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酒仙桥街道2026年玉米大豆投保公示清单\"/>
    </mc:Choice>
  </mc:AlternateContent>
  <bookViews>
    <workbookView windowWidth="25600" windowHeight="11870"/>
  </bookViews>
  <sheets>
    <sheet name="陈家村" sheetId="2" r:id="rId1"/>
    <sheet name="东关居委会" sheetId="3" r:id="rId2"/>
    <sheet name="豆腐店" sheetId="4" r:id="rId3"/>
    <sheet name="粉店村" sheetId="5" r:id="rId4"/>
    <sheet name="付家楼" sheetId="6" r:id="rId5"/>
    <sheet name="古城村" sheetId="7" r:id="rId6"/>
    <sheet name="河头" sheetId="8" r:id="rId7"/>
    <sheet name="焦家村" sheetId="9" r:id="rId8"/>
    <sheet name="三河" sheetId="10" r:id="rId9"/>
    <sheet name="田村" sheetId="11" r:id="rId10"/>
    <sheet name="诸天寺" sheetId="12" r:id="rId11"/>
  </sheets>
  <definedNames>
    <definedName name="_xlnm._FilterDatabase" localSheetId="0" hidden="1">陈家村!$A$6:$M$12</definedName>
    <definedName name="_xlnm._FilterDatabase" localSheetId="1" hidden="1">东关居委会!$A$6:$M$8</definedName>
    <definedName name="_xlnm._FilterDatabase" localSheetId="2" hidden="1">豆腐店!$A$6:$M$11</definedName>
    <definedName name="_xlnm._FilterDatabase" localSheetId="3" hidden="1">粉店村!$A$6:$M$181</definedName>
    <definedName name="_xlnm._FilterDatabase" localSheetId="4" hidden="1">付家楼!$A$6:$M$10</definedName>
    <definedName name="_xlnm._FilterDatabase" localSheetId="5" hidden="1">古城村!$A$6:$M$10</definedName>
    <definedName name="_xlnm._FilterDatabase" localSheetId="6" hidden="1">河头!$A$6:$M$41</definedName>
    <definedName name="_xlnm._FilterDatabase" localSheetId="7" hidden="1">焦家村!$A$6:$M$9</definedName>
    <definedName name="_xlnm._FilterDatabase" localSheetId="8" hidden="1">三河!$A$6:$M$8</definedName>
    <definedName name="_xlnm._FilterDatabase" localSheetId="9" hidden="1">田村!$A$6:$M$36</definedName>
    <definedName name="_xlnm._FilterDatabase" localSheetId="10" hidden="1">诸天寺!$A$6:$M$9</definedName>
    <definedName name="_xlnm.Print_Titles" localSheetId="0">陈家村!$1:$5</definedName>
    <definedName name="Print_Bottom_Titles" localSheetId="0">陈家村!$12:$12</definedName>
    <definedName name="_xlnm.Print_Titles" localSheetId="1">东关居委会!$1:$5</definedName>
    <definedName name="Print_Bottom_Titles" localSheetId="1">东关居委会!$8:$8</definedName>
    <definedName name="_xlnm.Print_Titles" localSheetId="2">豆腐店!$1:$5</definedName>
    <definedName name="Print_Bottom_Titles" localSheetId="2">豆腐店!$11:$11</definedName>
    <definedName name="_xlnm.Print_Titles" localSheetId="3">粉店村!$1:$5</definedName>
    <definedName name="Print_Bottom_Titles" localSheetId="3">粉店村!$181:$181</definedName>
    <definedName name="_xlnm.Print_Titles" localSheetId="4">付家楼!$1:$5</definedName>
    <definedName name="Print_Bottom_Titles" localSheetId="4">付家楼!$10:$10</definedName>
    <definedName name="_xlnm.Print_Titles" localSheetId="5">古城村!$1:$5</definedName>
    <definedName name="Print_Bottom_Titles" localSheetId="5">古城村!$10:$10</definedName>
    <definedName name="_xlnm.Print_Titles" localSheetId="6">河头!$1:$5</definedName>
    <definedName name="Print_Bottom_Titles" localSheetId="6">河头!$41:$41</definedName>
    <definedName name="_xlnm.Print_Titles" localSheetId="7">焦家村!$1:$5</definedName>
    <definedName name="Print_Bottom_Titles" localSheetId="7">焦家村!$9:$9</definedName>
    <definedName name="_xlnm.Print_Titles" localSheetId="8">三河!$1:$5</definedName>
    <definedName name="Print_Bottom_Titles" localSheetId="8">三河!$8:$8</definedName>
    <definedName name="_xlnm.Print_Titles" localSheetId="9">田村!$1:$5</definedName>
    <definedName name="Print_Bottom_Titles" localSheetId="9">田村!$36:$36</definedName>
    <definedName name="_xlnm.Print_Titles" localSheetId="10">诸天寺!$1:$5</definedName>
    <definedName name="Print_Bottom_Titles" localSheetId="10">诸天寺!$9:$9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<sst xmlns="http://schemas.openxmlformats.org/spreadsheetml/2006/main" count="1757" uniqueCount="728">
  <si>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</si>
  <si>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</si>
  <si>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</si>
  <si>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</si>
  <si>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投保作物：玉米         投保险种：   平安产险山东省中央财政玉米完全成本种植保险            单位保额： 950元           费率： 4.42%          单位保费：42元/亩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</si>
  <si>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</si>
  <si>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</si>
  <si>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</si>
  <si>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</si>
  <si>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</si>
  <si>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</si>
  <si>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</si>
  <si>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</si>
  <si>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</si>
  <si>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</si>
  <si>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</si>
  <si>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</si>
  <si>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</si>
  <si>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甄*</t>
  </si>
  <si>
    <t>37088219*******259</t>
  </si>
  <si>
    <t>150*******7</t>
  </si>
  <si>
    <t>陈家村</t>
  </si>
  <si>
    <t>62231908*********</t>
  </si>
  <si>
    <t>农商银行</t>
  </si>
  <si>
    <t>陈*兰</t>
  </si>
  <si>
    <t>37082219*******263</t>
  </si>
  <si>
    <t>137*******8</t>
  </si>
  <si>
    <t>90803018*********4934</t>
  </si>
  <si>
    <t>王*久</t>
  </si>
  <si>
    <t>37082219*******713</t>
  </si>
  <si>
    <t>132*******9</t>
  </si>
  <si>
    <t>62232025*********</t>
  </si>
  <si>
    <t>李*环</t>
  </si>
  <si>
    <t>37082219*******224</t>
  </si>
  <si>
    <t>151*******9</t>
  </si>
  <si>
    <t>62232008*********</t>
  </si>
  <si>
    <t>张*庆</t>
  </si>
  <si>
    <t>37088219*******815</t>
  </si>
  <si>
    <t>133*******3</t>
  </si>
  <si>
    <t>合计</t>
  </si>
  <si>
    <t>朱*妹</t>
  </si>
  <si>
    <t>37088220*******222</t>
  </si>
  <si>
    <t>193*******7</t>
  </si>
  <si>
    <t>东关居委会</t>
  </si>
  <si>
    <t>62311613*********57</t>
  </si>
  <si>
    <t>孟*浩</t>
  </si>
  <si>
    <t>37088219*******218</t>
  </si>
  <si>
    <t>156*******4</t>
  </si>
  <si>
    <t>豆腐店</t>
  </si>
  <si>
    <t>杨*民</t>
  </si>
  <si>
    <t>37088219*******272</t>
  </si>
  <si>
    <t>135*******6</t>
  </si>
  <si>
    <t>高*</t>
  </si>
  <si>
    <t>182*******3</t>
  </si>
  <si>
    <t>杨*超</t>
  </si>
  <si>
    <t>37082219*******216</t>
  </si>
  <si>
    <t>155*******9</t>
  </si>
  <si>
    <t>龚*业</t>
  </si>
  <si>
    <t>37082319*******854</t>
  </si>
  <si>
    <t>158*******2</t>
  </si>
  <si>
    <t>粉店村</t>
  </si>
  <si>
    <t>37088119*******813</t>
  </si>
  <si>
    <t>138*******3</t>
  </si>
  <si>
    <t>62220216*********96</t>
  </si>
  <si>
    <t>高*桂</t>
  </si>
  <si>
    <t>37082319*******899</t>
  </si>
  <si>
    <t>136*******7</t>
  </si>
  <si>
    <t>90804080*********8319</t>
  </si>
  <si>
    <t>薛*真</t>
  </si>
  <si>
    <t>37088119*******81X</t>
  </si>
  <si>
    <t>137*******2</t>
  </si>
  <si>
    <t>薛*秋</t>
  </si>
  <si>
    <t>37082319*******814</t>
  </si>
  <si>
    <t>136*******5</t>
  </si>
  <si>
    <t>90804080*********9332</t>
  </si>
  <si>
    <t>薛*祥</t>
  </si>
  <si>
    <t>37082319*******810</t>
  </si>
  <si>
    <t>187*******1</t>
  </si>
  <si>
    <t>90804080*********9501</t>
  </si>
  <si>
    <t>薛*顺</t>
  </si>
  <si>
    <t>37082319*******834</t>
  </si>
  <si>
    <t>90804080*********9634</t>
  </si>
  <si>
    <t>高*明</t>
  </si>
  <si>
    <t>37082319*******817</t>
  </si>
  <si>
    <t>188*******5</t>
  </si>
  <si>
    <t>90804080*********2975</t>
  </si>
  <si>
    <t>管*苓</t>
  </si>
  <si>
    <t>37088219*******227</t>
  </si>
  <si>
    <t>184*******5</t>
  </si>
  <si>
    <t>90803117*********4965</t>
  </si>
  <si>
    <t>高*栋</t>
  </si>
  <si>
    <t>37082319*******811</t>
  </si>
  <si>
    <t>135*******8</t>
  </si>
  <si>
    <t>90804080*********6761</t>
  </si>
  <si>
    <t>37082319*******87X</t>
  </si>
  <si>
    <t>136*******6</t>
  </si>
  <si>
    <t>90804080*********6894</t>
  </si>
  <si>
    <t>孟*才</t>
  </si>
  <si>
    <t>37082319*******830</t>
  </si>
  <si>
    <t>150*******5</t>
  </si>
  <si>
    <t>90804080*********8521</t>
  </si>
  <si>
    <t>孟*</t>
  </si>
  <si>
    <t>135*******3</t>
  </si>
  <si>
    <t>90803000*********5124</t>
  </si>
  <si>
    <t>朱*林</t>
  </si>
  <si>
    <t>37088119*******823</t>
  </si>
  <si>
    <t>139*******3</t>
  </si>
  <si>
    <t>李*德</t>
  </si>
  <si>
    <t>37082319*******813</t>
  </si>
  <si>
    <t>152*******9</t>
  </si>
  <si>
    <t>90804080*********2609</t>
  </si>
  <si>
    <t>李*祥</t>
  </si>
  <si>
    <t>139*******0</t>
  </si>
  <si>
    <t>90804080*********2540</t>
  </si>
  <si>
    <t>李*苓</t>
  </si>
  <si>
    <t>37082319*******861</t>
  </si>
  <si>
    <t>053*******30</t>
  </si>
  <si>
    <t>孟*虎</t>
  </si>
  <si>
    <t>37082319*******819</t>
  </si>
  <si>
    <t>187*******7</t>
  </si>
  <si>
    <t>高*山</t>
  </si>
  <si>
    <t>37082319*******839</t>
  </si>
  <si>
    <t>158*******8</t>
  </si>
  <si>
    <t>90804080*********5047</t>
  </si>
  <si>
    <t>刘*华</t>
  </si>
  <si>
    <t>136*******2</t>
  </si>
  <si>
    <t>90804080*********8887</t>
  </si>
  <si>
    <t>孟*金</t>
  </si>
  <si>
    <t>37082319*******83X</t>
  </si>
  <si>
    <t>136*******1</t>
  </si>
  <si>
    <t>90804080*********3855</t>
  </si>
  <si>
    <t>孟*彬</t>
  </si>
  <si>
    <t>138*******1</t>
  </si>
  <si>
    <t>90804080*********3420</t>
  </si>
  <si>
    <t>孟*强</t>
  </si>
  <si>
    <t>053*******46</t>
  </si>
  <si>
    <t>90804080*********8956</t>
  </si>
  <si>
    <t>37088119*******835</t>
  </si>
  <si>
    <t>152*******6</t>
  </si>
  <si>
    <t>李*明</t>
  </si>
  <si>
    <t>134*******9</t>
  </si>
  <si>
    <t>90804080*********8050</t>
  </si>
  <si>
    <t>薛*猛</t>
  </si>
  <si>
    <t>37082319*******836</t>
  </si>
  <si>
    <t>135*******4</t>
  </si>
  <si>
    <t>90804080*********9163</t>
  </si>
  <si>
    <t>吴*海</t>
  </si>
  <si>
    <t>153*******9</t>
  </si>
  <si>
    <t>李*彤</t>
  </si>
  <si>
    <t>37088119*******026</t>
  </si>
  <si>
    <t>151*******8</t>
  </si>
  <si>
    <t>薛*银</t>
  </si>
  <si>
    <t>37082319*******81X</t>
  </si>
  <si>
    <t>150*******9</t>
  </si>
  <si>
    <t>90804080*********9465</t>
  </si>
  <si>
    <t>刘*青</t>
  </si>
  <si>
    <t>37082319*******858</t>
  </si>
  <si>
    <t>150*******2</t>
  </si>
  <si>
    <t>90804080*********8923</t>
  </si>
  <si>
    <t>李*山</t>
  </si>
  <si>
    <t>高*安</t>
  </si>
  <si>
    <t>37082319*******835</t>
  </si>
  <si>
    <t>152*******4</t>
  </si>
  <si>
    <t>90803117*********5845</t>
  </si>
  <si>
    <t>高*黎</t>
  </si>
  <si>
    <t>150*******6</t>
  </si>
  <si>
    <t>李*成</t>
  </si>
  <si>
    <t>37088119*******815</t>
  </si>
  <si>
    <t>130*******5</t>
  </si>
  <si>
    <t>丁*红</t>
  </si>
  <si>
    <t>37088119*******82X</t>
  </si>
  <si>
    <t>151*******5</t>
  </si>
  <si>
    <t>彭*义</t>
  </si>
  <si>
    <t>152*******1</t>
  </si>
  <si>
    <t>吴*喜</t>
  </si>
  <si>
    <t>157*******3</t>
  </si>
  <si>
    <t>90804080*********1729</t>
  </si>
  <si>
    <t>吴*合</t>
  </si>
  <si>
    <t>130*******6</t>
  </si>
  <si>
    <t>90804080*********0849</t>
  </si>
  <si>
    <t>李*岩</t>
  </si>
  <si>
    <t>90804080*********0647</t>
  </si>
  <si>
    <t>吴*成</t>
  </si>
  <si>
    <t>37082319*******812</t>
  </si>
  <si>
    <t>158*******1</t>
  </si>
  <si>
    <t>90804080*********0816</t>
  </si>
  <si>
    <t>张*</t>
  </si>
  <si>
    <t>37088119*******824</t>
  </si>
  <si>
    <t>180*******0</t>
  </si>
  <si>
    <t>房*丽</t>
  </si>
  <si>
    <t>37082319*******823</t>
  </si>
  <si>
    <t>053*******11</t>
  </si>
  <si>
    <t>90804080*********8017</t>
  </si>
  <si>
    <t>37082319*******916</t>
  </si>
  <si>
    <t>139*******9</t>
  </si>
  <si>
    <t>90803000*********5088</t>
  </si>
  <si>
    <t>徐*喜</t>
  </si>
  <si>
    <t>90804080*********4502</t>
  </si>
  <si>
    <t>温*强</t>
  </si>
  <si>
    <t>151*******6</t>
  </si>
  <si>
    <t>90804080*********4804</t>
  </si>
  <si>
    <t>孔*慧</t>
  </si>
  <si>
    <t>131*******7</t>
  </si>
  <si>
    <t>90803117*********0511</t>
  </si>
  <si>
    <t>37088119*******816</t>
  </si>
  <si>
    <t>053*******66</t>
  </si>
  <si>
    <t>刘*合</t>
  </si>
  <si>
    <t>37082319*******818</t>
  </si>
  <si>
    <t>90804080*********5213</t>
  </si>
  <si>
    <t>朱*君</t>
  </si>
  <si>
    <t>130*******9</t>
  </si>
  <si>
    <t>90803110*********8945</t>
  </si>
  <si>
    <t>李*娥</t>
  </si>
  <si>
    <t>37088119*******889</t>
  </si>
  <si>
    <t>温*会</t>
  </si>
  <si>
    <t>37082319*******838</t>
  </si>
  <si>
    <t>温*合</t>
  </si>
  <si>
    <t>37082319*******859</t>
  </si>
  <si>
    <t>郑*平</t>
  </si>
  <si>
    <t>90804080*********6661</t>
  </si>
  <si>
    <t>孔*书</t>
  </si>
  <si>
    <t>37082319*******820</t>
  </si>
  <si>
    <t>90803117*********0173</t>
  </si>
  <si>
    <t>温*贵</t>
  </si>
  <si>
    <t>150*******0</t>
  </si>
  <si>
    <t>郑*民</t>
  </si>
  <si>
    <t>053*******97</t>
  </si>
  <si>
    <t>90804080*********7710</t>
  </si>
  <si>
    <t>郑*柱</t>
  </si>
  <si>
    <t>郑*贵</t>
  </si>
  <si>
    <t>90804080*********8252</t>
  </si>
  <si>
    <t>郑*祥</t>
  </si>
  <si>
    <t>37082319*******816</t>
  </si>
  <si>
    <t>053*******70</t>
  </si>
  <si>
    <t>90804080*********8385</t>
  </si>
  <si>
    <t>张*海</t>
  </si>
  <si>
    <t>37082319*******837</t>
  </si>
  <si>
    <t>138*******5</t>
  </si>
  <si>
    <t>90804080*********8554</t>
  </si>
  <si>
    <t>乔*生</t>
  </si>
  <si>
    <t>137*******5</t>
  </si>
  <si>
    <t>90804080*********8856</t>
  </si>
  <si>
    <t>郑*兵</t>
  </si>
  <si>
    <t>37088119*******852</t>
  </si>
  <si>
    <t>137*******7</t>
  </si>
  <si>
    <t>90803117*********0847</t>
  </si>
  <si>
    <t>廖*香</t>
  </si>
  <si>
    <t>37082319*******867</t>
  </si>
  <si>
    <t>053*******32</t>
  </si>
  <si>
    <t>150*******1</t>
  </si>
  <si>
    <t>90804080*********9905</t>
  </si>
  <si>
    <t>温*海</t>
  </si>
  <si>
    <t>135*******2</t>
  </si>
  <si>
    <t>郑*亮</t>
  </si>
  <si>
    <t>37082319*******815</t>
  </si>
  <si>
    <t>90804080*********1158</t>
  </si>
  <si>
    <t>郑*水</t>
  </si>
  <si>
    <t>158*******0</t>
  </si>
  <si>
    <t>郑*光</t>
  </si>
  <si>
    <t>37088119*******831</t>
  </si>
  <si>
    <t>郑*会</t>
  </si>
  <si>
    <t>152*******8</t>
  </si>
  <si>
    <t>张*龙</t>
  </si>
  <si>
    <t>053*******64</t>
  </si>
  <si>
    <t>90803117*********8428</t>
  </si>
  <si>
    <t>郑*宽</t>
  </si>
  <si>
    <t>37082319*******872</t>
  </si>
  <si>
    <t>183*******7</t>
  </si>
  <si>
    <t>90804080*********2207</t>
  </si>
  <si>
    <t>郑*利</t>
  </si>
  <si>
    <t>90804080*********2340</t>
  </si>
  <si>
    <t>郑*胡</t>
  </si>
  <si>
    <t>90804080*********2509</t>
  </si>
  <si>
    <t>郑*斌</t>
  </si>
  <si>
    <t>139*******8</t>
  </si>
  <si>
    <t>张*才</t>
  </si>
  <si>
    <t>188*******1</t>
  </si>
  <si>
    <t>90803117*********9933</t>
  </si>
  <si>
    <t>倪*芹</t>
  </si>
  <si>
    <t>37082319*******847</t>
  </si>
  <si>
    <t>053*******94</t>
  </si>
  <si>
    <t>90803110*********4203</t>
  </si>
  <si>
    <t>孔*梅</t>
  </si>
  <si>
    <t>37082319*******061</t>
  </si>
  <si>
    <t>郑*杰</t>
  </si>
  <si>
    <t>151*******1</t>
  </si>
  <si>
    <t>90804080*********4704</t>
  </si>
  <si>
    <t>王*娟</t>
  </si>
  <si>
    <t>37088119*******909</t>
  </si>
  <si>
    <t>183*******3</t>
  </si>
  <si>
    <t>刘*</t>
  </si>
  <si>
    <t>37082319*******850</t>
  </si>
  <si>
    <t>90804080*********4970</t>
  </si>
  <si>
    <t>郑*刚</t>
  </si>
  <si>
    <t>131*******1</t>
  </si>
  <si>
    <t>孔*真</t>
  </si>
  <si>
    <t>37082319*******865</t>
  </si>
  <si>
    <t>135*******1</t>
  </si>
  <si>
    <t>刘*兰</t>
  </si>
  <si>
    <t>37088119*******847</t>
  </si>
  <si>
    <t>053*******50</t>
  </si>
  <si>
    <t>袁*芹</t>
  </si>
  <si>
    <t>37082319*******829</t>
  </si>
  <si>
    <t>152*******5</t>
  </si>
  <si>
    <t>90804080*********1629</t>
  </si>
  <si>
    <t>胡*华</t>
  </si>
  <si>
    <t>37082319*******842</t>
  </si>
  <si>
    <t>郑*顺</t>
  </si>
  <si>
    <t>37082319*******852</t>
  </si>
  <si>
    <t>159*******7</t>
  </si>
  <si>
    <t>90803000*********5390</t>
  </si>
  <si>
    <t>温*志</t>
  </si>
  <si>
    <t>131*******3</t>
  </si>
  <si>
    <t>90804080*********4333</t>
  </si>
  <si>
    <t>温*干</t>
  </si>
  <si>
    <t>134*******1</t>
  </si>
  <si>
    <t>90803117*********0946</t>
  </si>
  <si>
    <t>053*******85</t>
  </si>
  <si>
    <t>90803117*********5253</t>
  </si>
  <si>
    <t>张*凤</t>
  </si>
  <si>
    <t>37082319*******840</t>
  </si>
  <si>
    <t>134*******7</t>
  </si>
  <si>
    <t>90804080*********6830</t>
  </si>
  <si>
    <t>温*</t>
  </si>
  <si>
    <t>37082319*******879</t>
  </si>
  <si>
    <t>188*******0</t>
  </si>
  <si>
    <t>90803000*********4981</t>
  </si>
  <si>
    <t>刘*文</t>
  </si>
  <si>
    <t>朱*彬</t>
  </si>
  <si>
    <t>158*******6</t>
  </si>
  <si>
    <t>90804080*********9869</t>
  </si>
  <si>
    <t>郑*军</t>
  </si>
  <si>
    <t>158*******3</t>
  </si>
  <si>
    <t>郑*福</t>
  </si>
  <si>
    <t>159*******5</t>
  </si>
  <si>
    <t>90804080*********6359</t>
  </si>
  <si>
    <t>张*银</t>
  </si>
  <si>
    <t>130*******7</t>
  </si>
  <si>
    <t>90804080*********1895</t>
  </si>
  <si>
    <t>温*单</t>
  </si>
  <si>
    <t>37088119*******836</t>
  </si>
  <si>
    <t>90803019*********3470</t>
  </si>
  <si>
    <t>乔*雨</t>
  </si>
  <si>
    <t>139*******7</t>
  </si>
  <si>
    <t>郑*法</t>
  </si>
  <si>
    <t>90804080*********7408</t>
  </si>
  <si>
    <t>王*苓</t>
  </si>
  <si>
    <t>37082319*******841</t>
  </si>
  <si>
    <t>188*******3</t>
  </si>
  <si>
    <t>90803117*********5826</t>
  </si>
  <si>
    <t>郑*辉</t>
  </si>
  <si>
    <t>053*******57</t>
  </si>
  <si>
    <t>90804080*********1628</t>
  </si>
  <si>
    <t>乔*鲁</t>
  </si>
  <si>
    <t>乔*群</t>
  </si>
  <si>
    <t>37082319*******912</t>
  </si>
  <si>
    <t>157*******6</t>
  </si>
  <si>
    <t>90804080*********8687</t>
  </si>
  <si>
    <t>李*奇</t>
  </si>
  <si>
    <t>053*******77</t>
  </si>
  <si>
    <t>90804080*********0516</t>
  </si>
  <si>
    <t>李*胜</t>
  </si>
  <si>
    <t>139*******4</t>
  </si>
  <si>
    <t>90804080*********0782</t>
  </si>
  <si>
    <t>152*******0</t>
  </si>
  <si>
    <t>90804080*********1831</t>
  </si>
  <si>
    <t>37082319*******851</t>
  </si>
  <si>
    <t>刘*朋</t>
  </si>
  <si>
    <t>053*******73</t>
  </si>
  <si>
    <t>90803110*********3456</t>
  </si>
  <si>
    <t>孔*河</t>
  </si>
  <si>
    <t>90803000*********5257</t>
  </si>
  <si>
    <t>刘*喜</t>
  </si>
  <si>
    <t>龚*印</t>
  </si>
  <si>
    <t>152*******7</t>
  </si>
  <si>
    <t>90804080*********4266</t>
  </si>
  <si>
    <t>053*******42</t>
  </si>
  <si>
    <t>90804080*********4302</t>
  </si>
  <si>
    <t>152*******3</t>
  </si>
  <si>
    <t>龚*祥</t>
  </si>
  <si>
    <t>155*******0</t>
  </si>
  <si>
    <t>龚*柱</t>
  </si>
  <si>
    <t>37082319*******890</t>
  </si>
  <si>
    <t>龚*平</t>
  </si>
  <si>
    <t>37088119*******810</t>
  </si>
  <si>
    <t>131*******8</t>
  </si>
  <si>
    <t>90803117*********9764</t>
  </si>
  <si>
    <t>王*庆</t>
  </si>
  <si>
    <t>053*******44</t>
  </si>
  <si>
    <t>90804080*********7812</t>
  </si>
  <si>
    <t>孔*运</t>
  </si>
  <si>
    <t>90804080*********9705</t>
  </si>
  <si>
    <t>魏*亮</t>
  </si>
  <si>
    <t>136*******9</t>
  </si>
  <si>
    <t>孔*银</t>
  </si>
  <si>
    <t>90804080*********3455</t>
  </si>
  <si>
    <t>毛*凤</t>
  </si>
  <si>
    <t>37082319*******828</t>
  </si>
  <si>
    <t>183*******6</t>
  </si>
  <si>
    <t>龚*男</t>
  </si>
  <si>
    <t>37088119*******820</t>
  </si>
  <si>
    <t>156*******3</t>
  </si>
  <si>
    <t>62232011*********</t>
  </si>
  <si>
    <t>王*国</t>
  </si>
  <si>
    <t>90804080*********4637</t>
  </si>
  <si>
    <t>孔*均</t>
  </si>
  <si>
    <t>90804080*********5046</t>
  </si>
  <si>
    <t>孔*珠</t>
  </si>
  <si>
    <t>37082319*******874</t>
  </si>
  <si>
    <t>158*******5</t>
  </si>
  <si>
    <t>90804080*********5179</t>
  </si>
  <si>
    <t>孔*海</t>
  </si>
  <si>
    <t>37082319*******85X</t>
  </si>
  <si>
    <t>182*******5</t>
  </si>
  <si>
    <t>90804080*********6228</t>
  </si>
  <si>
    <t>唐*芹</t>
  </si>
  <si>
    <t>37082319*******822</t>
  </si>
  <si>
    <t>178*******9</t>
  </si>
  <si>
    <t>90804080*********6361</t>
  </si>
  <si>
    <t>156*******7</t>
  </si>
  <si>
    <t>孔*鱼</t>
  </si>
  <si>
    <t>鲁*堂</t>
  </si>
  <si>
    <t>90804080*********5116</t>
  </si>
  <si>
    <t>周*芳</t>
  </si>
  <si>
    <t>鲁*华</t>
  </si>
  <si>
    <t>134*******5</t>
  </si>
  <si>
    <t>90804080*********5581</t>
  </si>
  <si>
    <t>孔*静</t>
  </si>
  <si>
    <t>37082319*******021</t>
  </si>
  <si>
    <t>90804080*********5750</t>
  </si>
  <si>
    <t>王*法</t>
  </si>
  <si>
    <t>133*******6</t>
  </si>
  <si>
    <t>90804080*********6159</t>
  </si>
  <si>
    <t>龚*河</t>
  </si>
  <si>
    <t>187*******8</t>
  </si>
  <si>
    <t>90804080*********7039</t>
  </si>
  <si>
    <t>周*杰</t>
  </si>
  <si>
    <t>90804080*********7172</t>
  </si>
  <si>
    <t>周*坤</t>
  </si>
  <si>
    <t>157*******9</t>
  </si>
  <si>
    <t>90804080*********7945</t>
  </si>
  <si>
    <t>周*恩</t>
  </si>
  <si>
    <t>37088119*******856</t>
  </si>
  <si>
    <t>158*******9</t>
  </si>
  <si>
    <t>90804080*********8052</t>
  </si>
  <si>
    <t>孔*志</t>
  </si>
  <si>
    <t>37082319*******893</t>
  </si>
  <si>
    <t>90803117*********5386</t>
  </si>
  <si>
    <t>周*吉</t>
  </si>
  <si>
    <t>37088119*******838</t>
  </si>
  <si>
    <t>053*******75</t>
  </si>
  <si>
    <t>053*******40</t>
  </si>
  <si>
    <t>90804080*********9838</t>
  </si>
  <si>
    <t>孔*福</t>
  </si>
  <si>
    <t>131*******2</t>
  </si>
  <si>
    <t>90804080*********0416</t>
  </si>
  <si>
    <t>周*才</t>
  </si>
  <si>
    <t>37082319*******832</t>
  </si>
  <si>
    <t>90804080*********0682</t>
  </si>
  <si>
    <t>周*斌</t>
  </si>
  <si>
    <t>90803110*********4807</t>
  </si>
  <si>
    <t>王*伦</t>
  </si>
  <si>
    <t>37088119*******878</t>
  </si>
  <si>
    <t>90804080*********1127</t>
  </si>
  <si>
    <t>周*</t>
  </si>
  <si>
    <t>37082319*******831</t>
  </si>
  <si>
    <t>90804080*********1562</t>
  </si>
  <si>
    <t>周*兰</t>
  </si>
  <si>
    <t>37088119*******863</t>
  </si>
  <si>
    <t>133*******7</t>
  </si>
  <si>
    <t>90804080*********1731</t>
  </si>
  <si>
    <t>周*东</t>
  </si>
  <si>
    <t>朱*芝</t>
  </si>
  <si>
    <t>37088319*******540</t>
  </si>
  <si>
    <t>鲁*庆</t>
  </si>
  <si>
    <t>053*******17</t>
  </si>
  <si>
    <t>90804080*********2575</t>
  </si>
  <si>
    <t>勾*连</t>
  </si>
  <si>
    <t>37082319*******826</t>
  </si>
  <si>
    <t>053*******36</t>
  </si>
  <si>
    <t>90803110*********3625</t>
  </si>
  <si>
    <t>053*******80</t>
  </si>
  <si>
    <t>90803110*********9523</t>
  </si>
  <si>
    <t>王*明</t>
  </si>
  <si>
    <t>龚*诚</t>
  </si>
  <si>
    <t>138*******9</t>
  </si>
  <si>
    <t>90804080*********3588</t>
  </si>
  <si>
    <t>周*刚</t>
  </si>
  <si>
    <t>90804080*********3890</t>
  </si>
  <si>
    <t>周*波</t>
  </si>
  <si>
    <t>150*******8</t>
  </si>
  <si>
    <t>90804080*********4033</t>
  </si>
  <si>
    <t>孔*新</t>
  </si>
  <si>
    <t>186*******9</t>
  </si>
  <si>
    <t>90804080*********4202</t>
  </si>
  <si>
    <t>刘*东</t>
  </si>
  <si>
    <t>62284113*********10</t>
  </si>
  <si>
    <t>孟*民</t>
  </si>
  <si>
    <t>90804080*********3320</t>
  </si>
  <si>
    <t>李*亮</t>
  </si>
  <si>
    <t>053*******09</t>
  </si>
  <si>
    <t>李*宝</t>
  </si>
  <si>
    <t>053*******89</t>
  </si>
  <si>
    <t>62175660*********20</t>
  </si>
  <si>
    <t>宁*菊</t>
  </si>
  <si>
    <t>053*******90</t>
  </si>
  <si>
    <t>62175660*********99</t>
  </si>
  <si>
    <t>高*杨</t>
  </si>
  <si>
    <t>053*******47</t>
  </si>
  <si>
    <t>李*清</t>
  </si>
  <si>
    <t>053*******23</t>
  </si>
  <si>
    <t>62175660*********45</t>
  </si>
  <si>
    <t>李*新</t>
  </si>
  <si>
    <t>053*******83</t>
  </si>
  <si>
    <t>郑*清</t>
  </si>
  <si>
    <t>37082319*******856</t>
  </si>
  <si>
    <t>053*******08</t>
  </si>
  <si>
    <t>62175660*********82</t>
  </si>
  <si>
    <t>温*华</t>
  </si>
  <si>
    <t>053*******98</t>
  </si>
  <si>
    <t>温*新</t>
  </si>
  <si>
    <t>62282313*********76</t>
  </si>
  <si>
    <t>王*芹</t>
  </si>
  <si>
    <t>37082319*******020</t>
  </si>
  <si>
    <t>37082319*******857</t>
  </si>
  <si>
    <t>053*******74</t>
  </si>
  <si>
    <t>史*兰</t>
  </si>
  <si>
    <t>37082319*******845</t>
  </si>
  <si>
    <t>053*******48</t>
  </si>
  <si>
    <t>杨*长</t>
  </si>
  <si>
    <t>37082219*******235</t>
  </si>
  <si>
    <t>付家楼</t>
  </si>
  <si>
    <t>付*</t>
  </si>
  <si>
    <t>37088219*******219</t>
  </si>
  <si>
    <t>159*******8</t>
  </si>
  <si>
    <t>李*林</t>
  </si>
  <si>
    <t>37082219*******810</t>
  </si>
  <si>
    <t>135*******5</t>
  </si>
  <si>
    <t>192*******8</t>
  </si>
  <si>
    <t>古城村</t>
  </si>
  <si>
    <t>赵*</t>
  </si>
  <si>
    <t>37082219*******227</t>
  </si>
  <si>
    <t>053*******21</t>
  </si>
  <si>
    <t>62170022*********58</t>
  </si>
  <si>
    <t>37088219*******214</t>
  </si>
  <si>
    <t>朱*木</t>
  </si>
  <si>
    <t>37082319*******054</t>
  </si>
  <si>
    <t>河头</t>
  </si>
  <si>
    <t>李*元</t>
  </si>
  <si>
    <t>37082319*******015</t>
  </si>
  <si>
    <t>伊*民</t>
  </si>
  <si>
    <t>37082319*******013</t>
  </si>
  <si>
    <t>187*******0</t>
  </si>
  <si>
    <t>李*</t>
  </si>
  <si>
    <t>37082319*******014</t>
  </si>
  <si>
    <t>137*******3</t>
  </si>
  <si>
    <t>62170022*********36</t>
  </si>
  <si>
    <t>李*友</t>
  </si>
  <si>
    <t>37082319*******05X</t>
  </si>
  <si>
    <t>90803117*********8618</t>
  </si>
  <si>
    <t>徐*芝</t>
  </si>
  <si>
    <t>37082319*******549</t>
  </si>
  <si>
    <t>158*******4</t>
  </si>
  <si>
    <t>90804090*********3870</t>
  </si>
  <si>
    <t>37082319*******017</t>
  </si>
  <si>
    <t>189*******3</t>
  </si>
  <si>
    <t>90804090*********4315</t>
  </si>
  <si>
    <t>曾*友</t>
  </si>
  <si>
    <t>37082319*******016</t>
  </si>
  <si>
    <t>187*******9</t>
  </si>
  <si>
    <t>朱*和</t>
  </si>
  <si>
    <t>37082319*******055</t>
  </si>
  <si>
    <t>90804090*********5428</t>
  </si>
  <si>
    <t>朱*洋</t>
  </si>
  <si>
    <t>183*******0</t>
  </si>
  <si>
    <t>37088119*******072</t>
  </si>
  <si>
    <t>137*******4</t>
  </si>
  <si>
    <t>朱*庆</t>
  </si>
  <si>
    <t>37082319*******030</t>
  </si>
  <si>
    <t>159*******0</t>
  </si>
  <si>
    <t>郑*荣</t>
  </si>
  <si>
    <t>37082319*******062</t>
  </si>
  <si>
    <t>62170022*********62</t>
  </si>
  <si>
    <t>杨*祥</t>
  </si>
  <si>
    <t>37082319*******01X</t>
  </si>
  <si>
    <t>朱*胜</t>
  </si>
  <si>
    <t>37082319*******050</t>
  </si>
  <si>
    <t>90804090*********9782</t>
  </si>
  <si>
    <t>李*珠</t>
  </si>
  <si>
    <t>冯*凤</t>
  </si>
  <si>
    <t>37082319*******043</t>
  </si>
  <si>
    <t>182*******9</t>
  </si>
  <si>
    <t>90803117*********5142</t>
  </si>
  <si>
    <t>37088119*******051</t>
  </si>
  <si>
    <t>90804090*********2386</t>
  </si>
  <si>
    <t>朱*亮</t>
  </si>
  <si>
    <t>37082319*******03X</t>
  </si>
  <si>
    <t>90804090*********2688</t>
  </si>
  <si>
    <t>朱*明</t>
  </si>
  <si>
    <t>131*******9</t>
  </si>
  <si>
    <t>朱*喜</t>
  </si>
  <si>
    <t>37088119*******099</t>
  </si>
  <si>
    <t>151*******4</t>
  </si>
  <si>
    <t>朱*光</t>
  </si>
  <si>
    <t>孔*富</t>
  </si>
  <si>
    <t>176*******7</t>
  </si>
  <si>
    <t>90804090*********6776</t>
  </si>
  <si>
    <t>朱*华</t>
  </si>
  <si>
    <t>37082319*******034</t>
  </si>
  <si>
    <t>朱*芹</t>
  </si>
  <si>
    <t>37082319*******029</t>
  </si>
  <si>
    <t>150*******4</t>
  </si>
  <si>
    <t>90803117*********9462</t>
  </si>
  <si>
    <t>朱*丽</t>
  </si>
  <si>
    <t>37082319*******026</t>
  </si>
  <si>
    <t>188*******9</t>
  </si>
  <si>
    <t>朱*祥</t>
  </si>
  <si>
    <t>37088119*******038</t>
  </si>
  <si>
    <t>162*******7</t>
  </si>
  <si>
    <t>90804090*********4079</t>
  </si>
  <si>
    <t>王*春</t>
  </si>
  <si>
    <t>37082319*******052</t>
  </si>
  <si>
    <t>朱*</t>
  </si>
  <si>
    <t>朱*哲</t>
  </si>
  <si>
    <t>37082319*******012</t>
  </si>
  <si>
    <t>182*******7</t>
  </si>
  <si>
    <t>90804090*********5430</t>
  </si>
  <si>
    <t>朱*孝</t>
  </si>
  <si>
    <t>朱*菊</t>
  </si>
  <si>
    <t>37088119*******062</t>
  </si>
  <si>
    <t>053*******15</t>
  </si>
  <si>
    <t>62175660*********27</t>
  </si>
  <si>
    <t>朱*建</t>
  </si>
  <si>
    <t>37082319*******019</t>
  </si>
  <si>
    <t>151*******7</t>
  </si>
  <si>
    <t>62282313*********79</t>
  </si>
  <si>
    <t>37088119*******017</t>
  </si>
  <si>
    <t>053*******78</t>
  </si>
  <si>
    <t>张*忠</t>
  </si>
  <si>
    <t>176*******3</t>
  </si>
  <si>
    <t>焦家村</t>
  </si>
  <si>
    <t>济*市兖州区酒仙桥街道焦家股份经济合作社</t>
  </si>
  <si>
    <t>N2370812*******23L</t>
  </si>
  <si>
    <t>138*******8</t>
  </si>
  <si>
    <t>24000672*********10330</t>
  </si>
  <si>
    <t>董*</t>
  </si>
  <si>
    <t>37088219*******232</t>
  </si>
  <si>
    <t>三河</t>
  </si>
  <si>
    <t>孔*</t>
  </si>
  <si>
    <t>37082319*******018</t>
  </si>
  <si>
    <t>187*******6</t>
  </si>
  <si>
    <t>田村</t>
  </si>
  <si>
    <t>62175660*********16</t>
  </si>
  <si>
    <t>仉*贞</t>
  </si>
  <si>
    <t>138*******7</t>
  </si>
  <si>
    <t>杨*志</t>
  </si>
  <si>
    <t>62179746*********85</t>
  </si>
  <si>
    <t>朱*儒</t>
  </si>
  <si>
    <t>37082319*******035</t>
  </si>
  <si>
    <t>杨*庆</t>
  </si>
  <si>
    <t>189*******1</t>
  </si>
  <si>
    <t>高*喜</t>
  </si>
  <si>
    <t>90803000*********0591</t>
  </si>
  <si>
    <t>高*伟</t>
  </si>
  <si>
    <t>37082319*******032</t>
  </si>
  <si>
    <t>183*******1</t>
  </si>
  <si>
    <t>高*辉</t>
  </si>
  <si>
    <t>37088119*******016</t>
  </si>
  <si>
    <t>田*华</t>
  </si>
  <si>
    <t>杨*喜</t>
  </si>
  <si>
    <t>155*******6</t>
  </si>
  <si>
    <t>路*新</t>
  </si>
  <si>
    <t>136*******3</t>
  </si>
  <si>
    <t>王*弟</t>
  </si>
  <si>
    <t>37082319*******057</t>
  </si>
  <si>
    <t>131*******5</t>
  </si>
  <si>
    <t>90803019*********5137</t>
  </si>
  <si>
    <t>王*玉</t>
  </si>
  <si>
    <t>136*******4</t>
  </si>
  <si>
    <t>90803000*********8565</t>
  </si>
  <si>
    <t>王*社</t>
  </si>
  <si>
    <t>王*安</t>
  </si>
  <si>
    <t>136*******8</t>
  </si>
  <si>
    <t>王*琪</t>
  </si>
  <si>
    <t>37082319*******15X</t>
  </si>
  <si>
    <t>130*******8</t>
  </si>
  <si>
    <t>90804090*********1706</t>
  </si>
  <si>
    <t>王*元</t>
  </si>
  <si>
    <t>37082319*******079</t>
  </si>
  <si>
    <t>138*******0</t>
  </si>
  <si>
    <t>90803000*********5490</t>
  </si>
  <si>
    <t>周*香</t>
  </si>
  <si>
    <t>37082519*******920</t>
  </si>
  <si>
    <t>131*******6</t>
  </si>
  <si>
    <t>王*文</t>
  </si>
  <si>
    <t>高*美</t>
  </si>
  <si>
    <t>37082319*******045</t>
  </si>
  <si>
    <t>王*强</t>
  </si>
  <si>
    <t>90803000*********7987</t>
  </si>
  <si>
    <t>颜*淑</t>
  </si>
  <si>
    <t>37082319*******047</t>
  </si>
  <si>
    <t>182*******6</t>
  </si>
  <si>
    <t>90803000*********7217</t>
  </si>
  <si>
    <t>杨*合</t>
  </si>
  <si>
    <t>37082319*******091</t>
  </si>
  <si>
    <t>159*******3</t>
  </si>
  <si>
    <t>杨*书</t>
  </si>
  <si>
    <t>37082319*******037</t>
  </si>
  <si>
    <t>杨*营</t>
  </si>
  <si>
    <t>90804090*********6605</t>
  </si>
  <si>
    <t>杨*东</t>
  </si>
  <si>
    <t>183*******9</t>
  </si>
  <si>
    <t>90803000*********8396</t>
  </si>
  <si>
    <t>杨*胜</t>
  </si>
  <si>
    <t>150*******3</t>
  </si>
  <si>
    <t>90804090*********0053</t>
  </si>
  <si>
    <t>王*田</t>
  </si>
  <si>
    <t>37088119*******019</t>
  </si>
  <si>
    <t>156*******1</t>
  </si>
  <si>
    <t>62152108*********</t>
  </si>
  <si>
    <t>高*胜</t>
  </si>
  <si>
    <t>37082219*******219</t>
  </si>
  <si>
    <t>159*******2</t>
  </si>
  <si>
    <t>诸天寺</t>
  </si>
  <si>
    <t>62172116*********73</t>
  </si>
  <si>
    <t>胡*</t>
  </si>
  <si>
    <t>37088119*******834</t>
  </si>
  <si>
    <t>62284813*********74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</si>
</sst>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Arial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D17" sqref="D17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18">
        <v>1</v>
      </c>
      <c r="B7" s="18" t="s">
        <v>18</v>
      </c>
      <c r="C7" s="18" t="s">
        <v>19</v>
      </c>
      <c r="D7" s="18" t="s">
        <v>20</v>
      </c>
      <c r="E7" s="18" t="s">
        <v>21</v>
      </c>
      <c r="F7" s="19">
        <v>184</v>
      </c>
      <c r="G7" s="18"/>
      <c r="H7" s="19">
        <v>7728</v>
      </c>
      <c r="I7" s="19">
        <f>H7*0.2</f>
        <v>1545.6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24</v>
      </c>
      <c r="C8" s="18" t="s">
        <v>25</v>
      </c>
      <c r="D8" s="18" t="s">
        <v>26</v>
      </c>
      <c r="E8" s="18" t="s">
        <v>21</v>
      </c>
      <c r="F8" s="19">
        <v>183</v>
      </c>
      <c r="G8" s="18"/>
      <c r="H8" s="19">
        <v>7686</v>
      </c>
      <c r="I8" s="19">
        <f>H8*0.2</f>
        <v>1537.2</v>
      </c>
      <c r="J8" s="18" t="s">
        <v>27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28</v>
      </c>
      <c r="C9" s="18" t="s">
        <v>29</v>
      </c>
      <c r="D9" s="18" t="s">
        <v>30</v>
      </c>
      <c r="E9" s="18" t="s">
        <v>21</v>
      </c>
      <c r="F9" s="19">
        <v>171.41</v>
      </c>
      <c r="G9" s="18"/>
      <c r="H9" s="19">
        <v>7199.22</v>
      </c>
      <c r="I9" s="19">
        <f>H9*0.2</f>
        <v>1439.844</v>
      </c>
      <c r="J9" s="18" t="s">
        <v>31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32</v>
      </c>
      <c r="C10" s="18" t="s">
        <v>33</v>
      </c>
      <c r="D10" s="18" t="s">
        <v>34</v>
      </c>
      <c r="E10" s="18" t="s">
        <v>21</v>
      </c>
      <c r="F10" s="19">
        <v>67.93</v>
      </c>
      <c r="G10" s="18"/>
      <c r="H10" s="19">
        <v>2853.06</v>
      </c>
      <c r="I10" s="19">
        <f>H10*0.2</f>
        <v>570.612</v>
      </c>
      <c r="J10" s="18" t="s">
        <v>35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36</v>
      </c>
      <c r="C11" s="18" t="s">
        <v>37</v>
      </c>
      <c r="D11" s="18" t="s">
        <v>38</v>
      </c>
      <c r="E11" s="18" t="s">
        <v>21</v>
      </c>
      <c r="F11" s="19">
        <v>52.79</v>
      </c>
      <c r="G11" s="18"/>
      <c r="H11" s="19">
        <v>2217.18</v>
      </c>
      <c r="I11" s="19">
        <f>H11*0.2</f>
        <v>443.436</v>
      </c>
      <c r="J11" s="18" t="s">
        <v>31</v>
      </c>
      <c r="K11" s="18" t="s">
        <v>23</v>
      </c>
      <c r="L11" s="18"/>
      <c r="M11" s="18"/>
    </row>
    <row r="12" s="1" customFormat="1" ht="32" customHeight="1" spans="1:13">
      <c r="A12" s="22"/>
      <c r="B12" s="23" t="s">
        <v>39</v>
      </c>
      <c r="C12" s="23"/>
      <c r="D12" s="23"/>
      <c r="E12" s="24"/>
      <c r="F12" s="25">
        <f>SUM(F7:F11)</f>
        <v>659.13</v>
      </c>
      <c r="G12" s="26"/>
      <c r="H12" s="25">
        <f>SUM(H7:H11)</f>
        <v>27683.46</v>
      </c>
      <c r="I12" s="25">
        <f>SUM(I7:I11)</f>
        <v>5536.692</v>
      </c>
      <c r="J12" s="23"/>
      <c r="K12" s="27"/>
      <c r="L12" s="28"/>
      <c r="M12" s="29"/>
    </row>
  </sheetData>
  <autoFilter xmlns:etc="http://www.wps.cn/officeDocument/2017/etCustomData" ref="A6:M12" etc:filterBottomFollowUsedRange="0">
    <sortState ref="A6:M12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6.5" defaultRowHeight="15" outlineLevelRow="7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40</v>
      </c>
      <c r="C7" s="18" t="s">
        <v>41</v>
      </c>
      <c r="D7" s="18" t="s">
        <v>42</v>
      </c>
      <c r="E7" s="18" t="s">
        <v>43</v>
      </c>
      <c r="F7" s="19">
        <v>41</v>
      </c>
      <c r="G7" s="18"/>
      <c r="H7" s="19">
        <v>1722</v>
      </c>
      <c r="I7" s="19">
        <f>H7*0.2</f>
        <v>344.4</v>
      </c>
      <c r="J7" s="18" t="s">
        <v>44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39</v>
      </c>
      <c r="C8" s="23"/>
      <c r="D8" s="23"/>
      <c r="E8" s="24"/>
      <c r="F8" s="25">
        <f>SUM(F7:F7)</f>
        <v>41</v>
      </c>
      <c r="G8" s="26"/>
      <c r="H8" s="25">
        <f>SUM(H7:H7)</f>
        <v>1722</v>
      </c>
      <c r="I8" s="25">
        <f>SUM(I7:I7)</f>
        <v>344.4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45</v>
      </c>
      <c r="C7" s="18" t="s">
        <v>46</v>
      </c>
      <c r="D7" s="18" t="s">
        <v>47</v>
      </c>
      <c r="E7" s="18" t="s">
        <v>48</v>
      </c>
      <c r="F7" s="19">
        <v>218.97</v>
      </c>
      <c r="G7" s="18"/>
      <c r="H7" s="19">
        <v>9196.74</v>
      </c>
      <c r="I7" s="19">
        <f>H7*0.2</f>
        <v>1839.348</v>
      </c>
      <c r="J7" s="18" t="s">
        <v>35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49</v>
      </c>
      <c r="C8" s="18" t="s">
        <v>50</v>
      </c>
      <c r="D8" s="18" t="s">
        <v>51</v>
      </c>
      <c r="E8" s="18" t="s">
        <v>48</v>
      </c>
      <c r="F8" s="19">
        <v>3</v>
      </c>
      <c r="G8" s="18"/>
      <c r="H8" s="19">
        <v>126</v>
      </c>
      <c r="I8" s="19">
        <f>H8*0.2</f>
        <v>25.2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52</v>
      </c>
      <c r="C9" s="18" t="s">
        <v>46</v>
      </c>
      <c r="D9" s="18" t="s">
        <v>53</v>
      </c>
      <c r="E9" s="18" t="s">
        <v>48</v>
      </c>
      <c r="F9" s="19">
        <v>4.2</v>
      </c>
      <c r="G9" s="18"/>
      <c r="H9" s="19">
        <v>176.4</v>
      </c>
      <c r="I9" s="19">
        <f>H9*0.2</f>
        <v>35.28</v>
      </c>
      <c r="J9" s="18" t="s">
        <v>35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54</v>
      </c>
      <c r="C10" s="18" t="s">
        <v>55</v>
      </c>
      <c r="D10" s="18" t="s">
        <v>56</v>
      </c>
      <c r="E10" s="18" t="s">
        <v>48</v>
      </c>
      <c r="F10" s="19">
        <v>15.66</v>
      </c>
      <c r="G10" s="18"/>
      <c r="H10" s="19">
        <v>657.72</v>
      </c>
      <c r="I10" s="19">
        <f>H10*0.2</f>
        <v>131.544</v>
      </c>
      <c r="J10" s="18" t="s">
        <v>35</v>
      </c>
      <c r="K10" s="18" t="s">
        <v>23</v>
      </c>
      <c r="L10" s="18"/>
      <c r="M10" s="18"/>
    </row>
    <row r="11" s="1" customFormat="1" ht="32" customHeight="1" spans="1:13">
      <c r="A11" s="22"/>
      <c r="B11" s="23" t="s">
        <v>39</v>
      </c>
      <c r="C11" s="23"/>
      <c r="D11" s="23"/>
      <c r="E11" s="24"/>
      <c r="F11" s="25">
        <f>SUM(F7:F10)</f>
        <v>241.83</v>
      </c>
      <c r="G11" s="26"/>
      <c r="H11" s="25">
        <f>SUM(H7:H10)</f>
        <v>10156.86</v>
      </c>
      <c r="I11" s="25">
        <f>SUM(I7:I10)</f>
        <v>2031.372</v>
      </c>
      <c r="J11" s="23"/>
      <c r="K11" s="27"/>
      <c r="L11" s="28"/>
      <c r="M11" s="29"/>
    </row>
  </sheetData>
  <autoFilter xmlns:etc="http://www.wps.cn/officeDocument/2017/etCustomData" ref="A6:M11" etc:filterBottomFollowUsedRange="0">
    <sortState ref="A6:M11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57</v>
      </c>
      <c r="C7" s="18" t="s">
        <v>58</v>
      </c>
      <c r="D7" s="18" t="s">
        <v>59</v>
      </c>
      <c r="E7" s="18" t="s">
        <v>60</v>
      </c>
      <c r="F7" s="19">
        <v>153.48</v>
      </c>
      <c r="G7" s="18"/>
      <c r="H7" s="19">
        <v>6446.16</v>
      </c>
      <c r="I7" s="19">
        <f>H7*0.2</f>
        <v>1289.232</v>
      </c>
      <c r="J7" s="18" t="s">
        <v>35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52</v>
      </c>
      <c r="C8" s="18" t="s">
        <v>61</v>
      </c>
      <c r="D8" s="18" t="s">
        <v>62</v>
      </c>
      <c r="E8" s="18" t="s">
        <v>60</v>
      </c>
      <c r="F8" s="19">
        <v>127.8</v>
      </c>
      <c r="G8" s="18"/>
      <c r="H8" s="19">
        <v>5367.6</v>
      </c>
      <c r="I8" s="19">
        <f>H8*0.2</f>
        <v>1073.52</v>
      </c>
      <c r="J8" s="18" t="s">
        <v>63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64</v>
      </c>
      <c r="C9" s="18" t="s">
        <v>65</v>
      </c>
      <c r="D9" s="18" t="s">
        <v>66</v>
      </c>
      <c r="E9" s="18" t="s">
        <v>60</v>
      </c>
      <c r="F9" s="19">
        <v>1.6</v>
      </c>
      <c r="G9" s="18"/>
      <c r="H9" s="19">
        <v>67.2</v>
      </c>
      <c r="I9" s="19">
        <f>H9*0.2</f>
        <v>13.44</v>
      </c>
      <c r="J9" s="18" t="s">
        <v>67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68</v>
      </c>
      <c r="C10" s="18" t="s">
        <v>69</v>
      </c>
      <c r="D10" s="18" t="s">
        <v>70</v>
      </c>
      <c r="E10" s="18" t="s">
        <v>60</v>
      </c>
      <c r="F10" s="19">
        <v>4.5</v>
      </c>
      <c r="G10" s="18"/>
      <c r="H10" s="19">
        <v>189</v>
      </c>
      <c r="I10" s="19">
        <f>H10*0.2</f>
        <v>37.8</v>
      </c>
      <c r="J10" s="18" t="s">
        <v>35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71</v>
      </c>
      <c r="C11" s="18" t="s">
        <v>72</v>
      </c>
      <c r="D11" s="18" t="s">
        <v>73</v>
      </c>
      <c r="E11" s="18" t="s">
        <v>60</v>
      </c>
      <c r="F11" s="19">
        <v>2.4</v>
      </c>
      <c r="G11" s="18"/>
      <c r="H11" s="19">
        <v>100.8</v>
      </c>
      <c r="I11" s="19">
        <f>H11*0.2</f>
        <v>20.16</v>
      </c>
      <c r="J11" s="18" t="s">
        <v>74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75</v>
      </c>
      <c r="C12" s="18" t="s">
        <v>76</v>
      </c>
      <c r="D12" s="18" t="s">
        <v>77</v>
      </c>
      <c r="E12" s="18" t="s">
        <v>60</v>
      </c>
      <c r="F12" s="19">
        <v>2.2</v>
      </c>
      <c r="G12" s="18"/>
      <c r="H12" s="19">
        <v>92.4</v>
      </c>
      <c r="I12" s="19">
        <f>H12*0.2</f>
        <v>18.48</v>
      </c>
      <c r="J12" s="18" t="s">
        <v>78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79</v>
      </c>
      <c r="C13" s="18" t="s">
        <v>80</v>
      </c>
      <c r="D13" s="18" t="s">
        <v>53</v>
      </c>
      <c r="E13" s="18" t="s">
        <v>60</v>
      </c>
      <c r="F13" s="19">
        <v>4.8</v>
      </c>
      <c r="G13" s="18"/>
      <c r="H13" s="19">
        <v>201.6</v>
      </c>
      <c r="I13" s="19">
        <f>H13*0.2</f>
        <v>40.32</v>
      </c>
      <c r="J13" s="18" t="s">
        <v>81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82</v>
      </c>
      <c r="C14" s="18" t="s">
        <v>83</v>
      </c>
      <c r="D14" s="18" t="s">
        <v>84</v>
      </c>
      <c r="E14" s="18" t="s">
        <v>60</v>
      </c>
      <c r="F14" s="19">
        <v>5.8</v>
      </c>
      <c r="G14" s="18"/>
      <c r="H14" s="19">
        <v>243.6</v>
      </c>
      <c r="I14" s="19">
        <f>H14*0.2</f>
        <v>48.72</v>
      </c>
      <c r="J14" s="18" t="s">
        <v>85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86</v>
      </c>
      <c r="C15" s="18" t="s">
        <v>87</v>
      </c>
      <c r="D15" s="18" t="s">
        <v>88</v>
      </c>
      <c r="E15" s="18" t="s">
        <v>60</v>
      </c>
      <c r="F15" s="19">
        <v>1.2</v>
      </c>
      <c r="G15" s="18"/>
      <c r="H15" s="19">
        <v>50.4</v>
      </c>
      <c r="I15" s="19">
        <f>H15*0.2</f>
        <v>10.08</v>
      </c>
      <c r="J15" s="18" t="s">
        <v>89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90</v>
      </c>
      <c r="C16" s="18" t="s">
        <v>91</v>
      </c>
      <c r="D16" s="18" t="s">
        <v>92</v>
      </c>
      <c r="E16" s="18" t="s">
        <v>60</v>
      </c>
      <c r="F16" s="19">
        <v>2.54</v>
      </c>
      <c r="G16" s="18"/>
      <c r="H16" s="19">
        <v>106.68</v>
      </c>
      <c r="I16" s="19">
        <f>H16*0.2</f>
        <v>21.336</v>
      </c>
      <c r="J16" s="30" t="s">
        <v>93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52</v>
      </c>
      <c r="C17" s="18" t="s">
        <v>94</v>
      </c>
      <c r="D17" s="18" t="s">
        <v>95</v>
      </c>
      <c r="E17" s="18" t="s">
        <v>60</v>
      </c>
      <c r="F17" s="19">
        <v>2</v>
      </c>
      <c r="G17" s="18"/>
      <c r="H17" s="19">
        <v>84</v>
      </c>
      <c r="I17" s="19">
        <f>H17*0.2</f>
        <v>16.8</v>
      </c>
      <c r="J17" s="30" t="s">
        <v>96</v>
      </c>
      <c r="K17" s="18" t="s">
        <v>23</v>
      </c>
      <c r="L17" s="18"/>
      <c r="M17" s="18"/>
    </row>
    <row r="18" ht="39" customHeight="1" spans="1:13">
      <c r="A18" s="20">
        <v>12</v>
      </c>
      <c r="B18" s="18" t="s">
        <v>97</v>
      </c>
      <c r="C18" s="18" t="s">
        <v>98</v>
      </c>
      <c r="D18" s="18" t="s">
        <v>99</v>
      </c>
      <c r="E18" s="18" t="s">
        <v>60</v>
      </c>
      <c r="F18" s="19">
        <v>2.5</v>
      </c>
      <c r="G18" s="18"/>
      <c r="H18" s="19">
        <v>105</v>
      </c>
      <c r="I18" s="19">
        <f>H18*0.2</f>
        <v>21</v>
      </c>
      <c r="J18" s="30" t="s">
        <v>100</v>
      </c>
      <c r="K18" s="18" t="s">
        <v>23</v>
      </c>
      <c r="L18" s="18"/>
      <c r="M18" s="18"/>
    </row>
    <row r="19" ht="39" customHeight="1" spans="1:13">
      <c r="A19" s="20">
        <v>13</v>
      </c>
      <c r="B19" s="18" t="s">
        <v>101</v>
      </c>
      <c r="C19" s="18" t="s">
        <v>72</v>
      </c>
      <c r="D19" s="18" t="s">
        <v>102</v>
      </c>
      <c r="E19" s="18" t="s">
        <v>60</v>
      </c>
      <c r="F19" s="19">
        <v>1.1</v>
      </c>
      <c r="G19" s="18"/>
      <c r="H19" s="19">
        <v>46.2</v>
      </c>
      <c r="I19" s="19">
        <f>H19*0.2</f>
        <v>9.24</v>
      </c>
      <c r="J19" s="30" t="s">
        <v>103</v>
      </c>
      <c r="K19" s="18" t="s">
        <v>23</v>
      </c>
      <c r="L19" s="18"/>
      <c r="M19" s="18"/>
    </row>
    <row r="20" ht="39" customHeight="1" spans="1:13">
      <c r="A20" s="20">
        <v>14</v>
      </c>
      <c r="B20" s="18" t="s">
        <v>104</v>
      </c>
      <c r="C20" s="18" t="s">
        <v>105</v>
      </c>
      <c r="D20" s="18" t="s">
        <v>106</v>
      </c>
      <c r="E20" s="18" t="s">
        <v>60</v>
      </c>
      <c r="F20" s="19">
        <v>5.2</v>
      </c>
      <c r="G20" s="18"/>
      <c r="H20" s="19">
        <v>218.4</v>
      </c>
      <c r="I20" s="19">
        <f>H20*0.2</f>
        <v>43.68</v>
      </c>
      <c r="J20" s="30" t="s">
        <v>35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107</v>
      </c>
      <c r="C21" s="18" t="s">
        <v>108</v>
      </c>
      <c r="D21" s="18" t="s">
        <v>109</v>
      </c>
      <c r="E21" s="18" t="s">
        <v>60</v>
      </c>
      <c r="F21" s="19">
        <v>4.2</v>
      </c>
      <c r="G21" s="18"/>
      <c r="H21" s="19">
        <v>176.4</v>
      </c>
      <c r="I21" s="19">
        <f>H21*0.2</f>
        <v>35.28</v>
      </c>
      <c r="J21" s="30" t="s">
        <v>110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111</v>
      </c>
      <c r="C22" s="18" t="s">
        <v>91</v>
      </c>
      <c r="D22" s="18" t="s">
        <v>112</v>
      </c>
      <c r="E22" s="18" t="s">
        <v>60</v>
      </c>
      <c r="F22" s="19">
        <v>2.6</v>
      </c>
      <c r="G22" s="18"/>
      <c r="H22" s="19">
        <v>109.2</v>
      </c>
      <c r="I22" s="19">
        <f>H22*0.2</f>
        <v>21.84</v>
      </c>
      <c r="J22" s="30" t="s">
        <v>113</v>
      </c>
      <c r="K22" s="18" t="s">
        <v>23</v>
      </c>
      <c r="L22" s="18"/>
      <c r="M22" s="21"/>
    </row>
    <row r="23" ht="39" customHeight="1" spans="1:13">
      <c r="A23" s="20">
        <v>17</v>
      </c>
      <c r="B23" s="18" t="s">
        <v>114</v>
      </c>
      <c r="C23" s="18" t="s">
        <v>115</v>
      </c>
      <c r="D23" s="18" t="s">
        <v>116</v>
      </c>
      <c r="E23" s="18" t="s">
        <v>60</v>
      </c>
      <c r="F23" s="19">
        <v>5.5</v>
      </c>
      <c r="G23" s="18"/>
      <c r="H23" s="19">
        <v>231</v>
      </c>
      <c r="I23" s="19">
        <f>H23*0.2</f>
        <v>46.2</v>
      </c>
      <c r="J23" s="30" t="s">
        <v>35</v>
      </c>
      <c r="K23" s="18" t="s">
        <v>23</v>
      </c>
      <c r="L23" s="18"/>
      <c r="M23" s="21"/>
    </row>
    <row r="24" ht="39" customHeight="1" spans="1:13">
      <c r="A24" s="20">
        <v>18</v>
      </c>
      <c r="B24" s="18" t="s">
        <v>117</v>
      </c>
      <c r="C24" s="18" t="s">
        <v>118</v>
      </c>
      <c r="D24" s="18" t="s">
        <v>119</v>
      </c>
      <c r="E24" s="18" t="s">
        <v>60</v>
      </c>
      <c r="F24" s="19">
        <v>7.3</v>
      </c>
      <c r="G24" s="18"/>
      <c r="H24" s="19">
        <v>306.6</v>
      </c>
      <c r="I24" s="19">
        <f>H24*0.2</f>
        <v>61.32</v>
      </c>
      <c r="J24" s="30" t="s">
        <v>35</v>
      </c>
      <c r="K24" s="18" t="s">
        <v>23</v>
      </c>
      <c r="L24" s="18"/>
      <c r="M24" s="21"/>
    </row>
    <row r="25" ht="39" customHeight="1" spans="1:13">
      <c r="A25" s="20">
        <v>19</v>
      </c>
      <c r="B25" s="18" t="s">
        <v>120</v>
      </c>
      <c r="C25" s="18" t="s">
        <v>121</v>
      </c>
      <c r="D25" s="18" t="s">
        <v>122</v>
      </c>
      <c r="E25" s="18" t="s">
        <v>60</v>
      </c>
      <c r="F25" s="19">
        <v>2.3</v>
      </c>
      <c r="G25" s="18"/>
      <c r="H25" s="19">
        <v>96.6</v>
      </c>
      <c r="I25" s="19">
        <f>H25*0.2</f>
        <v>19.32</v>
      </c>
      <c r="J25" s="30" t="s">
        <v>123</v>
      </c>
      <c r="K25" s="18" t="s">
        <v>23</v>
      </c>
      <c r="L25" s="18"/>
      <c r="M25" s="21"/>
    </row>
    <row r="26" ht="39" customHeight="1" spans="1:13">
      <c r="A26" s="20">
        <v>20</v>
      </c>
      <c r="B26" s="18" t="s">
        <v>124</v>
      </c>
      <c r="C26" s="18" t="s">
        <v>83</v>
      </c>
      <c r="D26" s="18" t="s">
        <v>125</v>
      </c>
      <c r="E26" s="18" t="s">
        <v>60</v>
      </c>
      <c r="F26" s="19">
        <v>1.2</v>
      </c>
      <c r="G26" s="18"/>
      <c r="H26" s="19">
        <v>50.4</v>
      </c>
      <c r="I26" s="19">
        <f>H26*0.2</f>
        <v>10.08</v>
      </c>
      <c r="J26" s="30" t="s">
        <v>126</v>
      </c>
      <c r="K26" s="18" t="s">
        <v>23</v>
      </c>
      <c r="L26" s="18"/>
      <c r="M26" s="21"/>
    </row>
    <row r="27" ht="39" customHeight="1" spans="1:13">
      <c r="A27" s="20">
        <v>21</v>
      </c>
      <c r="B27" s="18" t="s">
        <v>127</v>
      </c>
      <c r="C27" s="18" t="s">
        <v>128</v>
      </c>
      <c r="D27" s="18" t="s">
        <v>129</v>
      </c>
      <c r="E27" s="18" t="s">
        <v>60</v>
      </c>
      <c r="F27" s="19">
        <v>3.9</v>
      </c>
      <c r="G27" s="18"/>
      <c r="H27" s="19">
        <v>163.8</v>
      </c>
      <c r="I27" s="19">
        <f>H27*0.2</f>
        <v>32.76</v>
      </c>
      <c r="J27" s="30" t="s">
        <v>130</v>
      </c>
      <c r="K27" s="18" t="s">
        <v>23</v>
      </c>
      <c r="L27" s="18"/>
      <c r="M27" s="21"/>
    </row>
    <row r="28" ht="39" customHeight="1" spans="1:13">
      <c r="A28" s="20">
        <v>22</v>
      </c>
      <c r="B28" s="18" t="s">
        <v>131</v>
      </c>
      <c r="C28" s="18" t="s">
        <v>76</v>
      </c>
      <c r="D28" s="18" t="s">
        <v>132</v>
      </c>
      <c r="E28" s="18" t="s">
        <v>60</v>
      </c>
      <c r="F28" s="19">
        <v>1.5</v>
      </c>
      <c r="G28" s="18"/>
      <c r="H28" s="19">
        <v>63</v>
      </c>
      <c r="I28" s="19">
        <f>H28*0.2</f>
        <v>12.6</v>
      </c>
      <c r="J28" s="30" t="s">
        <v>133</v>
      </c>
      <c r="K28" s="18" t="s">
        <v>23</v>
      </c>
      <c r="L28" s="18"/>
      <c r="M28" s="21"/>
    </row>
    <row r="29" ht="39" customHeight="1" spans="1:13">
      <c r="A29" s="20">
        <v>23</v>
      </c>
      <c r="B29" s="18" t="s">
        <v>134</v>
      </c>
      <c r="C29" s="18" t="s">
        <v>83</v>
      </c>
      <c r="D29" s="18" t="s">
        <v>135</v>
      </c>
      <c r="E29" s="18" t="s">
        <v>60</v>
      </c>
      <c r="F29" s="19">
        <v>3.5</v>
      </c>
      <c r="G29" s="18"/>
      <c r="H29" s="19">
        <v>147</v>
      </c>
      <c r="I29" s="19">
        <f>H29*0.2</f>
        <v>29.4</v>
      </c>
      <c r="J29" s="30" t="s">
        <v>136</v>
      </c>
      <c r="K29" s="18" t="s">
        <v>23</v>
      </c>
      <c r="L29" s="18"/>
      <c r="M29" s="21"/>
    </row>
    <row r="30" ht="39" customHeight="1" spans="1:13">
      <c r="A30" s="20">
        <v>24</v>
      </c>
      <c r="B30" s="18" t="s">
        <v>101</v>
      </c>
      <c r="C30" s="18" t="s">
        <v>137</v>
      </c>
      <c r="D30" s="18" t="s">
        <v>138</v>
      </c>
      <c r="E30" s="18" t="s">
        <v>60</v>
      </c>
      <c r="F30" s="19">
        <v>4.5</v>
      </c>
      <c r="G30" s="18"/>
      <c r="H30" s="19">
        <v>189</v>
      </c>
      <c r="I30" s="19">
        <f>H30*0.2</f>
        <v>37.8</v>
      </c>
      <c r="J30" s="30" t="s">
        <v>35</v>
      </c>
      <c r="K30" s="18" t="s">
        <v>23</v>
      </c>
      <c r="L30" s="18"/>
      <c r="M30" s="21"/>
    </row>
    <row r="31" ht="39" customHeight="1" spans="1:13">
      <c r="A31" s="20">
        <v>25</v>
      </c>
      <c r="B31" s="18" t="s">
        <v>139</v>
      </c>
      <c r="C31" s="18" t="s">
        <v>83</v>
      </c>
      <c r="D31" s="18" t="s">
        <v>140</v>
      </c>
      <c r="E31" s="18" t="s">
        <v>60</v>
      </c>
      <c r="F31" s="19">
        <v>4.4</v>
      </c>
      <c r="G31" s="18"/>
      <c r="H31" s="19">
        <v>184.8</v>
      </c>
      <c r="I31" s="19">
        <f>H31*0.2</f>
        <v>36.96</v>
      </c>
      <c r="J31" s="30" t="s">
        <v>141</v>
      </c>
      <c r="K31" s="18" t="s">
        <v>23</v>
      </c>
      <c r="L31" s="18"/>
      <c r="M31" s="21"/>
    </row>
    <row r="32" ht="39" customHeight="1" spans="1:13">
      <c r="A32" s="20">
        <v>26</v>
      </c>
      <c r="B32" s="18" t="s">
        <v>142</v>
      </c>
      <c r="C32" s="18" t="s">
        <v>143</v>
      </c>
      <c r="D32" s="18" t="s">
        <v>144</v>
      </c>
      <c r="E32" s="18" t="s">
        <v>60</v>
      </c>
      <c r="F32" s="19">
        <v>4.6</v>
      </c>
      <c r="G32" s="18"/>
      <c r="H32" s="19">
        <v>193.2</v>
      </c>
      <c r="I32" s="19">
        <f>H32*0.2</f>
        <v>38.64</v>
      </c>
      <c r="J32" s="30" t="s">
        <v>145</v>
      </c>
      <c r="K32" s="18" t="s">
        <v>23</v>
      </c>
      <c r="L32" s="18"/>
      <c r="M32" s="21"/>
    </row>
    <row r="33" ht="39" customHeight="1" spans="1:13">
      <c r="A33" s="20">
        <v>27</v>
      </c>
      <c r="B33" s="18" t="s">
        <v>146</v>
      </c>
      <c r="C33" s="18" t="s">
        <v>91</v>
      </c>
      <c r="D33" s="18" t="s">
        <v>147</v>
      </c>
      <c r="E33" s="18" t="s">
        <v>60</v>
      </c>
      <c r="F33" s="19">
        <v>3</v>
      </c>
      <c r="G33" s="18"/>
      <c r="H33" s="19">
        <v>126</v>
      </c>
      <c r="I33" s="19">
        <f>H33*0.2</f>
        <v>25.2</v>
      </c>
      <c r="J33" s="30" t="s">
        <v>35</v>
      </c>
      <c r="K33" s="18" t="s">
        <v>23</v>
      </c>
      <c r="L33" s="18"/>
      <c r="M33" s="21"/>
    </row>
    <row r="34" ht="39" customHeight="1" spans="1:13">
      <c r="A34" s="20">
        <v>28</v>
      </c>
      <c r="B34" s="18" t="s">
        <v>148</v>
      </c>
      <c r="C34" s="18" t="s">
        <v>149</v>
      </c>
      <c r="D34" s="18" t="s">
        <v>150</v>
      </c>
      <c r="E34" s="18" t="s">
        <v>60</v>
      </c>
      <c r="F34" s="19">
        <v>1.4</v>
      </c>
      <c r="G34" s="18"/>
      <c r="H34" s="19">
        <v>58.8</v>
      </c>
      <c r="I34" s="19">
        <f>H34*0.2</f>
        <v>11.76</v>
      </c>
      <c r="J34" s="30" t="s">
        <v>35</v>
      </c>
      <c r="K34" s="18" t="s">
        <v>23</v>
      </c>
      <c r="L34" s="18"/>
      <c r="M34" s="21"/>
    </row>
    <row r="35" ht="39" customHeight="1" spans="1:13">
      <c r="A35" s="20">
        <v>29</v>
      </c>
      <c r="B35" s="18" t="s">
        <v>151</v>
      </c>
      <c r="C35" s="18" t="s">
        <v>152</v>
      </c>
      <c r="D35" s="18" t="s">
        <v>153</v>
      </c>
      <c r="E35" s="18" t="s">
        <v>60</v>
      </c>
      <c r="F35" s="19">
        <v>2.3</v>
      </c>
      <c r="G35" s="18"/>
      <c r="H35" s="19">
        <v>96.6</v>
      </c>
      <c r="I35" s="19">
        <f>H35*0.2</f>
        <v>19.32</v>
      </c>
      <c r="J35" s="30" t="s">
        <v>154</v>
      </c>
      <c r="K35" s="18" t="s">
        <v>23</v>
      </c>
      <c r="L35" s="18"/>
      <c r="M35" s="21"/>
    </row>
    <row r="36" ht="39" customHeight="1" spans="1:13">
      <c r="A36" s="20">
        <v>30</v>
      </c>
      <c r="B36" s="18" t="s">
        <v>155</v>
      </c>
      <c r="C36" s="18" t="s">
        <v>156</v>
      </c>
      <c r="D36" s="18" t="s">
        <v>157</v>
      </c>
      <c r="E36" s="18" t="s">
        <v>60</v>
      </c>
      <c r="F36" s="19">
        <v>6.2</v>
      </c>
      <c r="G36" s="18"/>
      <c r="H36" s="19">
        <v>260.4</v>
      </c>
      <c r="I36" s="19">
        <f>H36*0.2</f>
        <v>52.08</v>
      </c>
      <c r="J36" s="30" t="s">
        <v>158</v>
      </c>
      <c r="K36" s="18" t="s">
        <v>23</v>
      </c>
      <c r="L36" s="18"/>
      <c r="M36" s="21"/>
    </row>
    <row r="37" ht="25.5" customHeight="1" spans="1:13">
      <c r="A37" s="20">
        <v>31</v>
      </c>
      <c r="B37" s="18" t="s">
        <v>159</v>
      </c>
      <c r="C37" s="18" t="s">
        <v>118</v>
      </c>
      <c r="D37" s="18" t="s">
        <v>62</v>
      </c>
      <c r="E37" s="18" t="s">
        <v>60</v>
      </c>
      <c r="F37" s="19">
        <v>5.5</v>
      </c>
      <c r="G37" s="18"/>
      <c r="H37" s="19">
        <v>231</v>
      </c>
      <c r="I37" s="19">
        <f>H37*0.2</f>
        <v>46.2</v>
      </c>
      <c r="J37" s="30" t="s">
        <v>35</v>
      </c>
      <c r="K37" s="18" t="s">
        <v>23</v>
      </c>
      <c r="L37" s="18"/>
      <c r="M37" s="21"/>
    </row>
    <row r="38" ht="27.75" customHeight="1" spans="1:13">
      <c r="A38" s="20">
        <v>32</v>
      </c>
      <c r="B38" s="18" t="s">
        <v>160</v>
      </c>
      <c r="C38" s="18" t="s">
        <v>161</v>
      </c>
      <c r="D38" s="18" t="s">
        <v>162</v>
      </c>
      <c r="E38" s="18" t="s">
        <v>60</v>
      </c>
      <c r="F38" s="19">
        <v>4.6</v>
      </c>
      <c r="G38" s="18"/>
      <c r="H38" s="19">
        <v>193.2</v>
      </c>
      <c r="I38" s="19">
        <f>H38*0.2</f>
        <v>38.64</v>
      </c>
      <c r="J38" s="30" t="s">
        <v>163</v>
      </c>
      <c r="K38" s="18" t="s">
        <v>23</v>
      </c>
      <c r="L38" s="18"/>
      <c r="M38" s="21"/>
    </row>
    <row r="39" ht="39" customHeight="1" spans="1:13">
      <c r="A39" s="20">
        <v>33</v>
      </c>
      <c r="B39" s="18" t="s">
        <v>164</v>
      </c>
      <c r="C39" s="18" t="s">
        <v>161</v>
      </c>
      <c r="D39" s="18" t="s">
        <v>165</v>
      </c>
      <c r="E39" s="18" t="s">
        <v>60</v>
      </c>
      <c r="F39" s="19">
        <v>2.5</v>
      </c>
      <c r="G39" s="18"/>
      <c r="H39" s="19">
        <v>105</v>
      </c>
      <c r="I39" s="19">
        <f>H39*0.2</f>
        <v>21</v>
      </c>
      <c r="J39" s="30" t="s">
        <v>35</v>
      </c>
      <c r="K39" s="18" t="s">
        <v>23</v>
      </c>
      <c r="L39" s="18"/>
      <c r="M39" s="21"/>
    </row>
    <row r="40" ht="39" customHeight="1" spans="1:13">
      <c r="A40" s="20">
        <v>34</v>
      </c>
      <c r="B40" s="18" t="s">
        <v>166</v>
      </c>
      <c r="C40" s="18" t="s">
        <v>167</v>
      </c>
      <c r="D40" s="18" t="s">
        <v>168</v>
      </c>
      <c r="E40" s="18" t="s">
        <v>60</v>
      </c>
      <c r="F40" s="19">
        <v>2.4</v>
      </c>
      <c r="G40" s="18"/>
      <c r="H40" s="19">
        <v>100.8</v>
      </c>
      <c r="I40" s="19">
        <f>H40*0.2</f>
        <v>20.16</v>
      </c>
      <c r="J40" s="30" t="s">
        <v>22</v>
      </c>
      <c r="K40" s="18" t="s">
        <v>23</v>
      </c>
      <c r="L40" s="18"/>
      <c r="M40" s="21"/>
    </row>
    <row r="41" ht="39" customHeight="1" spans="1:13">
      <c r="A41" s="20">
        <v>35</v>
      </c>
      <c r="B41" s="18" t="s">
        <v>169</v>
      </c>
      <c r="C41" s="18" t="s">
        <v>170</v>
      </c>
      <c r="D41" s="18" t="s">
        <v>171</v>
      </c>
      <c r="E41" s="18" t="s">
        <v>60</v>
      </c>
      <c r="F41" s="19">
        <v>1.8</v>
      </c>
      <c r="G41" s="18"/>
      <c r="H41" s="19">
        <v>75.6</v>
      </c>
      <c r="I41" s="19">
        <f>H41*0.2</f>
        <v>15.12</v>
      </c>
      <c r="J41" s="30" t="s">
        <v>35</v>
      </c>
      <c r="K41" s="18" t="s">
        <v>23</v>
      </c>
      <c r="L41" s="18"/>
      <c r="M41" s="21"/>
    </row>
    <row r="42" ht="39" customHeight="1" spans="1:13">
      <c r="A42" s="20">
        <v>36</v>
      </c>
      <c r="B42" s="18" t="s">
        <v>172</v>
      </c>
      <c r="C42" s="18" t="s">
        <v>161</v>
      </c>
      <c r="D42" s="18" t="s">
        <v>173</v>
      </c>
      <c r="E42" s="18" t="s">
        <v>60</v>
      </c>
      <c r="F42" s="19">
        <v>1</v>
      </c>
      <c r="G42" s="18"/>
      <c r="H42" s="19">
        <v>42</v>
      </c>
      <c r="I42" s="19">
        <f>H42*0.2</f>
        <v>8.4</v>
      </c>
      <c r="J42" s="30" t="s">
        <v>35</v>
      </c>
      <c r="K42" s="18" t="s">
        <v>23</v>
      </c>
      <c r="L42" s="18"/>
      <c r="M42" s="21"/>
    </row>
    <row r="43" ht="39" customHeight="1" spans="1:13">
      <c r="A43" s="20">
        <v>37</v>
      </c>
      <c r="B43" s="18" t="s">
        <v>174</v>
      </c>
      <c r="C43" s="18" t="s">
        <v>72</v>
      </c>
      <c r="D43" s="18" t="s">
        <v>175</v>
      </c>
      <c r="E43" s="18" t="s">
        <v>60</v>
      </c>
      <c r="F43" s="19">
        <v>1.6</v>
      </c>
      <c r="G43" s="18"/>
      <c r="H43" s="19">
        <v>67.2</v>
      </c>
      <c r="I43" s="19">
        <f>H43*0.2</f>
        <v>13.44</v>
      </c>
      <c r="J43" s="30" t="s">
        <v>176</v>
      </c>
      <c r="K43" s="18" t="s">
        <v>23</v>
      </c>
      <c r="L43" s="18"/>
      <c r="M43" s="21"/>
    </row>
    <row r="44" ht="39" customHeight="1" spans="1:13">
      <c r="A44" s="20">
        <v>38</v>
      </c>
      <c r="B44" s="18" t="s">
        <v>177</v>
      </c>
      <c r="C44" s="18" t="s">
        <v>83</v>
      </c>
      <c r="D44" s="18" t="s">
        <v>178</v>
      </c>
      <c r="E44" s="18" t="s">
        <v>60</v>
      </c>
      <c r="F44" s="19">
        <v>2</v>
      </c>
      <c r="G44" s="18"/>
      <c r="H44" s="19">
        <v>84</v>
      </c>
      <c r="I44" s="19">
        <f>H44*0.2</f>
        <v>16.8</v>
      </c>
      <c r="J44" s="30" t="s">
        <v>179</v>
      </c>
      <c r="K44" s="18" t="s">
        <v>23</v>
      </c>
      <c r="L44" s="18"/>
      <c r="M44" s="21"/>
    </row>
    <row r="45" ht="39" customHeight="1" spans="1:13">
      <c r="A45" s="20">
        <v>39</v>
      </c>
      <c r="B45" s="18" t="s">
        <v>180</v>
      </c>
      <c r="C45" s="18" t="s">
        <v>108</v>
      </c>
      <c r="D45" s="18" t="s">
        <v>66</v>
      </c>
      <c r="E45" s="18" t="s">
        <v>60</v>
      </c>
      <c r="F45" s="19">
        <v>1.3</v>
      </c>
      <c r="G45" s="18"/>
      <c r="H45" s="19">
        <v>54.6</v>
      </c>
      <c r="I45" s="19">
        <f>H45*0.2</f>
        <v>10.92</v>
      </c>
      <c r="J45" s="30" t="s">
        <v>181</v>
      </c>
      <c r="K45" s="18" t="s">
        <v>23</v>
      </c>
      <c r="L45" s="18"/>
      <c r="M45" s="21"/>
    </row>
    <row r="46" ht="39" customHeight="1" spans="1:13">
      <c r="A46" s="20">
        <v>40</v>
      </c>
      <c r="B46" s="18" t="s">
        <v>182</v>
      </c>
      <c r="C46" s="18" t="s">
        <v>183</v>
      </c>
      <c r="D46" s="18" t="s">
        <v>184</v>
      </c>
      <c r="E46" s="18" t="s">
        <v>60</v>
      </c>
      <c r="F46" s="19">
        <v>1.4</v>
      </c>
      <c r="G46" s="18"/>
      <c r="H46" s="19">
        <v>58.8</v>
      </c>
      <c r="I46" s="19">
        <f>H46*0.2</f>
        <v>11.76</v>
      </c>
      <c r="J46" s="30" t="s">
        <v>185</v>
      </c>
      <c r="K46" s="18" t="s">
        <v>23</v>
      </c>
      <c r="L46" s="18"/>
      <c r="M46" s="21"/>
    </row>
    <row r="47" ht="39" customHeight="1" spans="1:13">
      <c r="A47" s="20">
        <v>41</v>
      </c>
      <c r="B47" s="18" t="s">
        <v>186</v>
      </c>
      <c r="C47" s="18" t="s">
        <v>187</v>
      </c>
      <c r="D47" s="18" t="s">
        <v>188</v>
      </c>
      <c r="E47" s="18" t="s">
        <v>60</v>
      </c>
      <c r="F47" s="19">
        <v>4</v>
      </c>
      <c r="G47" s="18"/>
      <c r="H47" s="19">
        <v>168</v>
      </c>
      <c r="I47" s="19">
        <f>H47*0.2</f>
        <v>33.6</v>
      </c>
      <c r="J47" s="30" t="s">
        <v>35</v>
      </c>
      <c r="K47" s="18" t="s">
        <v>23</v>
      </c>
      <c r="L47" s="18"/>
      <c r="M47" s="21"/>
    </row>
    <row r="48" ht="39.75" customHeight="1" spans="1:13">
      <c r="A48" s="20">
        <v>42</v>
      </c>
      <c r="B48" s="18" t="s">
        <v>189</v>
      </c>
      <c r="C48" s="18" t="s">
        <v>190</v>
      </c>
      <c r="D48" s="18" t="s">
        <v>191</v>
      </c>
      <c r="E48" s="18" t="s">
        <v>60</v>
      </c>
      <c r="F48" s="19">
        <v>2.6</v>
      </c>
      <c r="G48" s="18"/>
      <c r="H48" s="19">
        <v>109.2</v>
      </c>
      <c r="I48" s="19">
        <f>H48*0.2</f>
        <v>21.84</v>
      </c>
      <c r="J48" s="30" t="s">
        <v>192</v>
      </c>
      <c r="K48" s="18" t="s">
        <v>23</v>
      </c>
      <c r="L48" s="18"/>
      <c r="M48" s="21"/>
    </row>
    <row r="49" ht="39" customHeight="1" spans="1:13">
      <c r="A49" s="20">
        <v>43</v>
      </c>
      <c r="B49" s="18" t="s">
        <v>101</v>
      </c>
      <c r="C49" s="18" t="s">
        <v>193</v>
      </c>
      <c r="D49" s="18" t="s">
        <v>194</v>
      </c>
      <c r="E49" s="18" t="s">
        <v>60</v>
      </c>
      <c r="F49" s="19">
        <v>3.3</v>
      </c>
      <c r="G49" s="18"/>
      <c r="H49" s="19">
        <v>138.6</v>
      </c>
      <c r="I49" s="19">
        <f>H49*0.2</f>
        <v>27.72</v>
      </c>
      <c r="J49" s="30" t="s">
        <v>195</v>
      </c>
      <c r="K49" s="18" t="s">
        <v>23</v>
      </c>
      <c r="L49" s="18"/>
      <c r="M49" s="21"/>
    </row>
    <row r="50" ht="39" customHeight="1" spans="1:13">
      <c r="A50" s="20">
        <v>44</v>
      </c>
      <c r="B50" s="18" t="s">
        <v>196</v>
      </c>
      <c r="C50" s="18" t="s">
        <v>83</v>
      </c>
      <c r="D50" s="18" t="s">
        <v>51</v>
      </c>
      <c r="E50" s="18" t="s">
        <v>60</v>
      </c>
      <c r="F50" s="19">
        <v>3.8</v>
      </c>
      <c r="G50" s="18"/>
      <c r="H50" s="19">
        <v>159.6</v>
      </c>
      <c r="I50" s="19">
        <f>H50*0.2</f>
        <v>31.92</v>
      </c>
      <c r="J50" s="30" t="s">
        <v>197</v>
      </c>
      <c r="K50" s="18" t="s">
        <v>23</v>
      </c>
      <c r="L50" s="18"/>
      <c r="M50" s="21"/>
    </row>
    <row r="51" ht="39" customHeight="1" spans="1:13">
      <c r="A51" s="20">
        <v>45</v>
      </c>
      <c r="B51" s="18" t="s">
        <v>198</v>
      </c>
      <c r="C51" s="18" t="s">
        <v>76</v>
      </c>
      <c r="D51" s="18" t="s">
        <v>199</v>
      </c>
      <c r="E51" s="18" t="s">
        <v>60</v>
      </c>
      <c r="F51" s="19">
        <v>5.75</v>
      </c>
      <c r="G51" s="18"/>
      <c r="H51" s="19">
        <v>241.5</v>
      </c>
      <c r="I51" s="19">
        <f>H51*0.2</f>
        <v>48.3</v>
      </c>
      <c r="J51" s="30" t="s">
        <v>200</v>
      </c>
      <c r="K51" s="18" t="s">
        <v>23</v>
      </c>
      <c r="L51" s="18"/>
      <c r="M51" s="21"/>
    </row>
    <row r="52" ht="39" customHeight="1" spans="1:13">
      <c r="A52" s="20">
        <v>46</v>
      </c>
      <c r="B52" s="18" t="s">
        <v>201</v>
      </c>
      <c r="C52" s="18" t="s">
        <v>170</v>
      </c>
      <c r="D52" s="18" t="s">
        <v>202</v>
      </c>
      <c r="E52" s="18" t="s">
        <v>60</v>
      </c>
      <c r="F52" s="19">
        <v>4</v>
      </c>
      <c r="G52" s="18"/>
      <c r="H52" s="19">
        <v>168</v>
      </c>
      <c r="I52" s="19">
        <f>H52*0.2</f>
        <v>33.6</v>
      </c>
      <c r="J52" s="30" t="s">
        <v>203</v>
      </c>
      <c r="K52" s="18" t="s">
        <v>23</v>
      </c>
      <c r="L52" s="18"/>
      <c r="M52" s="21"/>
    </row>
    <row r="53" ht="39" customHeight="1" spans="1:13">
      <c r="A53" s="20">
        <v>47</v>
      </c>
      <c r="B53" s="18" t="s">
        <v>186</v>
      </c>
      <c r="C53" s="18" t="s">
        <v>204</v>
      </c>
      <c r="D53" s="18" t="s">
        <v>205</v>
      </c>
      <c r="E53" s="18" t="s">
        <v>60</v>
      </c>
      <c r="F53" s="19">
        <v>4.5</v>
      </c>
      <c r="G53" s="18"/>
      <c r="H53" s="19">
        <v>189</v>
      </c>
      <c r="I53" s="19">
        <f>H53*0.2</f>
        <v>37.8</v>
      </c>
      <c r="J53" s="30" t="s">
        <v>35</v>
      </c>
      <c r="K53" s="18" t="s">
        <v>23</v>
      </c>
      <c r="L53" s="18"/>
      <c r="M53" s="21"/>
    </row>
    <row r="54" ht="39" customHeight="1" spans="1:13">
      <c r="A54" s="20">
        <v>48</v>
      </c>
      <c r="B54" s="18" t="s">
        <v>206</v>
      </c>
      <c r="C54" s="18" t="s">
        <v>207</v>
      </c>
      <c r="D54" s="18" t="s">
        <v>125</v>
      </c>
      <c r="E54" s="18" t="s">
        <v>60</v>
      </c>
      <c r="F54" s="19">
        <v>2.64</v>
      </c>
      <c r="G54" s="18"/>
      <c r="H54" s="19">
        <v>110.88</v>
      </c>
      <c r="I54" s="19">
        <f>H54*0.2</f>
        <v>22.176</v>
      </c>
      <c r="J54" s="30" t="s">
        <v>208</v>
      </c>
      <c r="K54" s="18" t="s">
        <v>23</v>
      </c>
      <c r="L54" s="18"/>
      <c r="M54" s="21"/>
    </row>
    <row r="55" ht="39" customHeight="1" spans="1:13">
      <c r="A55" s="20">
        <v>49</v>
      </c>
      <c r="B55" s="18" t="s">
        <v>209</v>
      </c>
      <c r="C55" s="18" t="s">
        <v>76</v>
      </c>
      <c r="D55" s="18" t="s">
        <v>210</v>
      </c>
      <c r="E55" s="18" t="s">
        <v>60</v>
      </c>
      <c r="F55" s="19">
        <v>2</v>
      </c>
      <c r="G55" s="18"/>
      <c r="H55" s="19">
        <v>84</v>
      </c>
      <c r="I55" s="19">
        <f>H55*0.2</f>
        <v>16.8</v>
      </c>
      <c r="J55" s="30" t="s">
        <v>211</v>
      </c>
      <c r="K55" s="18" t="s">
        <v>23</v>
      </c>
      <c r="L55" s="18"/>
      <c r="M55" s="21"/>
    </row>
    <row r="56" ht="39" customHeight="1" spans="1:13">
      <c r="A56" s="20">
        <v>50</v>
      </c>
      <c r="B56" s="18" t="s">
        <v>212</v>
      </c>
      <c r="C56" s="18" t="s">
        <v>213</v>
      </c>
      <c r="D56" s="18" t="s">
        <v>99</v>
      </c>
      <c r="E56" s="18" t="s">
        <v>60</v>
      </c>
      <c r="F56" s="19">
        <v>4</v>
      </c>
      <c r="G56" s="18"/>
      <c r="H56" s="19">
        <v>168</v>
      </c>
      <c r="I56" s="19">
        <f>H56*0.2</f>
        <v>33.6</v>
      </c>
      <c r="J56" s="30" t="s">
        <v>35</v>
      </c>
      <c r="K56" s="18" t="s">
        <v>23</v>
      </c>
      <c r="L56" s="18"/>
      <c r="M56" s="21"/>
    </row>
    <row r="57" ht="39" customHeight="1" spans="1:13">
      <c r="A57" s="20">
        <v>51</v>
      </c>
      <c r="B57" s="18" t="s">
        <v>214</v>
      </c>
      <c r="C57" s="18" t="s">
        <v>215</v>
      </c>
      <c r="D57" s="18" t="s">
        <v>95</v>
      </c>
      <c r="E57" s="18" t="s">
        <v>60</v>
      </c>
      <c r="F57" s="19">
        <v>4</v>
      </c>
      <c r="G57" s="18"/>
      <c r="H57" s="19">
        <v>168</v>
      </c>
      <c r="I57" s="19">
        <f>H57*0.2</f>
        <v>33.6</v>
      </c>
      <c r="J57" s="30" t="s">
        <v>35</v>
      </c>
      <c r="K57" s="18" t="s">
        <v>23</v>
      </c>
      <c r="L57" s="18"/>
      <c r="M57" s="21"/>
    </row>
    <row r="58" ht="39" customHeight="1" spans="1:13">
      <c r="A58" s="20">
        <v>52</v>
      </c>
      <c r="B58" s="18" t="s">
        <v>216</v>
      </c>
      <c r="C58" s="18" t="s">
        <v>217</v>
      </c>
      <c r="D58" s="18" t="s">
        <v>73</v>
      </c>
      <c r="E58" s="18" t="s">
        <v>60</v>
      </c>
      <c r="F58" s="19">
        <v>5.2</v>
      </c>
      <c r="G58" s="18"/>
      <c r="H58" s="19">
        <v>218.4</v>
      </c>
      <c r="I58" s="19">
        <f>H58*0.2</f>
        <v>43.68</v>
      </c>
      <c r="J58" s="30" t="s">
        <v>74</v>
      </c>
      <c r="K58" s="18" t="s">
        <v>23</v>
      </c>
      <c r="L58" s="18"/>
      <c r="M58" s="21"/>
    </row>
    <row r="59" ht="39" customHeight="1" spans="1:13">
      <c r="A59" s="20">
        <v>53</v>
      </c>
      <c r="B59" s="18" t="s">
        <v>218</v>
      </c>
      <c r="C59" s="18" t="s">
        <v>152</v>
      </c>
      <c r="D59" s="18" t="s">
        <v>102</v>
      </c>
      <c r="E59" s="18" t="s">
        <v>60</v>
      </c>
      <c r="F59" s="19">
        <v>2.5</v>
      </c>
      <c r="G59" s="18"/>
      <c r="H59" s="19">
        <v>105</v>
      </c>
      <c r="I59" s="19">
        <f>H59*0.2</f>
        <v>21</v>
      </c>
      <c r="J59" s="30" t="s">
        <v>219</v>
      </c>
      <c r="K59" s="18" t="s">
        <v>23</v>
      </c>
      <c r="L59" s="18"/>
      <c r="M59" s="21"/>
    </row>
    <row r="60" ht="39" customHeight="1" spans="1:13">
      <c r="A60" s="20">
        <v>54</v>
      </c>
      <c r="B60" s="18" t="s">
        <v>220</v>
      </c>
      <c r="C60" s="18" t="s">
        <v>221</v>
      </c>
      <c r="D60" s="18" t="s">
        <v>162</v>
      </c>
      <c r="E60" s="18" t="s">
        <v>60</v>
      </c>
      <c r="F60" s="19">
        <v>3</v>
      </c>
      <c r="G60" s="18"/>
      <c r="H60" s="19">
        <v>126</v>
      </c>
      <c r="I60" s="19">
        <f>H60*0.2</f>
        <v>25.2</v>
      </c>
      <c r="J60" s="30" t="s">
        <v>222</v>
      </c>
      <c r="K60" s="18" t="s">
        <v>23</v>
      </c>
      <c r="L60" s="18"/>
      <c r="M60" s="21"/>
    </row>
    <row r="61" ht="39" customHeight="1" spans="1:13">
      <c r="A61" s="20">
        <v>55</v>
      </c>
      <c r="B61" s="18" t="s">
        <v>223</v>
      </c>
      <c r="C61" s="18" t="s">
        <v>83</v>
      </c>
      <c r="D61" s="18" t="s">
        <v>224</v>
      </c>
      <c r="E61" s="18" t="s">
        <v>60</v>
      </c>
      <c r="F61" s="19">
        <v>4</v>
      </c>
      <c r="G61" s="18"/>
      <c r="H61" s="19">
        <v>168</v>
      </c>
      <c r="I61" s="19">
        <f>H61*0.2</f>
        <v>33.6</v>
      </c>
      <c r="J61" s="30" t="s">
        <v>35</v>
      </c>
      <c r="K61" s="18" t="s">
        <v>23</v>
      </c>
      <c r="L61" s="18"/>
      <c r="M61" s="21"/>
    </row>
    <row r="62" ht="39" customHeight="1" spans="1:13">
      <c r="A62" s="20">
        <v>56</v>
      </c>
      <c r="B62" s="18" t="s">
        <v>225</v>
      </c>
      <c r="C62" s="18" t="s">
        <v>183</v>
      </c>
      <c r="D62" s="18" t="s">
        <v>226</v>
      </c>
      <c r="E62" s="18" t="s">
        <v>60</v>
      </c>
      <c r="F62" s="19">
        <v>5</v>
      </c>
      <c r="G62" s="18"/>
      <c r="H62" s="19">
        <v>210</v>
      </c>
      <c r="I62" s="19">
        <f>H62*0.2</f>
        <v>42</v>
      </c>
      <c r="J62" s="30" t="s">
        <v>227</v>
      </c>
      <c r="K62" s="18" t="s">
        <v>23</v>
      </c>
      <c r="L62" s="18"/>
      <c r="M62" s="21"/>
    </row>
    <row r="63" ht="39" customHeight="1" spans="1:13">
      <c r="A63" s="20">
        <v>57</v>
      </c>
      <c r="B63" s="18" t="s">
        <v>228</v>
      </c>
      <c r="C63" s="18" t="s">
        <v>72</v>
      </c>
      <c r="D63" s="18" t="s">
        <v>194</v>
      </c>
      <c r="E63" s="18" t="s">
        <v>60</v>
      </c>
      <c r="F63" s="19">
        <v>5.28</v>
      </c>
      <c r="G63" s="18"/>
      <c r="H63" s="19">
        <v>221.76</v>
      </c>
      <c r="I63" s="19">
        <f>H63*0.2</f>
        <v>44.352</v>
      </c>
      <c r="J63" s="30" t="s">
        <v>22</v>
      </c>
      <c r="K63" s="18" t="s">
        <v>23</v>
      </c>
      <c r="L63" s="18"/>
      <c r="M63" s="21"/>
    </row>
    <row r="64" ht="39" customHeight="1" spans="1:13">
      <c r="A64" s="20">
        <v>58</v>
      </c>
      <c r="B64" s="18" t="s">
        <v>229</v>
      </c>
      <c r="C64" s="18" t="s">
        <v>152</v>
      </c>
      <c r="D64" s="18" t="s">
        <v>95</v>
      </c>
      <c r="E64" s="18" t="s">
        <v>60</v>
      </c>
      <c r="F64" s="19">
        <v>4.1</v>
      </c>
      <c r="G64" s="18"/>
      <c r="H64" s="19">
        <v>172.2</v>
      </c>
      <c r="I64" s="19">
        <f>H64*0.2</f>
        <v>34.44</v>
      </c>
      <c r="J64" s="30" t="s">
        <v>230</v>
      </c>
      <c r="K64" s="18" t="s">
        <v>23</v>
      </c>
      <c r="L64" s="18"/>
      <c r="M64" s="21"/>
    </row>
    <row r="65" ht="39" customHeight="1" spans="1:13">
      <c r="A65" s="20">
        <v>59</v>
      </c>
      <c r="B65" s="18" t="s">
        <v>231</v>
      </c>
      <c r="C65" s="18" t="s">
        <v>232</v>
      </c>
      <c r="D65" s="18" t="s">
        <v>233</v>
      </c>
      <c r="E65" s="18" t="s">
        <v>60</v>
      </c>
      <c r="F65" s="19">
        <v>3</v>
      </c>
      <c r="G65" s="18"/>
      <c r="H65" s="19">
        <v>126</v>
      </c>
      <c r="I65" s="19">
        <f>H65*0.2</f>
        <v>25.2</v>
      </c>
      <c r="J65" s="30" t="s">
        <v>234</v>
      </c>
      <c r="K65" s="18" t="s">
        <v>23</v>
      </c>
      <c r="L65" s="18"/>
      <c r="M65" s="21"/>
    </row>
    <row r="66" ht="39" customHeight="1" spans="1:13">
      <c r="A66" s="20">
        <v>60</v>
      </c>
      <c r="B66" s="18" t="s">
        <v>235</v>
      </c>
      <c r="C66" s="18" t="s">
        <v>236</v>
      </c>
      <c r="D66" s="18" t="s">
        <v>237</v>
      </c>
      <c r="E66" s="18" t="s">
        <v>60</v>
      </c>
      <c r="F66" s="19">
        <v>5.5</v>
      </c>
      <c r="G66" s="18"/>
      <c r="H66" s="19">
        <v>231</v>
      </c>
      <c r="I66" s="19">
        <f>H66*0.2</f>
        <v>46.2</v>
      </c>
      <c r="J66" s="30" t="s">
        <v>238</v>
      </c>
      <c r="K66" s="18" t="s">
        <v>23</v>
      </c>
      <c r="L66" s="18"/>
      <c r="M66" s="21"/>
    </row>
    <row r="67" ht="39" customHeight="1" spans="1:13">
      <c r="A67" s="20">
        <v>61</v>
      </c>
      <c r="B67" s="18" t="s">
        <v>239</v>
      </c>
      <c r="C67" s="18" t="s">
        <v>83</v>
      </c>
      <c r="D67" s="18" t="s">
        <v>240</v>
      </c>
      <c r="E67" s="18" t="s">
        <v>60</v>
      </c>
      <c r="F67" s="19">
        <v>4.2</v>
      </c>
      <c r="G67" s="18"/>
      <c r="H67" s="19">
        <v>176.4</v>
      </c>
      <c r="I67" s="19">
        <f>H67*0.2</f>
        <v>35.28</v>
      </c>
      <c r="J67" s="30" t="s">
        <v>241</v>
      </c>
      <c r="K67" s="18" t="s">
        <v>23</v>
      </c>
      <c r="L67" s="18"/>
      <c r="M67" s="21"/>
    </row>
    <row r="68" ht="39" customHeight="1" spans="1:13">
      <c r="A68" s="20">
        <v>62</v>
      </c>
      <c r="B68" s="18" t="s">
        <v>242</v>
      </c>
      <c r="C68" s="18" t="s">
        <v>243</v>
      </c>
      <c r="D68" s="18" t="s">
        <v>244</v>
      </c>
      <c r="E68" s="18" t="s">
        <v>60</v>
      </c>
      <c r="F68" s="19">
        <v>3.2</v>
      </c>
      <c r="G68" s="18"/>
      <c r="H68" s="19">
        <v>134.4</v>
      </c>
      <c r="I68" s="19">
        <f>H68*0.2</f>
        <v>26.88</v>
      </c>
      <c r="J68" s="30" t="s">
        <v>245</v>
      </c>
      <c r="K68" s="18" t="s">
        <v>23</v>
      </c>
      <c r="L68" s="18"/>
      <c r="M68" s="21"/>
    </row>
    <row r="69" ht="39" customHeight="1" spans="1:13">
      <c r="A69" s="20">
        <v>63</v>
      </c>
      <c r="B69" s="18" t="s">
        <v>246</v>
      </c>
      <c r="C69" s="18" t="s">
        <v>247</v>
      </c>
      <c r="D69" s="18" t="s">
        <v>248</v>
      </c>
      <c r="E69" s="18" t="s">
        <v>60</v>
      </c>
      <c r="F69" s="19">
        <v>5.28</v>
      </c>
      <c r="G69" s="18"/>
      <c r="H69" s="19">
        <v>221.76</v>
      </c>
      <c r="I69" s="19">
        <f>H69*0.2</f>
        <v>44.352</v>
      </c>
      <c r="J69" s="30" t="s">
        <v>35</v>
      </c>
      <c r="K69" s="18" t="s">
        <v>23</v>
      </c>
      <c r="L69" s="18"/>
      <c r="M69" s="21"/>
    </row>
    <row r="70" ht="39" customHeight="1" spans="1:13">
      <c r="A70" s="20">
        <v>64</v>
      </c>
      <c r="B70" s="18" t="s">
        <v>186</v>
      </c>
      <c r="C70" s="18" t="s">
        <v>217</v>
      </c>
      <c r="D70" s="18" t="s">
        <v>249</v>
      </c>
      <c r="E70" s="18" t="s">
        <v>60</v>
      </c>
      <c r="F70" s="19">
        <v>4.5</v>
      </c>
      <c r="G70" s="18"/>
      <c r="H70" s="19">
        <v>189</v>
      </c>
      <c r="I70" s="19">
        <f>H70*0.2</f>
        <v>37.8</v>
      </c>
      <c r="J70" s="30" t="s">
        <v>250</v>
      </c>
      <c r="K70" s="18" t="s">
        <v>23</v>
      </c>
      <c r="L70" s="18"/>
      <c r="M70" s="21"/>
    </row>
    <row r="71" ht="39" customHeight="1" spans="1:13">
      <c r="A71" s="20">
        <v>65</v>
      </c>
      <c r="B71" s="18" t="s">
        <v>251</v>
      </c>
      <c r="C71" s="18" t="s">
        <v>183</v>
      </c>
      <c r="D71" s="18" t="s">
        <v>252</v>
      </c>
      <c r="E71" s="18" t="s">
        <v>60</v>
      </c>
      <c r="F71" s="19">
        <v>5.3</v>
      </c>
      <c r="G71" s="18"/>
      <c r="H71" s="19">
        <v>222.6</v>
      </c>
      <c r="I71" s="19">
        <f>H71*0.2</f>
        <v>44.52</v>
      </c>
      <c r="J71" s="30" t="s">
        <v>35</v>
      </c>
      <c r="K71" s="18" t="s">
        <v>23</v>
      </c>
      <c r="L71" s="18"/>
      <c r="M71" s="21"/>
    </row>
    <row r="72" ht="39" customHeight="1" spans="1:13">
      <c r="A72" s="20">
        <v>66</v>
      </c>
      <c r="B72" s="18" t="s">
        <v>186</v>
      </c>
      <c r="C72" s="18" t="s">
        <v>204</v>
      </c>
      <c r="D72" s="18" t="s">
        <v>99</v>
      </c>
      <c r="E72" s="18" t="s">
        <v>60</v>
      </c>
      <c r="F72" s="19">
        <v>3.5</v>
      </c>
      <c r="G72" s="18"/>
      <c r="H72" s="19">
        <v>147</v>
      </c>
      <c r="I72" s="19">
        <f>H72*0.2</f>
        <v>29.4</v>
      </c>
      <c r="J72" s="30" t="s">
        <v>35</v>
      </c>
      <c r="K72" s="18" t="s">
        <v>23</v>
      </c>
      <c r="L72" s="18"/>
      <c r="M72" s="21"/>
    </row>
    <row r="73" ht="39" customHeight="1" spans="1:13">
      <c r="A73" s="20">
        <v>67</v>
      </c>
      <c r="B73" s="18" t="s">
        <v>253</v>
      </c>
      <c r="C73" s="18" t="s">
        <v>254</v>
      </c>
      <c r="D73" s="18" t="s">
        <v>138</v>
      </c>
      <c r="E73" s="18" t="s">
        <v>60</v>
      </c>
      <c r="F73" s="19">
        <v>4</v>
      </c>
      <c r="G73" s="18"/>
      <c r="H73" s="19">
        <v>168</v>
      </c>
      <c r="I73" s="19">
        <f>H73*0.2</f>
        <v>33.6</v>
      </c>
      <c r="J73" s="30" t="s">
        <v>255</v>
      </c>
      <c r="K73" s="18" t="s">
        <v>23</v>
      </c>
      <c r="L73" s="18"/>
      <c r="M73" s="21"/>
    </row>
    <row r="74" ht="39" customHeight="1" spans="1:13">
      <c r="A74" s="20">
        <v>68</v>
      </c>
      <c r="B74" s="18" t="s">
        <v>256</v>
      </c>
      <c r="C74" s="18" t="s">
        <v>207</v>
      </c>
      <c r="D74" s="18" t="s">
        <v>257</v>
      </c>
      <c r="E74" s="18" t="s">
        <v>60</v>
      </c>
      <c r="F74" s="19">
        <v>6.5</v>
      </c>
      <c r="G74" s="18"/>
      <c r="H74" s="19">
        <v>273</v>
      </c>
      <c r="I74" s="19">
        <f>H74*0.2</f>
        <v>54.6</v>
      </c>
      <c r="J74" s="30" t="s">
        <v>22</v>
      </c>
      <c r="K74" s="18" t="s">
        <v>23</v>
      </c>
      <c r="L74" s="18"/>
      <c r="M74" s="21"/>
    </row>
    <row r="75" ht="39" customHeight="1" spans="1:13">
      <c r="A75" s="20">
        <v>69</v>
      </c>
      <c r="B75" s="18" t="s">
        <v>258</v>
      </c>
      <c r="C75" s="18" t="s">
        <v>259</v>
      </c>
      <c r="D75" s="18" t="s">
        <v>125</v>
      </c>
      <c r="E75" s="18" t="s">
        <v>60</v>
      </c>
      <c r="F75" s="19">
        <v>4.5</v>
      </c>
      <c r="G75" s="18"/>
      <c r="H75" s="19">
        <v>189</v>
      </c>
      <c r="I75" s="19">
        <f>H75*0.2</f>
        <v>37.8</v>
      </c>
      <c r="J75" s="30" t="s">
        <v>35</v>
      </c>
      <c r="K75" s="18" t="s">
        <v>23</v>
      </c>
      <c r="L75" s="18"/>
      <c r="M75" s="21"/>
    </row>
    <row r="76" ht="39" customHeight="1" spans="1:13">
      <c r="A76" s="20">
        <v>70</v>
      </c>
      <c r="B76" s="18" t="s">
        <v>260</v>
      </c>
      <c r="C76" s="18" t="s">
        <v>156</v>
      </c>
      <c r="D76" s="18" t="s">
        <v>62</v>
      </c>
      <c r="E76" s="18" t="s">
        <v>60</v>
      </c>
      <c r="F76" s="19">
        <v>4.5</v>
      </c>
      <c r="G76" s="18"/>
      <c r="H76" s="19">
        <v>189</v>
      </c>
      <c r="I76" s="19">
        <f>H76*0.2</f>
        <v>37.8</v>
      </c>
      <c r="J76" s="30" t="s">
        <v>35</v>
      </c>
      <c r="K76" s="18" t="s">
        <v>23</v>
      </c>
      <c r="L76" s="18"/>
      <c r="M76" s="21"/>
    </row>
    <row r="77" ht="39" customHeight="1" spans="1:13">
      <c r="A77" s="20">
        <v>71</v>
      </c>
      <c r="B77" s="18" t="s">
        <v>228</v>
      </c>
      <c r="C77" s="18" t="s">
        <v>232</v>
      </c>
      <c r="D77" s="18" t="s">
        <v>261</v>
      </c>
      <c r="E77" s="18" t="s">
        <v>60</v>
      </c>
      <c r="F77" s="19">
        <v>4.2</v>
      </c>
      <c r="G77" s="18"/>
      <c r="H77" s="19">
        <v>176.4</v>
      </c>
      <c r="I77" s="19">
        <f>H77*0.2</f>
        <v>35.28</v>
      </c>
      <c r="J77" s="30" t="s">
        <v>35</v>
      </c>
      <c r="K77" s="18" t="s">
        <v>23</v>
      </c>
      <c r="L77" s="18"/>
      <c r="M77" s="21"/>
    </row>
    <row r="78" ht="39" customHeight="1" spans="1:13">
      <c r="A78" s="20">
        <v>72</v>
      </c>
      <c r="B78" s="18" t="s">
        <v>262</v>
      </c>
      <c r="C78" s="18" t="s">
        <v>204</v>
      </c>
      <c r="D78" s="18" t="s">
        <v>263</v>
      </c>
      <c r="E78" s="18" t="s">
        <v>60</v>
      </c>
      <c r="F78" s="19">
        <v>1</v>
      </c>
      <c r="G78" s="18"/>
      <c r="H78" s="19">
        <v>42</v>
      </c>
      <c r="I78" s="19">
        <f>H78*0.2</f>
        <v>8.4</v>
      </c>
      <c r="J78" s="30" t="s">
        <v>264</v>
      </c>
      <c r="K78" s="18" t="s">
        <v>23</v>
      </c>
      <c r="L78" s="18"/>
      <c r="M78" s="21"/>
    </row>
    <row r="79" ht="39" customHeight="1" spans="1:13">
      <c r="A79" s="20">
        <v>73</v>
      </c>
      <c r="B79" s="18" t="s">
        <v>265</v>
      </c>
      <c r="C79" s="18" t="s">
        <v>266</v>
      </c>
      <c r="D79" s="18" t="s">
        <v>267</v>
      </c>
      <c r="E79" s="18" t="s">
        <v>60</v>
      </c>
      <c r="F79" s="19">
        <v>1</v>
      </c>
      <c r="G79" s="18"/>
      <c r="H79" s="19">
        <v>42</v>
      </c>
      <c r="I79" s="19">
        <f>H79*0.2</f>
        <v>8.4</v>
      </c>
      <c r="J79" s="30" t="s">
        <v>268</v>
      </c>
      <c r="K79" s="18" t="s">
        <v>23</v>
      </c>
      <c r="L79" s="18"/>
      <c r="M79" s="21"/>
    </row>
    <row r="80" ht="39" customHeight="1" spans="1:13">
      <c r="A80" s="20">
        <v>74</v>
      </c>
      <c r="B80" s="18" t="s">
        <v>269</v>
      </c>
      <c r="C80" s="18" t="s">
        <v>98</v>
      </c>
      <c r="D80" s="18" t="s">
        <v>122</v>
      </c>
      <c r="E80" s="18" t="s">
        <v>60</v>
      </c>
      <c r="F80" s="19">
        <v>3</v>
      </c>
      <c r="G80" s="18"/>
      <c r="H80" s="19">
        <v>126</v>
      </c>
      <c r="I80" s="19">
        <f>H80*0.2</f>
        <v>25.2</v>
      </c>
      <c r="J80" s="30" t="s">
        <v>270</v>
      </c>
      <c r="K80" s="18" t="s">
        <v>23</v>
      </c>
      <c r="L80" s="18"/>
      <c r="M80" s="21"/>
    </row>
    <row r="81" ht="39" customHeight="1" spans="1:13">
      <c r="A81" s="20">
        <v>75</v>
      </c>
      <c r="B81" s="18" t="s">
        <v>271</v>
      </c>
      <c r="C81" s="18" t="s">
        <v>183</v>
      </c>
      <c r="D81" s="18" t="s">
        <v>116</v>
      </c>
      <c r="E81" s="18" t="s">
        <v>60</v>
      </c>
      <c r="F81" s="19">
        <v>3</v>
      </c>
      <c r="G81" s="18"/>
      <c r="H81" s="19">
        <v>126</v>
      </c>
      <c r="I81" s="19">
        <f>H81*0.2</f>
        <v>25.2</v>
      </c>
      <c r="J81" s="30" t="s">
        <v>272</v>
      </c>
      <c r="K81" s="18" t="s">
        <v>23</v>
      </c>
      <c r="L81" s="18"/>
      <c r="M81" s="21"/>
    </row>
    <row r="82" ht="39" customHeight="1" spans="1:13">
      <c r="A82" s="20">
        <v>76</v>
      </c>
      <c r="B82" s="18" t="s">
        <v>273</v>
      </c>
      <c r="C82" s="18" t="s">
        <v>232</v>
      </c>
      <c r="D82" s="18" t="s">
        <v>274</v>
      </c>
      <c r="E82" s="18" t="s">
        <v>60</v>
      </c>
      <c r="F82" s="19">
        <v>3.5</v>
      </c>
      <c r="G82" s="18"/>
      <c r="H82" s="19">
        <v>147</v>
      </c>
      <c r="I82" s="19">
        <f>H82*0.2</f>
        <v>29.4</v>
      </c>
      <c r="J82" s="30" t="s">
        <v>35</v>
      </c>
      <c r="K82" s="18" t="s">
        <v>23</v>
      </c>
      <c r="L82" s="18"/>
      <c r="M82" s="21"/>
    </row>
    <row r="83" ht="39" customHeight="1" spans="1:13">
      <c r="A83" s="20">
        <v>77</v>
      </c>
      <c r="B83" s="18" t="s">
        <v>275</v>
      </c>
      <c r="C83" s="18" t="s">
        <v>183</v>
      </c>
      <c r="D83" s="18" t="s">
        <v>276</v>
      </c>
      <c r="E83" s="18" t="s">
        <v>60</v>
      </c>
      <c r="F83" s="19">
        <v>4.5</v>
      </c>
      <c r="G83" s="18"/>
      <c r="H83" s="19">
        <v>189</v>
      </c>
      <c r="I83" s="19">
        <f>H83*0.2</f>
        <v>37.8</v>
      </c>
      <c r="J83" s="30" t="s">
        <v>277</v>
      </c>
      <c r="K83" s="18" t="s">
        <v>23</v>
      </c>
      <c r="L83" s="18"/>
      <c r="M83" s="21"/>
    </row>
    <row r="84" ht="39" customHeight="1" spans="1:13">
      <c r="A84" s="20">
        <v>78</v>
      </c>
      <c r="B84" s="18" t="s">
        <v>278</v>
      </c>
      <c r="C84" s="18" t="s">
        <v>279</v>
      </c>
      <c r="D84" s="18" t="s">
        <v>280</v>
      </c>
      <c r="E84" s="18" t="s">
        <v>60</v>
      </c>
      <c r="F84" s="19">
        <v>1.32</v>
      </c>
      <c r="G84" s="18"/>
      <c r="H84" s="19">
        <v>55.44</v>
      </c>
      <c r="I84" s="19">
        <f>H84*0.2</f>
        <v>11.088</v>
      </c>
      <c r="J84" s="30" t="s">
        <v>281</v>
      </c>
      <c r="K84" s="18" t="s">
        <v>23</v>
      </c>
      <c r="L84" s="18"/>
      <c r="M84" s="21"/>
    </row>
    <row r="85" ht="39" customHeight="1" spans="1:13">
      <c r="A85" s="20">
        <v>79</v>
      </c>
      <c r="B85" s="18" t="s">
        <v>282</v>
      </c>
      <c r="C85" s="18" t="s">
        <v>283</v>
      </c>
      <c r="D85" s="18" t="s">
        <v>205</v>
      </c>
      <c r="E85" s="18" t="s">
        <v>60</v>
      </c>
      <c r="F85" s="19">
        <v>6</v>
      </c>
      <c r="G85" s="18"/>
      <c r="H85" s="19">
        <v>252</v>
      </c>
      <c r="I85" s="19">
        <f>H85*0.2</f>
        <v>50.4</v>
      </c>
      <c r="J85" s="30" t="s">
        <v>35</v>
      </c>
      <c r="K85" s="18" t="s">
        <v>23</v>
      </c>
      <c r="L85" s="18"/>
      <c r="M85" s="21"/>
    </row>
    <row r="86" ht="39" customHeight="1" spans="1:13">
      <c r="A86" s="20">
        <v>80</v>
      </c>
      <c r="B86" s="18" t="s">
        <v>284</v>
      </c>
      <c r="C86" s="18" t="s">
        <v>121</v>
      </c>
      <c r="D86" s="18" t="s">
        <v>285</v>
      </c>
      <c r="E86" s="18" t="s">
        <v>60</v>
      </c>
      <c r="F86" s="19">
        <v>5.5</v>
      </c>
      <c r="G86" s="18"/>
      <c r="H86" s="19">
        <v>231</v>
      </c>
      <c r="I86" s="19">
        <f>H86*0.2</f>
        <v>46.2</v>
      </c>
      <c r="J86" s="30" t="s">
        <v>286</v>
      </c>
      <c r="K86" s="18" t="s">
        <v>23</v>
      </c>
      <c r="L86" s="18"/>
      <c r="M86" s="21"/>
    </row>
    <row r="87" ht="39" customHeight="1" spans="1:13">
      <c r="A87" s="20">
        <v>81</v>
      </c>
      <c r="B87" s="18" t="s">
        <v>287</v>
      </c>
      <c r="C87" s="18" t="s">
        <v>288</v>
      </c>
      <c r="D87" s="18" t="s">
        <v>289</v>
      </c>
      <c r="E87" s="18" t="s">
        <v>60</v>
      </c>
      <c r="F87" s="19">
        <v>4</v>
      </c>
      <c r="G87" s="18"/>
      <c r="H87" s="19">
        <v>168</v>
      </c>
      <c r="I87" s="19">
        <f>H87*0.2</f>
        <v>33.6</v>
      </c>
      <c r="J87" s="30" t="s">
        <v>35</v>
      </c>
      <c r="K87" s="18" t="s">
        <v>23</v>
      </c>
      <c r="L87" s="18"/>
      <c r="M87" s="21"/>
    </row>
    <row r="88" ht="39" customHeight="1" spans="1:13">
      <c r="A88" s="20">
        <v>82</v>
      </c>
      <c r="B88" s="18" t="s">
        <v>290</v>
      </c>
      <c r="C88" s="18" t="s">
        <v>291</v>
      </c>
      <c r="D88" s="18" t="s">
        <v>112</v>
      </c>
      <c r="E88" s="18" t="s">
        <v>60</v>
      </c>
      <c r="F88" s="19">
        <v>5</v>
      </c>
      <c r="G88" s="18"/>
      <c r="H88" s="19">
        <v>210</v>
      </c>
      <c r="I88" s="19">
        <f>H88*0.2</f>
        <v>42</v>
      </c>
      <c r="J88" s="30" t="s">
        <v>292</v>
      </c>
      <c r="K88" s="18" t="s">
        <v>23</v>
      </c>
      <c r="L88" s="18"/>
      <c r="M88" s="21"/>
    </row>
    <row r="89" ht="39" customHeight="1" spans="1:13">
      <c r="A89" s="20">
        <v>83</v>
      </c>
      <c r="B89" s="18" t="s">
        <v>293</v>
      </c>
      <c r="C89" s="18" t="s">
        <v>207</v>
      </c>
      <c r="D89" s="18" t="s">
        <v>294</v>
      </c>
      <c r="E89" s="18" t="s">
        <v>60</v>
      </c>
      <c r="F89" s="19">
        <v>4</v>
      </c>
      <c r="G89" s="18"/>
      <c r="H89" s="19">
        <v>168</v>
      </c>
      <c r="I89" s="19">
        <f>H89*0.2</f>
        <v>33.6</v>
      </c>
      <c r="J89" s="30" t="s">
        <v>35</v>
      </c>
      <c r="K89" s="18" t="s">
        <v>23</v>
      </c>
      <c r="L89" s="18"/>
      <c r="M89" s="21"/>
    </row>
    <row r="90" ht="39" customHeight="1" spans="1:13">
      <c r="A90" s="20">
        <v>84</v>
      </c>
      <c r="B90" s="18" t="s">
        <v>295</v>
      </c>
      <c r="C90" s="18" t="s">
        <v>296</v>
      </c>
      <c r="D90" s="18" t="s">
        <v>297</v>
      </c>
      <c r="E90" s="18" t="s">
        <v>60</v>
      </c>
      <c r="F90" s="19">
        <v>2</v>
      </c>
      <c r="G90" s="18"/>
      <c r="H90" s="19">
        <v>84</v>
      </c>
      <c r="I90" s="19">
        <f>H90*0.2</f>
        <v>16.8</v>
      </c>
      <c r="J90" s="30" t="s">
        <v>35</v>
      </c>
      <c r="K90" s="18" t="s">
        <v>23</v>
      </c>
      <c r="L90" s="18"/>
      <c r="M90" s="21"/>
    </row>
    <row r="91" ht="39" customHeight="1" spans="1:13">
      <c r="A91" s="20">
        <v>85</v>
      </c>
      <c r="B91" s="18" t="s">
        <v>298</v>
      </c>
      <c r="C91" s="18" t="s">
        <v>299</v>
      </c>
      <c r="D91" s="18" t="s">
        <v>300</v>
      </c>
      <c r="E91" s="18" t="s">
        <v>60</v>
      </c>
      <c r="F91" s="19">
        <v>1.32</v>
      </c>
      <c r="G91" s="18"/>
      <c r="H91" s="19">
        <v>55.44</v>
      </c>
      <c r="I91" s="19">
        <f>H91*0.2</f>
        <v>11.088</v>
      </c>
      <c r="J91" s="30" t="s">
        <v>35</v>
      </c>
      <c r="K91" s="18" t="s">
        <v>23</v>
      </c>
      <c r="L91" s="18"/>
      <c r="M91" s="21"/>
    </row>
    <row r="92" ht="37.5" customHeight="1" spans="1:13">
      <c r="A92" s="20">
        <v>86</v>
      </c>
      <c r="B92" s="18" t="s">
        <v>301</v>
      </c>
      <c r="C92" s="18" t="s">
        <v>302</v>
      </c>
      <c r="D92" s="18" t="s">
        <v>303</v>
      </c>
      <c r="E92" s="18" t="s">
        <v>60</v>
      </c>
      <c r="F92" s="19">
        <v>4.5</v>
      </c>
      <c r="G92" s="18"/>
      <c r="H92" s="19">
        <v>189</v>
      </c>
      <c r="I92" s="19">
        <f>H92*0.2</f>
        <v>37.8</v>
      </c>
      <c r="J92" s="30" t="s">
        <v>304</v>
      </c>
      <c r="K92" s="18" t="s">
        <v>23</v>
      </c>
      <c r="L92" s="18"/>
      <c r="M92" s="21"/>
    </row>
    <row r="93" ht="39" customHeight="1" spans="1:13">
      <c r="A93" s="20">
        <v>87</v>
      </c>
      <c r="B93" s="18" t="s">
        <v>305</v>
      </c>
      <c r="C93" s="18" t="s">
        <v>306</v>
      </c>
      <c r="D93" s="18" t="s">
        <v>62</v>
      </c>
      <c r="E93" s="18" t="s">
        <v>60</v>
      </c>
      <c r="F93" s="19">
        <v>4.7</v>
      </c>
      <c r="G93" s="18"/>
      <c r="H93" s="19">
        <v>197.4</v>
      </c>
      <c r="I93" s="19">
        <f>H93*0.2</f>
        <v>39.48</v>
      </c>
      <c r="J93" s="30" t="s">
        <v>22</v>
      </c>
      <c r="K93" s="18" t="s">
        <v>23</v>
      </c>
      <c r="L93" s="18"/>
      <c r="M93" s="21"/>
    </row>
    <row r="94" ht="39" customHeight="1" spans="1:13">
      <c r="A94" s="20">
        <v>88</v>
      </c>
      <c r="B94" s="18" t="s">
        <v>307</v>
      </c>
      <c r="C94" s="18" t="s">
        <v>308</v>
      </c>
      <c r="D94" s="18" t="s">
        <v>309</v>
      </c>
      <c r="E94" s="18" t="s">
        <v>60</v>
      </c>
      <c r="F94" s="19">
        <v>1.2</v>
      </c>
      <c r="G94" s="18"/>
      <c r="H94" s="19">
        <v>50.4</v>
      </c>
      <c r="I94" s="19">
        <f>H94*0.2</f>
        <v>10.08</v>
      </c>
      <c r="J94" s="30" t="s">
        <v>310</v>
      </c>
      <c r="K94" s="18" t="s">
        <v>23</v>
      </c>
      <c r="L94" s="18"/>
      <c r="M94" s="21"/>
    </row>
    <row r="95" ht="39" customHeight="1" spans="1:13">
      <c r="A95" s="20">
        <v>89</v>
      </c>
      <c r="B95" s="18" t="s">
        <v>311</v>
      </c>
      <c r="C95" s="18" t="s">
        <v>118</v>
      </c>
      <c r="D95" s="18" t="s">
        <v>312</v>
      </c>
      <c r="E95" s="18" t="s">
        <v>60</v>
      </c>
      <c r="F95" s="19">
        <v>3.5</v>
      </c>
      <c r="G95" s="18"/>
      <c r="H95" s="19">
        <v>147</v>
      </c>
      <c r="I95" s="19">
        <f>H95*0.2</f>
        <v>29.4</v>
      </c>
      <c r="J95" s="30" t="s">
        <v>313</v>
      </c>
      <c r="K95" s="18" t="s">
        <v>23</v>
      </c>
      <c r="L95" s="18"/>
      <c r="M95" s="21"/>
    </row>
    <row r="96" ht="39" customHeight="1" spans="1:13">
      <c r="A96" s="20">
        <v>90</v>
      </c>
      <c r="B96" s="18" t="s">
        <v>314</v>
      </c>
      <c r="C96" s="18" t="s">
        <v>232</v>
      </c>
      <c r="D96" s="18" t="s">
        <v>315</v>
      </c>
      <c r="E96" s="18" t="s">
        <v>60</v>
      </c>
      <c r="F96" s="19">
        <v>2.5</v>
      </c>
      <c r="G96" s="18"/>
      <c r="H96" s="19">
        <v>105</v>
      </c>
      <c r="I96" s="19">
        <f>H96*0.2</f>
        <v>21</v>
      </c>
      <c r="J96" s="30" t="s">
        <v>316</v>
      </c>
      <c r="K96" s="18" t="s">
        <v>23</v>
      </c>
      <c r="L96" s="18"/>
      <c r="M96" s="21"/>
    </row>
    <row r="97" ht="39" customHeight="1" spans="1:13">
      <c r="A97" s="20">
        <v>91</v>
      </c>
      <c r="B97" s="18" t="s">
        <v>186</v>
      </c>
      <c r="C97" s="18" t="s">
        <v>167</v>
      </c>
      <c r="D97" s="18" t="s">
        <v>317</v>
      </c>
      <c r="E97" s="18" t="s">
        <v>60</v>
      </c>
      <c r="F97" s="19">
        <v>4.5</v>
      </c>
      <c r="G97" s="18"/>
      <c r="H97" s="19">
        <v>189</v>
      </c>
      <c r="I97" s="19">
        <f>H97*0.2</f>
        <v>37.8</v>
      </c>
      <c r="J97" s="30" t="s">
        <v>318</v>
      </c>
      <c r="K97" s="18" t="s">
        <v>23</v>
      </c>
      <c r="L97" s="18"/>
      <c r="M97" s="21"/>
    </row>
    <row r="98" ht="39" customHeight="1" spans="1:13">
      <c r="A98" s="20">
        <v>92</v>
      </c>
      <c r="B98" s="18" t="s">
        <v>319</v>
      </c>
      <c r="C98" s="18" t="s">
        <v>320</v>
      </c>
      <c r="D98" s="18" t="s">
        <v>321</v>
      </c>
      <c r="E98" s="18" t="s">
        <v>60</v>
      </c>
      <c r="F98" s="19">
        <v>1</v>
      </c>
      <c r="G98" s="18"/>
      <c r="H98" s="19">
        <v>42</v>
      </c>
      <c r="I98" s="19">
        <f>H98*0.2</f>
        <v>8.4</v>
      </c>
      <c r="J98" s="30" t="s">
        <v>322</v>
      </c>
      <c r="K98" s="18" t="s">
        <v>23</v>
      </c>
      <c r="L98" s="18"/>
      <c r="M98" s="21"/>
    </row>
    <row r="99" ht="39" customHeight="1" spans="1:13">
      <c r="A99" s="20">
        <v>93</v>
      </c>
      <c r="B99" s="18" t="s">
        <v>323</v>
      </c>
      <c r="C99" s="18" t="s">
        <v>324</v>
      </c>
      <c r="D99" s="18" t="s">
        <v>325</v>
      </c>
      <c r="E99" s="18" t="s">
        <v>60</v>
      </c>
      <c r="F99" s="19">
        <v>2</v>
      </c>
      <c r="G99" s="18"/>
      <c r="H99" s="19">
        <v>84</v>
      </c>
      <c r="I99" s="19">
        <f>H99*0.2</f>
        <v>16.8</v>
      </c>
      <c r="J99" s="30" t="s">
        <v>326</v>
      </c>
      <c r="K99" s="18" t="s">
        <v>23</v>
      </c>
      <c r="L99" s="18"/>
      <c r="M99" s="21"/>
    </row>
    <row r="100" ht="39" customHeight="1" spans="1:13">
      <c r="A100" s="20">
        <v>94</v>
      </c>
      <c r="B100" s="18" t="s">
        <v>327</v>
      </c>
      <c r="C100" s="18" t="s">
        <v>91</v>
      </c>
      <c r="D100" s="18" t="s">
        <v>129</v>
      </c>
      <c r="E100" s="18" t="s">
        <v>60</v>
      </c>
      <c r="F100" s="19">
        <v>4</v>
      </c>
      <c r="G100" s="18"/>
      <c r="H100" s="19">
        <v>168</v>
      </c>
      <c r="I100" s="19">
        <f>H100*0.2</f>
        <v>33.6</v>
      </c>
      <c r="J100" s="30" t="s">
        <v>35</v>
      </c>
      <c r="K100" s="18" t="s">
        <v>23</v>
      </c>
      <c r="L100" s="18"/>
      <c r="M100" s="21"/>
    </row>
    <row r="101" ht="27" customHeight="1" spans="1:13">
      <c r="A101" s="20">
        <v>95</v>
      </c>
      <c r="B101" s="18" t="s">
        <v>328</v>
      </c>
      <c r="C101" s="18" t="s">
        <v>156</v>
      </c>
      <c r="D101" s="18" t="s">
        <v>329</v>
      </c>
      <c r="E101" s="18" t="s">
        <v>60</v>
      </c>
      <c r="F101" s="19">
        <v>3.82</v>
      </c>
      <c r="G101" s="18"/>
      <c r="H101" s="19">
        <v>160.44</v>
      </c>
      <c r="I101" s="19">
        <f>H101*0.2</f>
        <v>32.088</v>
      </c>
      <c r="J101" s="30" t="s">
        <v>330</v>
      </c>
      <c r="K101" s="18" t="s">
        <v>23</v>
      </c>
      <c r="L101" s="18"/>
      <c r="M101" s="21"/>
    </row>
    <row r="102" ht="36.75" customHeight="1" spans="1:13">
      <c r="A102" s="20">
        <v>96</v>
      </c>
      <c r="B102" s="18" t="s">
        <v>331</v>
      </c>
      <c r="C102" s="18" t="s">
        <v>143</v>
      </c>
      <c r="D102" s="18" t="s">
        <v>332</v>
      </c>
      <c r="E102" s="18" t="s">
        <v>60</v>
      </c>
      <c r="F102" s="19">
        <v>5</v>
      </c>
      <c r="G102" s="18"/>
      <c r="H102" s="19">
        <v>210</v>
      </c>
      <c r="I102" s="19">
        <f>H102*0.2</f>
        <v>42</v>
      </c>
      <c r="J102" s="30" t="s">
        <v>35</v>
      </c>
      <c r="K102" s="18" t="s">
        <v>23</v>
      </c>
      <c r="L102" s="18"/>
      <c r="M102" s="21"/>
    </row>
    <row r="103" ht="39" customHeight="1" spans="1:13">
      <c r="A103" s="20">
        <v>97</v>
      </c>
      <c r="B103" s="18" t="s">
        <v>333</v>
      </c>
      <c r="C103" s="18" t="s">
        <v>72</v>
      </c>
      <c r="D103" s="18" t="s">
        <v>334</v>
      </c>
      <c r="E103" s="18" t="s">
        <v>60</v>
      </c>
      <c r="F103" s="19">
        <v>1.5</v>
      </c>
      <c r="G103" s="18"/>
      <c r="H103" s="19">
        <v>63</v>
      </c>
      <c r="I103" s="19">
        <f>H103*0.2</f>
        <v>12.6</v>
      </c>
      <c r="J103" s="30" t="s">
        <v>335</v>
      </c>
      <c r="K103" s="18" t="s">
        <v>23</v>
      </c>
      <c r="L103" s="18"/>
      <c r="M103" s="21"/>
    </row>
    <row r="104" ht="39.75" customHeight="1" spans="1:13">
      <c r="A104" s="20">
        <v>98</v>
      </c>
      <c r="B104" s="18" t="s">
        <v>336</v>
      </c>
      <c r="C104" s="18" t="s">
        <v>72</v>
      </c>
      <c r="D104" s="18" t="s">
        <v>337</v>
      </c>
      <c r="E104" s="18" t="s">
        <v>60</v>
      </c>
      <c r="F104" s="19">
        <v>4</v>
      </c>
      <c r="G104" s="18"/>
      <c r="H104" s="19">
        <v>168</v>
      </c>
      <c r="I104" s="19">
        <f>H104*0.2</f>
        <v>33.6</v>
      </c>
      <c r="J104" s="30" t="s">
        <v>338</v>
      </c>
      <c r="K104" s="18" t="s">
        <v>23</v>
      </c>
      <c r="L104" s="18"/>
      <c r="M104" s="21"/>
    </row>
    <row r="105" ht="28.5" customHeight="1" spans="1:13">
      <c r="A105" s="20">
        <v>99</v>
      </c>
      <c r="B105" s="18" t="s">
        <v>339</v>
      </c>
      <c r="C105" s="18" t="s">
        <v>340</v>
      </c>
      <c r="D105" s="18" t="s">
        <v>47</v>
      </c>
      <c r="E105" s="18" t="s">
        <v>60</v>
      </c>
      <c r="F105" s="19">
        <v>3</v>
      </c>
      <c r="G105" s="18"/>
      <c r="H105" s="19">
        <v>126</v>
      </c>
      <c r="I105" s="19">
        <f>H105*0.2</f>
        <v>25.2</v>
      </c>
      <c r="J105" s="30" t="s">
        <v>341</v>
      </c>
      <c r="K105" s="18" t="s">
        <v>23</v>
      </c>
      <c r="L105" s="18"/>
      <c r="M105" s="21"/>
    </row>
    <row r="106" ht="27" customHeight="1" spans="1:13">
      <c r="A106" s="20">
        <v>100</v>
      </c>
      <c r="B106" s="18" t="s">
        <v>342</v>
      </c>
      <c r="C106" s="18" t="s">
        <v>161</v>
      </c>
      <c r="D106" s="18" t="s">
        <v>343</v>
      </c>
      <c r="E106" s="18" t="s">
        <v>60</v>
      </c>
      <c r="F106" s="19">
        <v>4</v>
      </c>
      <c r="G106" s="18"/>
      <c r="H106" s="19">
        <v>168</v>
      </c>
      <c r="I106" s="19">
        <f>H106*0.2</f>
        <v>33.6</v>
      </c>
      <c r="J106" s="30" t="s">
        <v>35</v>
      </c>
      <c r="K106" s="18" t="s">
        <v>23</v>
      </c>
      <c r="L106" s="18"/>
      <c r="M106" s="21"/>
    </row>
    <row r="107" ht="36.75" customHeight="1" spans="1:13">
      <c r="A107" s="20">
        <v>101</v>
      </c>
      <c r="B107" s="18" t="s">
        <v>344</v>
      </c>
      <c r="C107" s="18" t="s">
        <v>291</v>
      </c>
      <c r="D107" s="18" t="s">
        <v>205</v>
      </c>
      <c r="E107" s="18" t="s">
        <v>60</v>
      </c>
      <c r="F107" s="19">
        <v>2.82</v>
      </c>
      <c r="G107" s="18"/>
      <c r="H107" s="19">
        <v>118.44</v>
      </c>
      <c r="I107" s="19">
        <f>H107*0.2</f>
        <v>23.688</v>
      </c>
      <c r="J107" s="30" t="s">
        <v>345</v>
      </c>
      <c r="K107" s="18" t="s">
        <v>23</v>
      </c>
      <c r="L107" s="18"/>
      <c r="M107" s="21"/>
    </row>
    <row r="108" ht="28.5" customHeight="1" spans="1:13">
      <c r="A108" s="20">
        <v>102</v>
      </c>
      <c r="B108" s="18" t="s">
        <v>346</v>
      </c>
      <c r="C108" s="18" t="s">
        <v>347</v>
      </c>
      <c r="D108" s="18" t="s">
        <v>348</v>
      </c>
      <c r="E108" s="18" t="s">
        <v>60</v>
      </c>
      <c r="F108" s="19">
        <v>2.64</v>
      </c>
      <c r="G108" s="18"/>
      <c r="H108" s="19">
        <v>110.88</v>
      </c>
      <c r="I108" s="19">
        <f>H108*0.2</f>
        <v>22.176</v>
      </c>
      <c r="J108" s="30" t="s">
        <v>349</v>
      </c>
      <c r="K108" s="18" t="s">
        <v>23</v>
      </c>
      <c r="L108" s="18"/>
      <c r="M108" s="21"/>
    </row>
    <row r="109" ht="39" customHeight="1" spans="1:13">
      <c r="A109" s="20">
        <v>103</v>
      </c>
      <c r="B109" s="18" t="s">
        <v>350</v>
      </c>
      <c r="C109" s="18" t="s">
        <v>72</v>
      </c>
      <c r="D109" s="18" t="s">
        <v>351</v>
      </c>
      <c r="E109" s="18" t="s">
        <v>60</v>
      </c>
      <c r="F109" s="19">
        <v>5</v>
      </c>
      <c r="G109" s="18"/>
      <c r="H109" s="19">
        <v>210</v>
      </c>
      <c r="I109" s="19">
        <f>H109*0.2</f>
        <v>42</v>
      </c>
      <c r="J109" s="30" t="s">
        <v>352</v>
      </c>
      <c r="K109" s="18" t="s">
        <v>23</v>
      </c>
      <c r="L109" s="18"/>
      <c r="M109" s="21"/>
    </row>
    <row r="110" ht="39" customHeight="1" spans="1:13">
      <c r="A110" s="20">
        <v>104</v>
      </c>
      <c r="B110" s="18" t="s">
        <v>353</v>
      </c>
      <c r="C110" s="18" t="s">
        <v>232</v>
      </c>
      <c r="D110" s="18" t="s">
        <v>51</v>
      </c>
      <c r="E110" s="18" t="s">
        <v>60</v>
      </c>
      <c r="F110" s="19">
        <v>2.5</v>
      </c>
      <c r="G110" s="18"/>
      <c r="H110" s="19">
        <v>105</v>
      </c>
      <c r="I110" s="19">
        <f>H110*0.2</f>
        <v>21</v>
      </c>
      <c r="J110" s="30" t="s">
        <v>22</v>
      </c>
      <c r="K110" s="18" t="s">
        <v>23</v>
      </c>
      <c r="L110" s="18"/>
      <c r="M110" s="21"/>
    </row>
    <row r="111" ht="39" customHeight="1" spans="1:13">
      <c r="A111" s="20">
        <v>105</v>
      </c>
      <c r="B111" s="18" t="s">
        <v>354</v>
      </c>
      <c r="C111" s="18" t="s">
        <v>355</v>
      </c>
      <c r="D111" s="18" t="s">
        <v>356</v>
      </c>
      <c r="E111" s="18" t="s">
        <v>60</v>
      </c>
      <c r="F111" s="19">
        <v>3.5</v>
      </c>
      <c r="G111" s="18"/>
      <c r="H111" s="19">
        <v>147</v>
      </c>
      <c r="I111" s="19">
        <f>H111*0.2</f>
        <v>29.4</v>
      </c>
      <c r="J111" s="30" t="s">
        <v>357</v>
      </c>
      <c r="K111" s="18" t="s">
        <v>23</v>
      </c>
      <c r="L111" s="18"/>
      <c r="M111" s="21"/>
    </row>
    <row r="112" ht="39.75" customHeight="1" spans="1:13">
      <c r="A112" s="20">
        <v>106</v>
      </c>
      <c r="B112" s="18" t="s">
        <v>358</v>
      </c>
      <c r="C112" s="18" t="s">
        <v>152</v>
      </c>
      <c r="D112" s="18" t="s">
        <v>359</v>
      </c>
      <c r="E112" s="18" t="s">
        <v>60</v>
      </c>
      <c r="F112" s="19">
        <v>4</v>
      </c>
      <c r="G112" s="18"/>
      <c r="H112" s="19">
        <v>168</v>
      </c>
      <c r="I112" s="19">
        <f>H112*0.2</f>
        <v>33.6</v>
      </c>
      <c r="J112" s="30" t="s">
        <v>360</v>
      </c>
      <c r="K112" s="18" t="s">
        <v>23</v>
      </c>
      <c r="L112" s="18"/>
      <c r="M112" s="21"/>
    </row>
    <row r="113" ht="27" customHeight="1" spans="1:13">
      <c r="A113" s="20">
        <v>107</v>
      </c>
      <c r="B113" s="18" t="s">
        <v>361</v>
      </c>
      <c r="C113" s="18" t="s">
        <v>98</v>
      </c>
      <c r="D113" s="18" t="s">
        <v>362</v>
      </c>
      <c r="E113" s="18" t="s">
        <v>60</v>
      </c>
      <c r="F113" s="19">
        <v>6.3</v>
      </c>
      <c r="G113" s="18"/>
      <c r="H113" s="19">
        <v>264.6</v>
      </c>
      <c r="I113" s="19">
        <f>H113*0.2</f>
        <v>52.92</v>
      </c>
      <c r="J113" s="30" t="s">
        <v>363</v>
      </c>
      <c r="K113" s="18" t="s">
        <v>23</v>
      </c>
      <c r="L113" s="18"/>
      <c r="M113" s="21"/>
    </row>
    <row r="114" ht="39" customHeight="1" spans="1:13">
      <c r="A114" s="20">
        <v>108</v>
      </c>
      <c r="B114" s="18" t="s">
        <v>361</v>
      </c>
      <c r="C114" s="18" t="s">
        <v>118</v>
      </c>
      <c r="D114" s="18" t="s">
        <v>364</v>
      </c>
      <c r="E114" s="18" t="s">
        <v>60</v>
      </c>
      <c r="F114" s="19">
        <v>6</v>
      </c>
      <c r="G114" s="18"/>
      <c r="H114" s="19">
        <v>252</v>
      </c>
      <c r="I114" s="19">
        <f>H114*0.2</f>
        <v>50.4</v>
      </c>
      <c r="J114" s="30" t="s">
        <v>365</v>
      </c>
      <c r="K114" s="18" t="s">
        <v>23</v>
      </c>
      <c r="L114" s="18"/>
      <c r="M114" s="21"/>
    </row>
    <row r="115" ht="39" customHeight="1" spans="1:13">
      <c r="A115" s="20">
        <v>109</v>
      </c>
      <c r="B115" s="18" t="s">
        <v>361</v>
      </c>
      <c r="C115" s="18" t="s">
        <v>366</v>
      </c>
      <c r="D115" s="18" t="s">
        <v>102</v>
      </c>
      <c r="E115" s="18" t="s">
        <v>60</v>
      </c>
      <c r="F115" s="19">
        <v>5</v>
      </c>
      <c r="G115" s="18"/>
      <c r="H115" s="19">
        <v>210</v>
      </c>
      <c r="I115" s="19">
        <f>H115*0.2</f>
        <v>42</v>
      </c>
      <c r="J115" s="30" t="s">
        <v>22</v>
      </c>
      <c r="K115" s="18" t="s">
        <v>23</v>
      </c>
      <c r="L115" s="18"/>
      <c r="M115" s="21"/>
    </row>
    <row r="116" ht="39" customHeight="1" spans="1:13">
      <c r="A116" s="20">
        <v>110</v>
      </c>
      <c r="B116" s="18" t="s">
        <v>367</v>
      </c>
      <c r="C116" s="18" t="s">
        <v>83</v>
      </c>
      <c r="D116" s="18" t="s">
        <v>368</v>
      </c>
      <c r="E116" s="18" t="s">
        <v>60</v>
      </c>
      <c r="F116" s="19">
        <v>4</v>
      </c>
      <c r="G116" s="18"/>
      <c r="H116" s="19">
        <v>168</v>
      </c>
      <c r="I116" s="19">
        <f>H116*0.2</f>
        <v>33.6</v>
      </c>
      <c r="J116" s="30" t="s">
        <v>369</v>
      </c>
      <c r="K116" s="18" t="s">
        <v>23</v>
      </c>
      <c r="L116" s="18"/>
      <c r="M116" s="21"/>
    </row>
    <row r="117" ht="39" customHeight="1" spans="1:13">
      <c r="A117" s="20">
        <v>111</v>
      </c>
      <c r="B117" s="18" t="s">
        <v>370</v>
      </c>
      <c r="C117" s="18" t="s">
        <v>91</v>
      </c>
      <c r="D117" s="18" t="s">
        <v>300</v>
      </c>
      <c r="E117" s="18" t="s">
        <v>60</v>
      </c>
      <c r="F117" s="19">
        <v>2.8</v>
      </c>
      <c r="G117" s="18"/>
      <c r="H117" s="19">
        <v>117.6</v>
      </c>
      <c r="I117" s="19">
        <f>H117*0.2</f>
        <v>23.52</v>
      </c>
      <c r="J117" s="30" t="s">
        <v>371</v>
      </c>
      <c r="K117" s="18" t="s">
        <v>23</v>
      </c>
      <c r="L117" s="18"/>
      <c r="M117" s="21"/>
    </row>
    <row r="118" ht="28.5" customHeight="1" spans="1:13">
      <c r="A118" s="20">
        <v>112</v>
      </c>
      <c r="B118" s="18" t="s">
        <v>372</v>
      </c>
      <c r="C118" s="18" t="s">
        <v>143</v>
      </c>
      <c r="D118" s="18" t="s">
        <v>224</v>
      </c>
      <c r="E118" s="18" t="s">
        <v>60</v>
      </c>
      <c r="F118" s="19">
        <v>5.3</v>
      </c>
      <c r="G118" s="18"/>
      <c r="H118" s="19">
        <v>222.6</v>
      </c>
      <c r="I118" s="19">
        <f>H118*0.2</f>
        <v>44.52</v>
      </c>
      <c r="J118" s="30" t="s">
        <v>35</v>
      </c>
      <c r="K118" s="18" t="s">
        <v>23</v>
      </c>
      <c r="L118" s="18"/>
      <c r="M118" s="21"/>
    </row>
    <row r="119" ht="25.5" customHeight="1" spans="1:13">
      <c r="A119" s="20">
        <v>113</v>
      </c>
      <c r="B119" s="18" t="s">
        <v>373</v>
      </c>
      <c r="C119" s="18" t="s">
        <v>152</v>
      </c>
      <c r="D119" s="18" t="s">
        <v>374</v>
      </c>
      <c r="E119" s="18" t="s">
        <v>60</v>
      </c>
      <c r="F119" s="19">
        <v>4</v>
      </c>
      <c r="G119" s="18"/>
      <c r="H119" s="19">
        <v>168</v>
      </c>
      <c r="I119" s="19">
        <f>H119*0.2</f>
        <v>33.6</v>
      </c>
      <c r="J119" s="30" t="s">
        <v>375</v>
      </c>
      <c r="K119" s="18" t="s">
        <v>23</v>
      </c>
      <c r="L119" s="18"/>
      <c r="M119" s="21"/>
    </row>
    <row r="120" ht="39.75" customHeight="1" spans="1:13">
      <c r="A120" s="20">
        <v>114</v>
      </c>
      <c r="B120" s="18" t="s">
        <v>361</v>
      </c>
      <c r="C120" s="18" t="s">
        <v>76</v>
      </c>
      <c r="D120" s="18" t="s">
        <v>376</v>
      </c>
      <c r="E120" s="18" t="s">
        <v>60</v>
      </c>
      <c r="F120" s="19">
        <v>2.2</v>
      </c>
      <c r="G120" s="18"/>
      <c r="H120" s="19">
        <v>92.4</v>
      </c>
      <c r="I120" s="19">
        <f>H120*0.2</f>
        <v>18.48</v>
      </c>
      <c r="J120" s="30" t="s">
        <v>377</v>
      </c>
      <c r="K120" s="18" t="s">
        <v>23</v>
      </c>
      <c r="L120" s="18"/>
      <c r="M120" s="21"/>
    </row>
    <row r="121" ht="39" customHeight="1" spans="1:13">
      <c r="A121" s="20">
        <v>115</v>
      </c>
      <c r="B121" s="18" t="s">
        <v>361</v>
      </c>
      <c r="C121" s="18" t="s">
        <v>118</v>
      </c>
      <c r="D121" s="18" t="s">
        <v>378</v>
      </c>
      <c r="E121" s="18" t="s">
        <v>60</v>
      </c>
      <c r="F121" s="19">
        <v>4</v>
      </c>
      <c r="G121" s="18"/>
      <c r="H121" s="19">
        <v>168</v>
      </c>
      <c r="I121" s="19">
        <f>H121*0.2</f>
        <v>33.6</v>
      </c>
      <c r="J121" s="30" t="s">
        <v>35</v>
      </c>
      <c r="K121" s="18" t="s">
        <v>23</v>
      </c>
      <c r="L121" s="18"/>
      <c r="M121" s="21"/>
    </row>
    <row r="122" ht="39" customHeight="1" spans="1:13">
      <c r="A122" s="20">
        <v>116</v>
      </c>
      <c r="B122" s="18" t="s">
        <v>379</v>
      </c>
      <c r="C122" s="18" t="s">
        <v>65</v>
      </c>
      <c r="D122" s="18" t="s">
        <v>380</v>
      </c>
      <c r="E122" s="18" t="s">
        <v>60</v>
      </c>
      <c r="F122" s="19">
        <v>6.8</v>
      </c>
      <c r="G122" s="18"/>
      <c r="H122" s="19">
        <v>285.6</v>
      </c>
      <c r="I122" s="19">
        <f>H122*0.2</f>
        <v>57.12</v>
      </c>
      <c r="J122" s="30" t="s">
        <v>35</v>
      </c>
      <c r="K122" s="18" t="s">
        <v>23</v>
      </c>
      <c r="L122" s="18"/>
      <c r="M122" s="21"/>
    </row>
    <row r="123" ht="39" customHeight="1" spans="1:13">
      <c r="A123" s="20">
        <v>117</v>
      </c>
      <c r="B123" s="18" t="s">
        <v>381</v>
      </c>
      <c r="C123" s="18" t="s">
        <v>382</v>
      </c>
      <c r="D123" s="18" t="s">
        <v>249</v>
      </c>
      <c r="E123" s="18" t="s">
        <v>60</v>
      </c>
      <c r="F123" s="19">
        <v>6</v>
      </c>
      <c r="G123" s="18"/>
      <c r="H123" s="19">
        <v>252</v>
      </c>
      <c r="I123" s="19">
        <f>H123*0.2</f>
        <v>50.4</v>
      </c>
      <c r="J123" s="30" t="s">
        <v>35</v>
      </c>
      <c r="K123" s="18" t="s">
        <v>23</v>
      </c>
      <c r="L123" s="18"/>
      <c r="M123" s="21"/>
    </row>
    <row r="124" ht="27" customHeight="1" spans="1:13">
      <c r="A124" s="20">
        <v>118</v>
      </c>
      <c r="B124" s="18" t="s">
        <v>383</v>
      </c>
      <c r="C124" s="18" t="s">
        <v>384</v>
      </c>
      <c r="D124" s="18" t="s">
        <v>385</v>
      </c>
      <c r="E124" s="18" t="s">
        <v>60</v>
      </c>
      <c r="F124" s="19">
        <v>5</v>
      </c>
      <c r="G124" s="18"/>
      <c r="H124" s="19">
        <v>210</v>
      </c>
      <c r="I124" s="19">
        <f>H124*0.2</f>
        <v>42</v>
      </c>
      <c r="J124" s="30" t="s">
        <v>386</v>
      </c>
      <c r="K124" s="18" t="s">
        <v>23</v>
      </c>
      <c r="L124" s="18"/>
      <c r="M124" s="21"/>
    </row>
    <row r="125" ht="27" customHeight="1" spans="1:13">
      <c r="A125" s="20">
        <v>119</v>
      </c>
      <c r="B125" s="18" t="s">
        <v>387</v>
      </c>
      <c r="C125" s="18" t="s">
        <v>266</v>
      </c>
      <c r="D125" s="18" t="s">
        <v>388</v>
      </c>
      <c r="E125" s="18" t="s">
        <v>60</v>
      </c>
      <c r="F125" s="19">
        <v>6</v>
      </c>
      <c r="G125" s="18"/>
      <c r="H125" s="19">
        <v>252</v>
      </c>
      <c r="I125" s="19">
        <f>H125*0.2</f>
        <v>50.4</v>
      </c>
      <c r="J125" s="30" t="s">
        <v>389</v>
      </c>
      <c r="K125" s="18" t="s">
        <v>23</v>
      </c>
      <c r="L125" s="18"/>
      <c r="M125" s="21"/>
    </row>
    <row r="126" ht="27" customHeight="1" spans="1:13">
      <c r="A126" s="20">
        <v>120</v>
      </c>
      <c r="B126" s="18" t="s">
        <v>390</v>
      </c>
      <c r="C126" s="18" t="s">
        <v>118</v>
      </c>
      <c r="D126" s="18" t="s">
        <v>102</v>
      </c>
      <c r="E126" s="18" t="s">
        <v>60</v>
      </c>
      <c r="F126" s="19">
        <v>12</v>
      </c>
      <c r="G126" s="18"/>
      <c r="H126" s="19">
        <v>504</v>
      </c>
      <c r="I126" s="19">
        <f>H126*0.2</f>
        <v>100.8</v>
      </c>
      <c r="J126" s="30" t="s">
        <v>391</v>
      </c>
      <c r="K126" s="18" t="s">
        <v>23</v>
      </c>
      <c r="L126" s="18"/>
      <c r="M126" s="21"/>
    </row>
    <row r="127" ht="27" customHeight="1" spans="1:13">
      <c r="A127" s="20">
        <v>121</v>
      </c>
      <c r="B127" s="18" t="s">
        <v>392</v>
      </c>
      <c r="C127" s="18" t="s">
        <v>80</v>
      </c>
      <c r="D127" s="18" t="s">
        <v>393</v>
      </c>
      <c r="E127" s="18" t="s">
        <v>60</v>
      </c>
      <c r="F127" s="19">
        <v>2.7</v>
      </c>
      <c r="G127" s="18"/>
      <c r="H127" s="19">
        <v>113.4</v>
      </c>
      <c r="I127" s="19">
        <f>H127*0.2</f>
        <v>22.68</v>
      </c>
      <c r="J127" s="30" t="s">
        <v>35</v>
      </c>
      <c r="K127" s="18" t="s">
        <v>23</v>
      </c>
      <c r="L127" s="18"/>
      <c r="M127" s="21"/>
    </row>
    <row r="128" ht="27" customHeight="1" spans="1:13">
      <c r="A128" s="20">
        <v>122</v>
      </c>
      <c r="B128" s="18" t="s">
        <v>394</v>
      </c>
      <c r="C128" s="18" t="s">
        <v>118</v>
      </c>
      <c r="D128" s="18" t="s">
        <v>303</v>
      </c>
      <c r="E128" s="18" t="s">
        <v>60</v>
      </c>
      <c r="F128" s="19">
        <v>5</v>
      </c>
      <c r="G128" s="18"/>
      <c r="H128" s="19">
        <v>210</v>
      </c>
      <c r="I128" s="19">
        <f>H128*0.2</f>
        <v>42</v>
      </c>
      <c r="J128" s="30" t="s">
        <v>395</v>
      </c>
      <c r="K128" s="18" t="s">
        <v>23</v>
      </c>
      <c r="L128" s="18"/>
      <c r="M128" s="21"/>
    </row>
    <row r="129" ht="27" customHeight="1" spans="1:13">
      <c r="A129" s="20">
        <v>123</v>
      </c>
      <c r="B129" s="18" t="s">
        <v>396</v>
      </c>
      <c r="C129" s="18" t="s">
        <v>397</v>
      </c>
      <c r="D129" s="18" t="s">
        <v>398</v>
      </c>
      <c r="E129" s="18" t="s">
        <v>60</v>
      </c>
      <c r="F129" s="19">
        <v>4.5</v>
      </c>
      <c r="G129" s="18"/>
      <c r="H129" s="19">
        <v>189</v>
      </c>
      <c r="I129" s="19">
        <f>H129*0.2</f>
        <v>37.8</v>
      </c>
      <c r="J129" s="30" t="s">
        <v>35</v>
      </c>
      <c r="K129" s="18" t="s">
        <v>23</v>
      </c>
      <c r="L129" s="18"/>
      <c r="M129" s="21"/>
    </row>
    <row r="130" ht="27.75" customHeight="1" spans="1:13">
      <c r="A130" s="20">
        <v>124</v>
      </c>
      <c r="B130" s="18" t="s">
        <v>399</v>
      </c>
      <c r="C130" s="18" t="s">
        <v>400</v>
      </c>
      <c r="D130" s="18" t="s">
        <v>401</v>
      </c>
      <c r="E130" s="18" t="s">
        <v>60</v>
      </c>
      <c r="F130" s="19">
        <v>2.9</v>
      </c>
      <c r="G130" s="18"/>
      <c r="H130" s="19">
        <v>121.8</v>
      </c>
      <c r="I130" s="19">
        <f>H130*0.2</f>
        <v>24.36</v>
      </c>
      <c r="J130" s="30" t="s">
        <v>402</v>
      </c>
      <c r="K130" s="18" t="s">
        <v>23</v>
      </c>
      <c r="L130" s="18"/>
      <c r="M130" s="21"/>
    </row>
    <row r="131" ht="27" customHeight="1" spans="1:13">
      <c r="A131" s="20">
        <v>125</v>
      </c>
      <c r="B131" s="18" t="s">
        <v>403</v>
      </c>
      <c r="C131" s="18" t="s">
        <v>83</v>
      </c>
      <c r="D131" s="18" t="s">
        <v>309</v>
      </c>
      <c r="E131" s="18" t="s">
        <v>60</v>
      </c>
      <c r="F131" s="19">
        <v>85.08</v>
      </c>
      <c r="G131" s="18"/>
      <c r="H131" s="19">
        <v>3573.36</v>
      </c>
      <c r="I131" s="19">
        <f>H131*0.2</f>
        <v>714.672</v>
      </c>
      <c r="J131" s="30" t="s">
        <v>404</v>
      </c>
      <c r="K131" s="18" t="s">
        <v>23</v>
      </c>
      <c r="L131" s="18"/>
      <c r="M131" s="21"/>
    </row>
    <row r="132" ht="27" customHeight="1" spans="1:13">
      <c r="A132" s="20">
        <v>126</v>
      </c>
      <c r="B132" s="18" t="s">
        <v>405</v>
      </c>
      <c r="C132" s="18" t="s">
        <v>91</v>
      </c>
      <c r="D132" s="18" t="s">
        <v>343</v>
      </c>
      <c r="E132" s="18" t="s">
        <v>60</v>
      </c>
      <c r="F132" s="19">
        <v>13</v>
      </c>
      <c r="G132" s="18"/>
      <c r="H132" s="19">
        <v>546</v>
      </c>
      <c r="I132" s="19">
        <f>H132*0.2</f>
        <v>109.2</v>
      </c>
      <c r="J132" s="30" t="s">
        <v>35</v>
      </c>
      <c r="K132" s="18" t="s">
        <v>23</v>
      </c>
      <c r="L132" s="18"/>
      <c r="M132" s="21"/>
    </row>
    <row r="133" ht="27" customHeight="1" spans="1:13">
      <c r="A133" s="20">
        <v>127</v>
      </c>
      <c r="B133" s="18" t="s">
        <v>361</v>
      </c>
      <c r="C133" s="18" t="s">
        <v>128</v>
      </c>
      <c r="D133" s="18" t="s">
        <v>374</v>
      </c>
      <c r="E133" s="18" t="s">
        <v>60</v>
      </c>
      <c r="F133" s="19">
        <v>4.9</v>
      </c>
      <c r="G133" s="18"/>
      <c r="H133" s="19">
        <v>205.8</v>
      </c>
      <c r="I133" s="19">
        <f>H133*0.2</f>
        <v>41.16</v>
      </c>
      <c r="J133" s="30" t="s">
        <v>406</v>
      </c>
      <c r="K133" s="18" t="s">
        <v>23</v>
      </c>
      <c r="L133" s="18"/>
      <c r="M133" s="21"/>
    </row>
    <row r="134" ht="27" customHeight="1" spans="1:13">
      <c r="A134" s="20">
        <v>128</v>
      </c>
      <c r="B134" s="18" t="s">
        <v>407</v>
      </c>
      <c r="C134" s="18" t="s">
        <v>408</v>
      </c>
      <c r="D134" s="18" t="s">
        <v>409</v>
      </c>
      <c r="E134" s="18" t="s">
        <v>60</v>
      </c>
      <c r="F134" s="19">
        <v>4</v>
      </c>
      <c r="G134" s="18"/>
      <c r="H134" s="19">
        <v>168</v>
      </c>
      <c r="I134" s="19">
        <f>H134*0.2</f>
        <v>33.6</v>
      </c>
      <c r="J134" s="30" t="s">
        <v>410</v>
      </c>
      <c r="K134" s="18" t="s">
        <v>23</v>
      </c>
      <c r="L134" s="18"/>
      <c r="M134" s="21"/>
    </row>
    <row r="135" ht="27" customHeight="1" spans="1:13">
      <c r="A135" s="20">
        <v>129</v>
      </c>
      <c r="B135" s="18" t="s">
        <v>411</v>
      </c>
      <c r="C135" s="18" t="s">
        <v>412</v>
      </c>
      <c r="D135" s="18" t="s">
        <v>413</v>
      </c>
      <c r="E135" s="18" t="s">
        <v>60</v>
      </c>
      <c r="F135" s="19">
        <v>5.28</v>
      </c>
      <c r="G135" s="18"/>
      <c r="H135" s="19">
        <v>221.76</v>
      </c>
      <c r="I135" s="19">
        <f>H135*0.2</f>
        <v>44.352</v>
      </c>
      <c r="J135" s="30" t="s">
        <v>414</v>
      </c>
      <c r="K135" s="18" t="s">
        <v>23</v>
      </c>
      <c r="L135" s="18"/>
      <c r="M135" s="21"/>
    </row>
    <row r="136" ht="27" customHeight="1" spans="1:13">
      <c r="A136" s="20">
        <v>130</v>
      </c>
      <c r="B136" s="18" t="s">
        <v>415</v>
      </c>
      <c r="C136" s="18" t="s">
        <v>416</v>
      </c>
      <c r="D136" s="18" t="s">
        <v>417</v>
      </c>
      <c r="E136" s="18" t="s">
        <v>60</v>
      </c>
      <c r="F136" s="19">
        <v>5.5</v>
      </c>
      <c r="G136" s="18"/>
      <c r="H136" s="19">
        <v>231</v>
      </c>
      <c r="I136" s="19">
        <f>H136*0.2</f>
        <v>46.2</v>
      </c>
      <c r="J136" s="30" t="s">
        <v>418</v>
      </c>
      <c r="K136" s="18" t="s">
        <v>23</v>
      </c>
      <c r="L136" s="18"/>
      <c r="M136" s="21"/>
    </row>
    <row r="137" ht="27" customHeight="1" spans="1:13">
      <c r="A137" s="20">
        <v>131</v>
      </c>
      <c r="B137" s="18" t="s">
        <v>361</v>
      </c>
      <c r="C137" s="18" t="s">
        <v>91</v>
      </c>
      <c r="D137" s="18" t="s">
        <v>419</v>
      </c>
      <c r="E137" s="18" t="s">
        <v>60</v>
      </c>
      <c r="F137" s="19">
        <v>4.41</v>
      </c>
      <c r="G137" s="18"/>
      <c r="H137" s="19">
        <v>185.22</v>
      </c>
      <c r="I137" s="19">
        <f>H137*0.2</f>
        <v>37.044</v>
      </c>
      <c r="J137" s="30" t="s">
        <v>35</v>
      </c>
      <c r="K137" s="18" t="s">
        <v>23</v>
      </c>
      <c r="L137" s="18"/>
      <c r="M137" s="21"/>
    </row>
    <row r="138" ht="39" customHeight="1" spans="1:13">
      <c r="A138" s="20">
        <v>132</v>
      </c>
      <c r="B138" s="18" t="s">
        <v>420</v>
      </c>
      <c r="C138" s="18" t="s">
        <v>58</v>
      </c>
      <c r="D138" s="18" t="s">
        <v>178</v>
      </c>
      <c r="E138" s="18" t="s">
        <v>60</v>
      </c>
      <c r="F138" s="19">
        <v>7</v>
      </c>
      <c r="G138" s="18"/>
      <c r="H138" s="19">
        <v>294</v>
      </c>
      <c r="I138" s="19">
        <f>H138*0.2</f>
        <v>58.8</v>
      </c>
      <c r="J138" s="30" t="s">
        <v>22</v>
      </c>
      <c r="K138" s="18" t="s">
        <v>23</v>
      </c>
      <c r="L138" s="18"/>
      <c r="M138" s="21"/>
    </row>
    <row r="139" ht="39" customHeight="1" spans="1:13">
      <c r="A139" s="20">
        <v>133</v>
      </c>
      <c r="B139" s="18" t="s">
        <v>421</v>
      </c>
      <c r="C139" s="18" t="s">
        <v>254</v>
      </c>
      <c r="D139" s="18" t="s">
        <v>249</v>
      </c>
      <c r="E139" s="18" t="s">
        <v>60</v>
      </c>
      <c r="F139" s="19">
        <v>3</v>
      </c>
      <c r="G139" s="18"/>
      <c r="H139" s="19">
        <v>126</v>
      </c>
      <c r="I139" s="19">
        <f>H139*0.2</f>
        <v>25.2</v>
      </c>
      <c r="J139" s="30" t="s">
        <v>422</v>
      </c>
      <c r="K139" s="18" t="s">
        <v>23</v>
      </c>
      <c r="L139" s="18"/>
      <c r="M139" s="21"/>
    </row>
    <row r="140" ht="39" customHeight="1" spans="1:13">
      <c r="A140" s="20">
        <v>134</v>
      </c>
      <c r="B140" s="18" t="s">
        <v>423</v>
      </c>
      <c r="C140" s="18" t="s">
        <v>83</v>
      </c>
      <c r="D140" s="18" t="s">
        <v>244</v>
      </c>
      <c r="E140" s="18" t="s">
        <v>60</v>
      </c>
      <c r="F140" s="19">
        <v>3</v>
      </c>
      <c r="G140" s="18"/>
      <c r="H140" s="19">
        <v>126</v>
      </c>
      <c r="I140" s="19">
        <f>H140*0.2</f>
        <v>25.2</v>
      </c>
      <c r="J140" s="30" t="s">
        <v>35</v>
      </c>
      <c r="K140" s="18" t="s">
        <v>23</v>
      </c>
      <c r="L140" s="18"/>
      <c r="M140" s="21"/>
    </row>
    <row r="141" ht="39" customHeight="1" spans="1:13">
      <c r="A141" s="20">
        <v>135</v>
      </c>
      <c r="B141" s="18" t="s">
        <v>424</v>
      </c>
      <c r="C141" s="18" t="s">
        <v>83</v>
      </c>
      <c r="D141" s="18" t="s">
        <v>425</v>
      </c>
      <c r="E141" s="18" t="s">
        <v>60</v>
      </c>
      <c r="F141" s="19">
        <v>11</v>
      </c>
      <c r="G141" s="18"/>
      <c r="H141" s="19">
        <v>462</v>
      </c>
      <c r="I141" s="19">
        <f>H141*0.2</f>
        <v>92.4</v>
      </c>
      <c r="J141" s="30" t="s">
        <v>426</v>
      </c>
      <c r="K141" s="18" t="s">
        <v>23</v>
      </c>
      <c r="L141" s="18"/>
      <c r="M141" s="21"/>
    </row>
    <row r="142" ht="39" customHeight="1" spans="1:13">
      <c r="A142" s="20">
        <v>136</v>
      </c>
      <c r="B142" s="18" t="s">
        <v>427</v>
      </c>
      <c r="C142" s="18" t="s">
        <v>428</v>
      </c>
      <c r="D142" s="18" t="s">
        <v>285</v>
      </c>
      <c r="E142" s="18" t="s">
        <v>60</v>
      </c>
      <c r="F142" s="19">
        <v>3.8</v>
      </c>
      <c r="G142" s="18"/>
      <c r="H142" s="19">
        <v>159.6</v>
      </c>
      <c r="I142" s="19">
        <f>H142*0.2</f>
        <v>31.92</v>
      </c>
      <c r="J142" s="30" t="s">
        <v>429</v>
      </c>
      <c r="K142" s="18" t="s">
        <v>23</v>
      </c>
      <c r="L142" s="18"/>
      <c r="M142" s="21"/>
    </row>
    <row r="143" ht="39" customHeight="1" spans="1:13">
      <c r="A143" s="20">
        <v>137</v>
      </c>
      <c r="B143" s="18" t="s">
        <v>430</v>
      </c>
      <c r="C143" s="18" t="s">
        <v>72</v>
      </c>
      <c r="D143" s="18" t="s">
        <v>431</v>
      </c>
      <c r="E143" s="18" t="s">
        <v>60</v>
      </c>
      <c r="F143" s="19">
        <v>4.5</v>
      </c>
      <c r="G143" s="18"/>
      <c r="H143" s="19">
        <v>189</v>
      </c>
      <c r="I143" s="19">
        <f>H143*0.2</f>
        <v>37.8</v>
      </c>
      <c r="J143" s="30" t="s">
        <v>432</v>
      </c>
      <c r="K143" s="18" t="s">
        <v>23</v>
      </c>
      <c r="L143" s="18"/>
      <c r="M143" s="21"/>
    </row>
    <row r="144" ht="39" customHeight="1" spans="1:13">
      <c r="A144" s="20">
        <v>138</v>
      </c>
      <c r="B144" s="18" t="s">
        <v>433</v>
      </c>
      <c r="C144" s="18" t="s">
        <v>183</v>
      </c>
      <c r="D144" s="18" t="s">
        <v>434</v>
      </c>
      <c r="E144" s="18" t="s">
        <v>60</v>
      </c>
      <c r="F144" s="19">
        <v>6.2</v>
      </c>
      <c r="G144" s="18"/>
      <c r="H144" s="19">
        <v>260.4</v>
      </c>
      <c r="I144" s="19">
        <f>H144*0.2</f>
        <v>52.08</v>
      </c>
      <c r="J144" s="30" t="s">
        <v>435</v>
      </c>
      <c r="K144" s="18" t="s">
        <v>23</v>
      </c>
      <c r="L144" s="18"/>
      <c r="M144" s="21"/>
    </row>
    <row r="145" ht="39" customHeight="1" spans="1:13">
      <c r="A145" s="20">
        <v>139</v>
      </c>
      <c r="B145" s="18" t="s">
        <v>436</v>
      </c>
      <c r="C145" s="18" t="s">
        <v>118</v>
      </c>
      <c r="D145" s="18" t="s">
        <v>144</v>
      </c>
      <c r="E145" s="18" t="s">
        <v>60</v>
      </c>
      <c r="F145" s="19">
        <v>1.8</v>
      </c>
      <c r="G145" s="18"/>
      <c r="H145" s="19">
        <v>75.6</v>
      </c>
      <c r="I145" s="19">
        <f>H145*0.2</f>
        <v>15.12</v>
      </c>
      <c r="J145" s="30" t="s">
        <v>437</v>
      </c>
      <c r="K145" s="18" t="s">
        <v>23</v>
      </c>
      <c r="L145" s="18"/>
      <c r="M145" s="21"/>
    </row>
    <row r="146" ht="39" customHeight="1" spans="1:13">
      <c r="A146" s="20">
        <v>140</v>
      </c>
      <c r="B146" s="18" t="s">
        <v>438</v>
      </c>
      <c r="C146" s="18" t="s">
        <v>232</v>
      </c>
      <c r="D146" s="18" t="s">
        <v>439</v>
      </c>
      <c r="E146" s="18" t="s">
        <v>60</v>
      </c>
      <c r="F146" s="19">
        <v>4</v>
      </c>
      <c r="G146" s="18"/>
      <c r="H146" s="19">
        <v>168</v>
      </c>
      <c r="I146" s="19">
        <f>H146*0.2</f>
        <v>33.6</v>
      </c>
      <c r="J146" s="30" t="s">
        <v>440</v>
      </c>
      <c r="K146" s="18" t="s">
        <v>23</v>
      </c>
      <c r="L146" s="18"/>
      <c r="M146" s="21"/>
    </row>
    <row r="147" ht="39" customHeight="1" spans="1:13">
      <c r="A147" s="20">
        <v>141</v>
      </c>
      <c r="B147" s="18" t="s">
        <v>441</v>
      </c>
      <c r="C147" s="18" t="s">
        <v>442</v>
      </c>
      <c r="D147" s="18" t="s">
        <v>443</v>
      </c>
      <c r="E147" s="18" t="s">
        <v>60</v>
      </c>
      <c r="F147" s="19">
        <v>11</v>
      </c>
      <c r="G147" s="18"/>
      <c r="H147" s="19">
        <v>462</v>
      </c>
      <c r="I147" s="19">
        <f>H147*0.2</f>
        <v>92.4</v>
      </c>
      <c r="J147" s="30" t="s">
        <v>444</v>
      </c>
      <c r="K147" s="18" t="s">
        <v>23</v>
      </c>
      <c r="L147" s="18"/>
      <c r="M147" s="21"/>
    </row>
    <row r="148" ht="39" customHeight="1" spans="1:13">
      <c r="A148" s="20">
        <v>142</v>
      </c>
      <c r="B148" s="18" t="s">
        <v>445</v>
      </c>
      <c r="C148" s="18" t="s">
        <v>446</v>
      </c>
      <c r="D148" s="18" t="s">
        <v>34</v>
      </c>
      <c r="E148" s="18" t="s">
        <v>60</v>
      </c>
      <c r="F148" s="19">
        <v>6.5</v>
      </c>
      <c r="G148" s="18"/>
      <c r="H148" s="19">
        <v>273</v>
      </c>
      <c r="I148" s="19">
        <f>H148*0.2</f>
        <v>54.6</v>
      </c>
      <c r="J148" s="30" t="s">
        <v>447</v>
      </c>
      <c r="K148" s="18" t="s">
        <v>23</v>
      </c>
      <c r="L148" s="18"/>
      <c r="M148" s="21"/>
    </row>
    <row r="149" ht="39" customHeight="1" spans="1:13">
      <c r="A149" s="20">
        <v>143</v>
      </c>
      <c r="B149" s="18" t="s">
        <v>448</v>
      </c>
      <c r="C149" s="18" t="s">
        <v>449</v>
      </c>
      <c r="D149" s="18" t="s">
        <v>450</v>
      </c>
      <c r="E149" s="18" t="s">
        <v>60</v>
      </c>
      <c r="F149" s="19">
        <v>88.4</v>
      </c>
      <c r="G149" s="18"/>
      <c r="H149" s="19">
        <v>3712.8</v>
      </c>
      <c r="I149" s="19">
        <f>H149*0.2</f>
        <v>742.56</v>
      </c>
      <c r="J149" s="30" t="s">
        <v>35</v>
      </c>
      <c r="K149" s="18" t="s">
        <v>23</v>
      </c>
      <c r="L149" s="18"/>
      <c r="M149" s="21"/>
    </row>
    <row r="150" ht="39" customHeight="1" spans="1:13">
      <c r="A150" s="20">
        <v>144</v>
      </c>
      <c r="B150" s="18" t="s">
        <v>379</v>
      </c>
      <c r="C150" s="18" t="s">
        <v>83</v>
      </c>
      <c r="D150" s="18" t="s">
        <v>451</v>
      </c>
      <c r="E150" s="18" t="s">
        <v>60</v>
      </c>
      <c r="F150" s="19">
        <v>5</v>
      </c>
      <c r="G150" s="18"/>
      <c r="H150" s="19">
        <v>210</v>
      </c>
      <c r="I150" s="19">
        <f>H150*0.2</f>
        <v>42</v>
      </c>
      <c r="J150" s="30" t="s">
        <v>452</v>
      </c>
      <c r="K150" s="18" t="s">
        <v>23</v>
      </c>
      <c r="L150" s="18"/>
      <c r="M150" s="21"/>
    </row>
    <row r="151" ht="39" customHeight="1" spans="1:13">
      <c r="A151" s="20">
        <v>145</v>
      </c>
      <c r="B151" s="18" t="s">
        <v>453</v>
      </c>
      <c r="C151" s="18" t="s">
        <v>161</v>
      </c>
      <c r="D151" s="18" t="s">
        <v>454</v>
      </c>
      <c r="E151" s="18" t="s">
        <v>60</v>
      </c>
      <c r="F151" s="19">
        <v>2</v>
      </c>
      <c r="G151" s="18"/>
      <c r="H151" s="19">
        <v>84</v>
      </c>
      <c r="I151" s="19">
        <f>H151*0.2</f>
        <v>16.8</v>
      </c>
      <c r="J151" s="30" t="s">
        <v>455</v>
      </c>
      <c r="K151" s="18" t="s">
        <v>23</v>
      </c>
      <c r="L151" s="18"/>
      <c r="M151" s="21"/>
    </row>
    <row r="152" ht="37.5" customHeight="1" spans="1:13">
      <c r="A152" s="20">
        <v>146</v>
      </c>
      <c r="B152" s="18" t="s">
        <v>456</v>
      </c>
      <c r="C152" s="18" t="s">
        <v>457</v>
      </c>
      <c r="D152" s="18" t="s">
        <v>300</v>
      </c>
      <c r="E152" s="18" t="s">
        <v>60</v>
      </c>
      <c r="F152" s="19">
        <v>2.3</v>
      </c>
      <c r="G152" s="18"/>
      <c r="H152" s="19">
        <v>96.6</v>
      </c>
      <c r="I152" s="19">
        <f>H152*0.2</f>
        <v>19.32</v>
      </c>
      <c r="J152" s="30" t="s">
        <v>458</v>
      </c>
      <c r="K152" s="18" t="s">
        <v>23</v>
      </c>
      <c r="L152" s="18"/>
      <c r="M152" s="21"/>
    </row>
    <row r="153" ht="39" customHeight="1" spans="1:13">
      <c r="A153" s="20">
        <v>147</v>
      </c>
      <c r="B153" s="18" t="s">
        <v>459</v>
      </c>
      <c r="C153" s="18" t="s">
        <v>183</v>
      </c>
      <c r="D153" s="18" t="s">
        <v>138</v>
      </c>
      <c r="E153" s="18" t="s">
        <v>60</v>
      </c>
      <c r="F153" s="19">
        <v>4</v>
      </c>
      <c r="G153" s="18"/>
      <c r="H153" s="19">
        <v>168</v>
      </c>
      <c r="I153" s="19">
        <f>H153*0.2</f>
        <v>33.6</v>
      </c>
      <c r="J153" s="30" t="s">
        <v>460</v>
      </c>
      <c r="K153" s="18" t="s">
        <v>23</v>
      </c>
      <c r="L153" s="18"/>
      <c r="M153" s="21"/>
    </row>
    <row r="154" ht="39" customHeight="1" spans="1:13">
      <c r="A154" s="20">
        <v>148</v>
      </c>
      <c r="B154" s="18" t="s">
        <v>461</v>
      </c>
      <c r="C154" s="18" t="s">
        <v>462</v>
      </c>
      <c r="D154" s="18" t="s">
        <v>309</v>
      </c>
      <c r="E154" s="18" t="s">
        <v>60</v>
      </c>
      <c r="F154" s="19">
        <v>1</v>
      </c>
      <c r="G154" s="18"/>
      <c r="H154" s="19">
        <v>42</v>
      </c>
      <c r="I154" s="19">
        <f>H154*0.2</f>
        <v>8.4</v>
      </c>
      <c r="J154" s="30" t="s">
        <v>463</v>
      </c>
      <c r="K154" s="18" t="s">
        <v>23</v>
      </c>
      <c r="L154" s="18"/>
      <c r="M154" s="21"/>
    </row>
    <row r="155" ht="39" customHeight="1" spans="1:13">
      <c r="A155" s="20">
        <v>149</v>
      </c>
      <c r="B155" s="18" t="s">
        <v>464</v>
      </c>
      <c r="C155" s="18" t="s">
        <v>465</v>
      </c>
      <c r="D155" s="18" t="s">
        <v>378</v>
      </c>
      <c r="E155" s="18" t="s">
        <v>60</v>
      </c>
      <c r="F155" s="19">
        <v>1</v>
      </c>
      <c r="G155" s="18"/>
      <c r="H155" s="19">
        <v>42</v>
      </c>
      <c r="I155" s="19">
        <f>H155*0.2</f>
        <v>8.4</v>
      </c>
      <c r="J155" s="30" t="s">
        <v>466</v>
      </c>
      <c r="K155" s="18" t="s">
        <v>23</v>
      </c>
      <c r="L155" s="18"/>
      <c r="M155" s="21"/>
    </row>
    <row r="156" ht="40.5" customHeight="1" spans="1:13">
      <c r="A156" s="20">
        <v>150</v>
      </c>
      <c r="B156" s="18" t="s">
        <v>467</v>
      </c>
      <c r="C156" s="18" t="s">
        <v>468</v>
      </c>
      <c r="D156" s="18" t="s">
        <v>469</v>
      </c>
      <c r="E156" s="18" t="s">
        <v>60</v>
      </c>
      <c r="F156" s="19">
        <v>2.6</v>
      </c>
      <c r="G156" s="18"/>
      <c r="H156" s="19">
        <v>109.2</v>
      </c>
      <c r="I156" s="19">
        <f>H156*0.2</f>
        <v>21.84</v>
      </c>
      <c r="J156" s="30" t="s">
        <v>470</v>
      </c>
      <c r="K156" s="18" t="s">
        <v>23</v>
      </c>
      <c r="L156" s="18"/>
      <c r="M156" s="21"/>
    </row>
    <row r="157" ht="39" customHeight="1" spans="1:13">
      <c r="A157" s="20">
        <v>151</v>
      </c>
      <c r="B157" s="18" t="s">
        <v>471</v>
      </c>
      <c r="C157" s="18" t="s">
        <v>69</v>
      </c>
      <c r="D157" s="18" t="s">
        <v>233</v>
      </c>
      <c r="E157" s="18" t="s">
        <v>60</v>
      </c>
      <c r="F157" s="19">
        <v>3</v>
      </c>
      <c r="G157" s="18"/>
      <c r="H157" s="19">
        <v>126</v>
      </c>
      <c r="I157" s="19">
        <f>H157*0.2</f>
        <v>25.2</v>
      </c>
      <c r="J157" s="30" t="s">
        <v>35</v>
      </c>
      <c r="K157" s="18" t="s">
        <v>23</v>
      </c>
      <c r="L157" s="18"/>
      <c r="M157" s="21"/>
    </row>
    <row r="158" ht="39" customHeight="1" spans="1:13">
      <c r="A158" s="20">
        <v>152</v>
      </c>
      <c r="B158" s="18" t="s">
        <v>472</v>
      </c>
      <c r="C158" s="18" t="s">
        <v>473</v>
      </c>
      <c r="D158" s="18" t="s">
        <v>92</v>
      </c>
      <c r="E158" s="18" t="s">
        <v>60</v>
      </c>
      <c r="F158" s="19">
        <v>3</v>
      </c>
      <c r="G158" s="18"/>
      <c r="H158" s="19">
        <v>126</v>
      </c>
      <c r="I158" s="19">
        <f>H158*0.2</f>
        <v>25.2</v>
      </c>
      <c r="J158" s="30" t="s">
        <v>35</v>
      </c>
      <c r="K158" s="18" t="s">
        <v>23</v>
      </c>
      <c r="L158" s="18"/>
      <c r="M158" s="21"/>
    </row>
    <row r="159" ht="39" customHeight="1" spans="1:13">
      <c r="A159" s="20">
        <v>153</v>
      </c>
      <c r="B159" s="18" t="s">
        <v>474</v>
      </c>
      <c r="C159" s="18" t="s">
        <v>236</v>
      </c>
      <c r="D159" s="18" t="s">
        <v>475</v>
      </c>
      <c r="E159" s="18" t="s">
        <v>60</v>
      </c>
      <c r="F159" s="19">
        <v>5</v>
      </c>
      <c r="G159" s="18"/>
      <c r="H159" s="19">
        <v>210</v>
      </c>
      <c r="I159" s="19">
        <f>H159*0.2</f>
        <v>42</v>
      </c>
      <c r="J159" s="30" t="s">
        <v>476</v>
      </c>
      <c r="K159" s="18" t="s">
        <v>23</v>
      </c>
      <c r="L159" s="18"/>
      <c r="M159" s="21"/>
    </row>
    <row r="160" ht="39" customHeight="1" spans="1:13">
      <c r="A160" s="20">
        <v>154</v>
      </c>
      <c r="B160" s="18" t="s">
        <v>477</v>
      </c>
      <c r="C160" s="18" t="s">
        <v>478</v>
      </c>
      <c r="D160" s="18" t="s">
        <v>479</v>
      </c>
      <c r="E160" s="18" t="s">
        <v>60</v>
      </c>
      <c r="F160" s="19">
        <v>4.3</v>
      </c>
      <c r="G160" s="18"/>
      <c r="H160" s="19">
        <v>180.6</v>
      </c>
      <c r="I160" s="19">
        <f>H160*0.2</f>
        <v>36.12</v>
      </c>
      <c r="J160" s="30" t="s">
        <v>480</v>
      </c>
      <c r="K160" s="18" t="s">
        <v>23</v>
      </c>
      <c r="L160" s="18"/>
      <c r="M160" s="21"/>
    </row>
    <row r="161" ht="39" customHeight="1" spans="1:13">
      <c r="A161" s="20">
        <v>155</v>
      </c>
      <c r="B161" s="18" t="s">
        <v>421</v>
      </c>
      <c r="C161" s="18" t="s">
        <v>83</v>
      </c>
      <c r="D161" s="18" t="s">
        <v>481</v>
      </c>
      <c r="E161" s="18" t="s">
        <v>60</v>
      </c>
      <c r="F161" s="19">
        <v>1.5</v>
      </c>
      <c r="G161" s="18"/>
      <c r="H161" s="19">
        <v>63</v>
      </c>
      <c r="I161" s="19">
        <f>H161*0.2</f>
        <v>12.6</v>
      </c>
      <c r="J161" s="30" t="s">
        <v>482</v>
      </c>
      <c r="K161" s="18" t="s">
        <v>23</v>
      </c>
      <c r="L161" s="18"/>
      <c r="M161" s="21"/>
    </row>
    <row r="162" ht="39" customHeight="1" spans="1:13">
      <c r="A162" s="20">
        <v>156</v>
      </c>
      <c r="B162" s="18" t="s">
        <v>483</v>
      </c>
      <c r="C162" s="18" t="s">
        <v>108</v>
      </c>
      <c r="D162" s="18" t="s">
        <v>77</v>
      </c>
      <c r="E162" s="18" t="s">
        <v>60</v>
      </c>
      <c r="F162" s="19">
        <v>5</v>
      </c>
      <c r="G162" s="18"/>
      <c r="H162" s="19">
        <v>210</v>
      </c>
      <c r="I162" s="19">
        <f>H162*0.2</f>
        <v>42</v>
      </c>
      <c r="J162" s="30" t="s">
        <v>35</v>
      </c>
      <c r="K162" s="18" t="s">
        <v>23</v>
      </c>
      <c r="L162" s="18"/>
      <c r="M162" s="21"/>
    </row>
    <row r="163" ht="39" customHeight="1" spans="1:13">
      <c r="A163" s="20">
        <v>157</v>
      </c>
      <c r="B163" s="18" t="s">
        <v>484</v>
      </c>
      <c r="C163" s="18" t="s">
        <v>156</v>
      </c>
      <c r="D163" s="18" t="s">
        <v>485</v>
      </c>
      <c r="E163" s="18" t="s">
        <v>60</v>
      </c>
      <c r="F163" s="19">
        <v>6</v>
      </c>
      <c r="G163" s="18"/>
      <c r="H163" s="19">
        <v>252</v>
      </c>
      <c r="I163" s="19">
        <f>H163*0.2</f>
        <v>50.4</v>
      </c>
      <c r="J163" s="30" t="s">
        <v>486</v>
      </c>
      <c r="K163" s="18" t="s">
        <v>23</v>
      </c>
      <c r="L163" s="18"/>
      <c r="M163" s="21"/>
    </row>
    <row r="164" ht="39" customHeight="1" spans="1:13">
      <c r="A164" s="20">
        <v>158</v>
      </c>
      <c r="B164" s="18" t="s">
        <v>487</v>
      </c>
      <c r="C164" s="18" t="s">
        <v>121</v>
      </c>
      <c r="D164" s="18" t="s">
        <v>99</v>
      </c>
      <c r="E164" s="18" t="s">
        <v>60</v>
      </c>
      <c r="F164" s="19">
        <v>5</v>
      </c>
      <c r="G164" s="18"/>
      <c r="H164" s="19">
        <v>210</v>
      </c>
      <c r="I164" s="19">
        <f>H164*0.2</f>
        <v>42</v>
      </c>
      <c r="J164" s="30" t="s">
        <v>488</v>
      </c>
      <c r="K164" s="18" t="s">
        <v>23</v>
      </c>
      <c r="L164" s="18"/>
      <c r="M164" s="21"/>
    </row>
    <row r="165" ht="39.75" customHeight="1" spans="1:13">
      <c r="A165" s="20">
        <v>159</v>
      </c>
      <c r="B165" s="18" t="s">
        <v>489</v>
      </c>
      <c r="C165" s="18" t="s">
        <v>232</v>
      </c>
      <c r="D165" s="18" t="s">
        <v>490</v>
      </c>
      <c r="E165" s="18" t="s">
        <v>60</v>
      </c>
      <c r="F165" s="19">
        <v>6</v>
      </c>
      <c r="G165" s="18"/>
      <c r="H165" s="19">
        <v>252</v>
      </c>
      <c r="I165" s="19">
        <f>H165*0.2</f>
        <v>50.4</v>
      </c>
      <c r="J165" s="30" t="s">
        <v>491</v>
      </c>
      <c r="K165" s="18" t="s">
        <v>23</v>
      </c>
      <c r="L165" s="18"/>
      <c r="M165" s="21"/>
    </row>
    <row r="166" ht="39" customHeight="1" spans="1:13">
      <c r="A166" s="20">
        <v>160</v>
      </c>
      <c r="B166" s="18" t="s">
        <v>492</v>
      </c>
      <c r="C166" s="18" t="s">
        <v>457</v>
      </c>
      <c r="D166" s="18" t="s">
        <v>493</v>
      </c>
      <c r="E166" s="18" t="s">
        <v>60</v>
      </c>
      <c r="F166" s="19">
        <v>3.6</v>
      </c>
      <c r="G166" s="18"/>
      <c r="H166" s="19">
        <v>151.2</v>
      </c>
      <c r="I166" s="19">
        <f>H166*0.2</f>
        <v>30.24</v>
      </c>
      <c r="J166" s="30" t="s">
        <v>494</v>
      </c>
      <c r="K166" s="18" t="s">
        <v>23</v>
      </c>
      <c r="L166" s="18"/>
      <c r="M166" s="21"/>
    </row>
    <row r="167" ht="39" customHeight="1" spans="1:13">
      <c r="A167" s="20">
        <v>161</v>
      </c>
      <c r="B167" s="18" t="s">
        <v>495</v>
      </c>
      <c r="C167" s="18" t="s">
        <v>83</v>
      </c>
      <c r="D167" s="18" t="s">
        <v>129</v>
      </c>
      <c r="E167" s="18" t="s">
        <v>60</v>
      </c>
      <c r="F167" s="19">
        <v>1</v>
      </c>
      <c r="G167" s="18"/>
      <c r="H167" s="19">
        <v>42</v>
      </c>
      <c r="I167" s="19">
        <f>H167*0.2</f>
        <v>8.4</v>
      </c>
      <c r="J167" s="30" t="s">
        <v>496</v>
      </c>
      <c r="K167" s="18" t="s">
        <v>23</v>
      </c>
      <c r="L167" s="18"/>
      <c r="M167" s="21"/>
    </row>
    <row r="168" ht="40.5" customHeight="1" spans="1:13">
      <c r="A168" s="20">
        <v>162</v>
      </c>
      <c r="B168" s="18" t="s">
        <v>497</v>
      </c>
      <c r="C168" s="18" t="s">
        <v>457</v>
      </c>
      <c r="D168" s="18" t="s">
        <v>451</v>
      </c>
      <c r="E168" s="18" t="s">
        <v>60</v>
      </c>
      <c r="F168" s="19">
        <v>2.2</v>
      </c>
      <c r="G168" s="18"/>
      <c r="H168" s="19">
        <v>92.4</v>
      </c>
      <c r="I168" s="19">
        <f>H168*0.2</f>
        <v>18.48</v>
      </c>
      <c r="J168" s="30" t="s">
        <v>498</v>
      </c>
      <c r="K168" s="18" t="s">
        <v>23</v>
      </c>
      <c r="L168" s="18"/>
      <c r="M168" s="21"/>
    </row>
    <row r="169" ht="39" customHeight="1" spans="1:13">
      <c r="A169" s="20">
        <v>163</v>
      </c>
      <c r="B169" s="18" t="s">
        <v>499</v>
      </c>
      <c r="C169" s="18" t="s">
        <v>156</v>
      </c>
      <c r="D169" s="18" t="s">
        <v>500</v>
      </c>
      <c r="E169" s="18" t="s">
        <v>60</v>
      </c>
      <c r="F169" s="19">
        <v>3</v>
      </c>
      <c r="G169" s="18"/>
      <c r="H169" s="19">
        <v>126</v>
      </c>
      <c r="I169" s="19">
        <f>H169*0.2</f>
        <v>25.2</v>
      </c>
      <c r="J169" s="30" t="s">
        <v>31</v>
      </c>
      <c r="K169" s="18" t="s">
        <v>23</v>
      </c>
      <c r="L169" s="18"/>
      <c r="M169" s="21"/>
    </row>
    <row r="170" ht="39" customHeight="1" spans="1:13">
      <c r="A170" s="20">
        <v>164</v>
      </c>
      <c r="B170" s="18" t="s">
        <v>501</v>
      </c>
      <c r="C170" s="18" t="s">
        <v>161</v>
      </c>
      <c r="D170" s="18" t="s">
        <v>502</v>
      </c>
      <c r="E170" s="18" t="s">
        <v>60</v>
      </c>
      <c r="F170" s="19">
        <v>3</v>
      </c>
      <c r="G170" s="18"/>
      <c r="H170" s="19">
        <v>126</v>
      </c>
      <c r="I170" s="19">
        <f>H170*0.2</f>
        <v>25.2</v>
      </c>
      <c r="J170" s="30" t="s">
        <v>503</v>
      </c>
      <c r="K170" s="18" t="s">
        <v>23</v>
      </c>
      <c r="L170" s="18"/>
      <c r="M170" s="21"/>
    </row>
    <row r="171" ht="39" customHeight="1" spans="1:13">
      <c r="A171" s="20">
        <v>165</v>
      </c>
      <c r="B171" s="18" t="s">
        <v>504</v>
      </c>
      <c r="C171" s="18" t="s">
        <v>320</v>
      </c>
      <c r="D171" s="18" t="s">
        <v>505</v>
      </c>
      <c r="E171" s="18" t="s">
        <v>60</v>
      </c>
      <c r="F171" s="19">
        <v>3</v>
      </c>
      <c r="G171" s="18"/>
      <c r="H171" s="19">
        <v>126</v>
      </c>
      <c r="I171" s="19">
        <f>H171*0.2</f>
        <v>25.2</v>
      </c>
      <c r="J171" s="30" t="s">
        <v>506</v>
      </c>
      <c r="K171" s="18" t="s">
        <v>23</v>
      </c>
      <c r="L171" s="18"/>
      <c r="M171" s="21"/>
    </row>
    <row r="172" ht="39.75" customHeight="1" spans="1:13">
      <c r="A172" s="20">
        <v>166</v>
      </c>
      <c r="B172" s="18" t="s">
        <v>507</v>
      </c>
      <c r="C172" s="18" t="s">
        <v>143</v>
      </c>
      <c r="D172" s="18" t="s">
        <v>508</v>
      </c>
      <c r="E172" s="18" t="s">
        <v>60</v>
      </c>
      <c r="F172" s="19">
        <v>1.6</v>
      </c>
      <c r="G172" s="18"/>
      <c r="H172" s="19">
        <v>67.2</v>
      </c>
      <c r="I172" s="19">
        <f>H172*0.2</f>
        <v>13.44</v>
      </c>
      <c r="J172" s="30" t="s">
        <v>35</v>
      </c>
      <c r="K172" s="18" t="s">
        <v>23</v>
      </c>
      <c r="L172" s="18"/>
      <c r="M172" s="21"/>
    </row>
    <row r="173" ht="39" customHeight="1" spans="1:13">
      <c r="A173" s="20">
        <v>167</v>
      </c>
      <c r="B173" s="18" t="s">
        <v>509</v>
      </c>
      <c r="C173" s="18" t="s">
        <v>76</v>
      </c>
      <c r="D173" s="18" t="s">
        <v>510</v>
      </c>
      <c r="E173" s="18" t="s">
        <v>60</v>
      </c>
      <c r="F173" s="19">
        <v>1</v>
      </c>
      <c r="G173" s="18"/>
      <c r="H173" s="19">
        <v>42</v>
      </c>
      <c r="I173" s="19">
        <f>H173*0.2</f>
        <v>8.4</v>
      </c>
      <c r="J173" s="30" t="s">
        <v>511</v>
      </c>
      <c r="K173" s="18" t="s">
        <v>23</v>
      </c>
      <c r="L173" s="18"/>
      <c r="M173" s="21"/>
    </row>
    <row r="174" ht="39" customHeight="1" spans="1:13">
      <c r="A174" s="20">
        <v>168</v>
      </c>
      <c r="B174" s="18" t="s">
        <v>512</v>
      </c>
      <c r="C174" s="18" t="s">
        <v>232</v>
      </c>
      <c r="D174" s="18" t="s">
        <v>513</v>
      </c>
      <c r="E174" s="18" t="s">
        <v>60</v>
      </c>
      <c r="F174" s="19">
        <v>2</v>
      </c>
      <c r="G174" s="18"/>
      <c r="H174" s="19">
        <v>84</v>
      </c>
      <c r="I174" s="19">
        <f>H174*0.2</f>
        <v>16.8</v>
      </c>
      <c r="J174" s="30" t="s">
        <v>31</v>
      </c>
      <c r="K174" s="18" t="s">
        <v>23</v>
      </c>
      <c r="L174" s="18"/>
      <c r="M174" s="21"/>
    </row>
    <row r="175" ht="40.5" customHeight="1" spans="1:13">
      <c r="A175" s="20">
        <v>169</v>
      </c>
      <c r="B175" s="18" t="s">
        <v>514</v>
      </c>
      <c r="C175" s="18" t="s">
        <v>515</v>
      </c>
      <c r="D175" s="18" t="s">
        <v>516</v>
      </c>
      <c r="E175" s="18" t="s">
        <v>60</v>
      </c>
      <c r="F175" s="19">
        <v>1</v>
      </c>
      <c r="G175" s="18"/>
      <c r="H175" s="19">
        <v>42</v>
      </c>
      <c r="I175" s="19">
        <f>H175*0.2</f>
        <v>8.4</v>
      </c>
      <c r="J175" s="30" t="s">
        <v>517</v>
      </c>
      <c r="K175" s="18" t="s">
        <v>23</v>
      </c>
      <c r="L175" s="18"/>
      <c r="M175" s="21"/>
    </row>
    <row r="176" ht="38" customHeight="1" spans="1:13">
      <c r="A176" s="20">
        <v>170</v>
      </c>
      <c r="B176" s="18" t="s">
        <v>518</v>
      </c>
      <c r="C176" s="18" t="s">
        <v>254</v>
      </c>
      <c r="D176" s="18" t="s">
        <v>519</v>
      </c>
      <c r="E176" s="18" t="s">
        <v>60</v>
      </c>
      <c r="F176" s="19">
        <v>4</v>
      </c>
      <c r="G176" s="18"/>
      <c r="H176" s="19">
        <v>168</v>
      </c>
      <c r="I176" s="19">
        <f>H176*0.2</f>
        <v>33.6</v>
      </c>
      <c r="J176" s="18" t="s">
        <v>35</v>
      </c>
      <c r="K176" s="18" t="s">
        <v>23</v>
      </c>
      <c r="L176" s="18"/>
      <c r="M176" s="21"/>
    </row>
    <row r="177" ht="38" customHeight="1" spans="1:13">
      <c r="A177" s="20">
        <v>171</v>
      </c>
      <c r="B177" s="18" t="s">
        <v>520</v>
      </c>
      <c r="C177" s="18" t="s">
        <v>254</v>
      </c>
      <c r="D177" s="18" t="s">
        <v>376</v>
      </c>
      <c r="E177" s="18" t="s">
        <v>60</v>
      </c>
      <c r="F177" s="19">
        <v>1.5</v>
      </c>
      <c r="G177" s="18"/>
      <c r="H177" s="19">
        <v>63</v>
      </c>
      <c r="I177" s="19">
        <f>H177*0.2</f>
        <v>12.6</v>
      </c>
      <c r="J177" s="18" t="s">
        <v>521</v>
      </c>
      <c r="K177" s="18" t="s">
        <v>23</v>
      </c>
      <c r="L177" s="18"/>
      <c r="M177" s="21"/>
    </row>
    <row r="178" ht="39" customHeight="1" spans="1:13">
      <c r="A178" s="20">
        <v>172</v>
      </c>
      <c r="B178" s="18" t="s">
        <v>522</v>
      </c>
      <c r="C178" s="18" t="s">
        <v>523</v>
      </c>
      <c r="D178" s="18" t="s">
        <v>502</v>
      </c>
      <c r="E178" s="18" t="s">
        <v>60</v>
      </c>
      <c r="F178" s="19">
        <v>1</v>
      </c>
      <c r="G178" s="18"/>
      <c r="H178" s="19">
        <v>42</v>
      </c>
      <c r="I178" s="19">
        <f>H178*0.2</f>
        <v>8.4</v>
      </c>
      <c r="J178" s="18" t="s">
        <v>35</v>
      </c>
      <c r="K178" s="18" t="s">
        <v>23</v>
      </c>
      <c r="L178" s="18"/>
      <c r="M178" s="21"/>
    </row>
    <row r="179" ht="39" customHeight="1" spans="1:13">
      <c r="A179" s="20">
        <v>173</v>
      </c>
      <c r="B179" s="18" t="s">
        <v>518</v>
      </c>
      <c r="C179" s="18" t="s">
        <v>524</v>
      </c>
      <c r="D179" s="18" t="s">
        <v>525</v>
      </c>
      <c r="E179" s="18" t="s">
        <v>60</v>
      </c>
      <c r="F179" s="19">
        <v>2</v>
      </c>
      <c r="G179" s="18"/>
      <c r="H179" s="19">
        <v>84</v>
      </c>
      <c r="I179" s="19">
        <f>H179*0.2</f>
        <v>16.8</v>
      </c>
      <c r="J179" s="18" t="s">
        <v>35</v>
      </c>
      <c r="K179" s="18" t="s">
        <v>23</v>
      </c>
      <c r="L179" s="18"/>
      <c r="M179" s="21"/>
    </row>
    <row r="180" ht="39" customHeight="1" spans="1:13">
      <c r="A180" s="20">
        <v>174</v>
      </c>
      <c r="B180" s="18" t="s">
        <v>526</v>
      </c>
      <c r="C180" s="18" t="s">
        <v>527</v>
      </c>
      <c r="D180" s="18" t="s">
        <v>528</v>
      </c>
      <c r="E180" s="18" t="s">
        <v>60</v>
      </c>
      <c r="F180" s="19">
        <v>1.5</v>
      </c>
      <c r="G180" s="18"/>
      <c r="H180" s="19">
        <v>63</v>
      </c>
      <c r="I180" s="19">
        <f>H180*0.2</f>
        <v>12.6</v>
      </c>
      <c r="J180" s="18" t="s">
        <v>35</v>
      </c>
      <c r="K180" s="18" t="s">
        <v>23</v>
      </c>
      <c r="L180" s="18"/>
      <c r="M180" s="21"/>
    </row>
    <row r="181" s="1" customFormat="1" ht="32" customHeight="1" spans="1:13">
      <c r="A181" s="22"/>
      <c r="B181" s="23" t="s">
        <v>39</v>
      </c>
      <c r="C181" s="23"/>
      <c r="D181" s="23"/>
      <c r="E181" s="24"/>
      <c r="F181" s="25">
        <f>SUM(F7:F180)</f>
        <v>1093.26</v>
      </c>
      <c r="G181" s="26"/>
      <c r="H181" s="25">
        <f>SUM(H7:H180)</f>
        <v>45916.92</v>
      </c>
      <c r="I181" s="25">
        <f>SUM(I7:I180)</f>
        <v>9183.384</v>
      </c>
      <c r="J181" s="23"/>
      <c r="K181" s="27"/>
      <c r="L181" s="28"/>
      <c r="M181" s="29"/>
    </row>
  </sheetData>
  <autoFilter xmlns:etc="http://www.wps.cn/officeDocument/2017/etCustomData" ref="A6:M181" etc:filterBottomFollowUsedRange="0">
    <sortState ref="A6:M181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529</v>
      </c>
      <c r="C7" s="18" t="s">
        <v>530</v>
      </c>
      <c r="D7" s="18" t="s">
        <v>144</v>
      </c>
      <c r="E7" s="18" t="s">
        <v>531</v>
      </c>
      <c r="F7" s="19">
        <v>160</v>
      </c>
      <c r="G7" s="18"/>
      <c r="H7" s="19">
        <v>6720</v>
      </c>
      <c r="I7" s="19">
        <f>H7*0.2</f>
        <v>1344</v>
      </c>
      <c r="J7" s="18" t="s">
        <v>35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532</v>
      </c>
      <c r="C8" s="18" t="s">
        <v>533</v>
      </c>
      <c r="D8" s="18" t="s">
        <v>534</v>
      </c>
      <c r="E8" s="18" t="s">
        <v>531</v>
      </c>
      <c r="F8" s="19">
        <v>54.74</v>
      </c>
      <c r="G8" s="18"/>
      <c r="H8" s="19">
        <v>2299.08</v>
      </c>
      <c r="I8" s="19">
        <f>H8*0.2</f>
        <v>459.816</v>
      </c>
      <c r="J8" s="18" t="s">
        <v>35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535</v>
      </c>
      <c r="C9" s="18" t="s">
        <v>536</v>
      </c>
      <c r="D9" s="18" t="s">
        <v>537</v>
      </c>
      <c r="E9" s="18" t="s">
        <v>531</v>
      </c>
      <c r="F9" s="19">
        <v>2.76</v>
      </c>
      <c r="G9" s="18"/>
      <c r="H9" s="19">
        <v>115.92</v>
      </c>
      <c r="I9" s="19">
        <f>H9*0.2</f>
        <v>23.184</v>
      </c>
      <c r="J9" s="18" t="s">
        <v>35</v>
      </c>
      <c r="K9" s="18" t="s">
        <v>23</v>
      </c>
      <c r="L9" s="18"/>
      <c r="M9" s="21"/>
    </row>
    <row r="10" s="1" customFormat="1" ht="32" customHeight="1" spans="1:13">
      <c r="A10" s="22"/>
      <c r="B10" s="23" t="s">
        <v>39</v>
      </c>
      <c r="C10" s="23"/>
      <c r="D10" s="23"/>
      <c r="E10" s="24"/>
      <c r="F10" s="25">
        <f>SUM(F7:F9)</f>
        <v>217.5</v>
      </c>
      <c r="G10" s="26"/>
      <c r="H10" s="25">
        <f>SUM(H7:H9)</f>
        <v>9135</v>
      </c>
      <c r="I10" s="25">
        <f>SUM(I7:I9)</f>
        <v>1827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5" customHeight="1" spans="1:13">
      <c r="A7" s="20">
        <v>1</v>
      </c>
      <c r="B7" s="18" t="s">
        <v>28</v>
      </c>
      <c r="C7" s="18" t="s">
        <v>29</v>
      </c>
      <c r="D7" s="18" t="s">
        <v>538</v>
      </c>
      <c r="E7" s="18" t="s">
        <v>539</v>
      </c>
      <c r="F7" s="19">
        <v>147.1</v>
      </c>
      <c r="G7" s="18"/>
      <c r="H7" s="19">
        <v>6178.2</v>
      </c>
      <c r="I7" s="19">
        <f>H7*0.2</f>
        <v>1235.64</v>
      </c>
      <c r="J7" s="18" t="s">
        <v>31</v>
      </c>
      <c r="K7" s="18" t="s">
        <v>23</v>
      </c>
      <c r="L7" s="18"/>
      <c r="M7" s="21"/>
    </row>
    <row r="8" ht="37.5" customHeight="1" spans="1:13">
      <c r="A8" s="20">
        <v>2</v>
      </c>
      <c r="B8" s="18" t="s">
        <v>540</v>
      </c>
      <c r="C8" s="18" t="s">
        <v>541</v>
      </c>
      <c r="D8" s="18" t="s">
        <v>542</v>
      </c>
      <c r="E8" s="18" t="s">
        <v>539</v>
      </c>
      <c r="F8" s="19">
        <v>42.35</v>
      </c>
      <c r="G8" s="18"/>
      <c r="H8" s="19">
        <v>1778.7</v>
      </c>
      <c r="I8" s="19">
        <f>H8*0.2</f>
        <v>355.74</v>
      </c>
      <c r="J8" s="18" t="s">
        <v>543</v>
      </c>
      <c r="K8" s="18" t="s">
        <v>23</v>
      </c>
      <c r="L8" s="18"/>
      <c r="M8" s="18"/>
    </row>
    <row r="9" ht="30" customHeight="1" spans="1:13">
      <c r="A9" s="20">
        <v>3</v>
      </c>
      <c r="B9" s="18" t="s">
        <v>52</v>
      </c>
      <c r="C9" s="18" t="s">
        <v>544</v>
      </c>
      <c r="D9" s="18" t="s">
        <v>191</v>
      </c>
      <c r="E9" s="18" t="s">
        <v>539</v>
      </c>
      <c r="F9" s="19">
        <v>5</v>
      </c>
      <c r="G9" s="18"/>
      <c r="H9" s="19">
        <v>210</v>
      </c>
      <c r="I9" s="19">
        <f>H9*0.2</f>
        <v>42</v>
      </c>
      <c r="J9" s="18" t="s">
        <v>35</v>
      </c>
      <c r="K9" s="18" t="s">
        <v>23</v>
      </c>
      <c r="L9" s="31"/>
      <c r="M9" s="18"/>
    </row>
    <row r="10" s="1" customFormat="1" ht="32" customHeight="1" spans="1:13">
      <c r="A10" s="22"/>
      <c r="B10" s="23" t="s">
        <v>39</v>
      </c>
      <c r="C10" s="23"/>
      <c r="D10" s="23"/>
      <c r="E10" s="24"/>
      <c r="F10" s="25">
        <f>SUM(F7:F9)</f>
        <v>194.45</v>
      </c>
      <c r="G10" s="26"/>
      <c r="H10" s="25">
        <f>SUM(H7:H9)</f>
        <v>8166.9</v>
      </c>
      <c r="I10" s="25">
        <f>SUM(I7:I9)</f>
        <v>1633.38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545</v>
      </c>
      <c r="C7" s="18" t="s">
        <v>546</v>
      </c>
      <c r="D7" s="18" t="s">
        <v>178</v>
      </c>
      <c r="E7" s="18" t="s">
        <v>547</v>
      </c>
      <c r="F7" s="19">
        <v>190.54</v>
      </c>
      <c r="G7" s="18"/>
      <c r="H7" s="19">
        <v>8002.68</v>
      </c>
      <c r="I7" s="19">
        <f>H7*0.2</f>
        <v>1600.536</v>
      </c>
      <c r="J7" s="18" t="s">
        <v>35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548</v>
      </c>
      <c r="C8" s="18" t="s">
        <v>549</v>
      </c>
      <c r="D8" s="18" t="s">
        <v>20</v>
      </c>
      <c r="E8" s="18" t="s">
        <v>547</v>
      </c>
      <c r="F8" s="19">
        <v>182.02</v>
      </c>
      <c r="G8" s="18"/>
      <c r="H8" s="19">
        <v>7644.84</v>
      </c>
      <c r="I8" s="19">
        <f>H8*0.2</f>
        <v>1528.968</v>
      </c>
      <c r="J8" s="30" t="s">
        <v>35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550</v>
      </c>
      <c r="C9" s="18" t="s">
        <v>551</v>
      </c>
      <c r="D9" s="18" t="s">
        <v>552</v>
      </c>
      <c r="E9" s="18" t="s">
        <v>547</v>
      </c>
      <c r="F9" s="19">
        <v>165</v>
      </c>
      <c r="G9" s="18"/>
      <c r="H9" s="19">
        <v>6930</v>
      </c>
      <c r="I9" s="19">
        <f>H9*0.2</f>
        <v>1386</v>
      </c>
      <c r="J9" s="30" t="s">
        <v>35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553</v>
      </c>
      <c r="C10" s="18" t="s">
        <v>554</v>
      </c>
      <c r="D10" s="18" t="s">
        <v>555</v>
      </c>
      <c r="E10" s="18" t="s">
        <v>547</v>
      </c>
      <c r="F10" s="19">
        <v>121</v>
      </c>
      <c r="G10" s="18"/>
      <c r="H10" s="19">
        <v>5082</v>
      </c>
      <c r="I10" s="19">
        <f>H10*0.2</f>
        <v>1016.4</v>
      </c>
      <c r="J10" s="30" t="s">
        <v>556</v>
      </c>
      <c r="K10" s="18" t="s">
        <v>23</v>
      </c>
      <c r="L10" s="18"/>
      <c r="M10" s="21"/>
    </row>
    <row r="11" ht="39" customHeight="1" spans="1:13">
      <c r="A11" s="20">
        <v>5</v>
      </c>
      <c r="B11" s="18" t="s">
        <v>557</v>
      </c>
      <c r="C11" s="18" t="s">
        <v>558</v>
      </c>
      <c r="D11" s="18" t="s">
        <v>252</v>
      </c>
      <c r="E11" s="18" t="s">
        <v>547</v>
      </c>
      <c r="F11" s="19">
        <v>9.3</v>
      </c>
      <c r="G11" s="18"/>
      <c r="H11" s="19">
        <v>390.6</v>
      </c>
      <c r="I11" s="19">
        <f>H11*0.2</f>
        <v>78.12</v>
      </c>
      <c r="J11" s="30" t="s">
        <v>559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560</v>
      </c>
      <c r="C12" s="18" t="s">
        <v>561</v>
      </c>
      <c r="D12" s="18" t="s">
        <v>562</v>
      </c>
      <c r="E12" s="18" t="s">
        <v>547</v>
      </c>
      <c r="F12" s="19">
        <v>3.57</v>
      </c>
      <c r="G12" s="18"/>
      <c r="H12" s="19">
        <v>149.94</v>
      </c>
      <c r="I12" s="19">
        <f>H12*0.2</f>
        <v>29.988</v>
      </c>
      <c r="J12" s="30" t="s">
        <v>563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483</v>
      </c>
      <c r="C13" s="18" t="s">
        <v>564</v>
      </c>
      <c r="D13" s="18" t="s">
        <v>565</v>
      </c>
      <c r="E13" s="18" t="s">
        <v>547</v>
      </c>
      <c r="F13" s="19">
        <v>4.3</v>
      </c>
      <c r="G13" s="18"/>
      <c r="H13" s="19">
        <v>180.6</v>
      </c>
      <c r="I13" s="19">
        <f>H13*0.2</f>
        <v>36.12</v>
      </c>
      <c r="J13" s="30" t="s">
        <v>566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567</v>
      </c>
      <c r="C14" s="18" t="s">
        <v>568</v>
      </c>
      <c r="D14" s="18" t="s">
        <v>569</v>
      </c>
      <c r="E14" s="18" t="s">
        <v>547</v>
      </c>
      <c r="F14" s="19">
        <v>12.44</v>
      </c>
      <c r="G14" s="18"/>
      <c r="H14" s="19">
        <v>522.48</v>
      </c>
      <c r="I14" s="19">
        <f>H14*0.2</f>
        <v>104.496</v>
      </c>
      <c r="J14" s="30" t="s">
        <v>35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570</v>
      </c>
      <c r="C15" s="18" t="s">
        <v>571</v>
      </c>
      <c r="D15" s="18" t="s">
        <v>171</v>
      </c>
      <c r="E15" s="18" t="s">
        <v>547</v>
      </c>
      <c r="F15" s="19">
        <v>17.45</v>
      </c>
      <c r="G15" s="18"/>
      <c r="H15" s="19">
        <v>732.9</v>
      </c>
      <c r="I15" s="19">
        <f>H15*0.2</f>
        <v>146.58</v>
      </c>
      <c r="J15" s="30" t="s">
        <v>572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573</v>
      </c>
      <c r="C16" s="18" t="s">
        <v>564</v>
      </c>
      <c r="D16" s="18" t="s">
        <v>574</v>
      </c>
      <c r="E16" s="18" t="s">
        <v>547</v>
      </c>
      <c r="F16" s="19">
        <v>11.57</v>
      </c>
      <c r="G16" s="18"/>
      <c r="H16" s="19">
        <v>485.94</v>
      </c>
      <c r="I16" s="19">
        <f>H16*0.2</f>
        <v>97.188</v>
      </c>
      <c r="J16" s="30" t="s">
        <v>22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553</v>
      </c>
      <c r="C17" s="18" t="s">
        <v>575</v>
      </c>
      <c r="D17" s="18" t="s">
        <v>576</v>
      </c>
      <c r="E17" s="18" t="s">
        <v>547</v>
      </c>
      <c r="F17" s="19">
        <v>4.71</v>
      </c>
      <c r="G17" s="18"/>
      <c r="H17" s="19">
        <v>197.82</v>
      </c>
      <c r="I17" s="19">
        <f>H17*0.2</f>
        <v>39.564</v>
      </c>
      <c r="J17" s="30" t="s">
        <v>35</v>
      </c>
      <c r="K17" s="18" t="s">
        <v>23</v>
      </c>
      <c r="L17" s="18"/>
      <c r="M17" s="18"/>
    </row>
    <row r="18" ht="39" customHeight="1" spans="1:13">
      <c r="A18" s="20">
        <v>12</v>
      </c>
      <c r="B18" s="18" t="s">
        <v>577</v>
      </c>
      <c r="C18" s="18" t="s">
        <v>578</v>
      </c>
      <c r="D18" s="18" t="s">
        <v>579</v>
      </c>
      <c r="E18" s="18" t="s">
        <v>547</v>
      </c>
      <c r="F18" s="19">
        <v>6.78</v>
      </c>
      <c r="G18" s="18"/>
      <c r="H18" s="19">
        <v>284.76</v>
      </c>
      <c r="I18" s="19">
        <f>H18*0.2</f>
        <v>56.952</v>
      </c>
      <c r="J18" s="30" t="s">
        <v>35</v>
      </c>
      <c r="K18" s="18" t="s">
        <v>23</v>
      </c>
      <c r="L18" s="18"/>
      <c r="M18" s="18"/>
    </row>
    <row r="19" ht="39" customHeight="1" spans="1:13">
      <c r="A19" s="20">
        <v>13</v>
      </c>
      <c r="B19" s="18" t="s">
        <v>580</v>
      </c>
      <c r="C19" s="18" t="s">
        <v>581</v>
      </c>
      <c r="D19" s="18" t="s">
        <v>309</v>
      </c>
      <c r="E19" s="18" t="s">
        <v>547</v>
      </c>
      <c r="F19" s="19">
        <v>2.7</v>
      </c>
      <c r="G19" s="18"/>
      <c r="H19" s="19">
        <v>113.4</v>
      </c>
      <c r="I19" s="19">
        <f>H19*0.2</f>
        <v>22.68</v>
      </c>
      <c r="J19" s="30" t="s">
        <v>582</v>
      </c>
      <c r="K19" s="18" t="s">
        <v>23</v>
      </c>
      <c r="L19" s="18"/>
      <c r="M19" s="18"/>
    </row>
    <row r="20" ht="39" customHeight="1" spans="1:13">
      <c r="A20" s="20">
        <v>14</v>
      </c>
      <c r="B20" s="18" t="s">
        <v>583</v>
      </c>
      <c r="C20" s="18" t="s">
        <v>584</v>
      </c>
      <c r="D20" s="18" t="s">
        <v>508</v>
      </c>
      <c r="E20" s="18" t="s">
        <v>547</v>
      </c>
      <c r="F20" s="19">
        <v>2.88</v>
      </c>
      <c r="G20" s="18"/>
      <c r="H20" s="19">
        <v>120.96</v>
      </c>
      <c r="I20" s="19">
        <f>H20*0.2</f>
        <v>24.192</v>
      </c>
      <c r="J20" s="30" t="s">
        <v>35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585</v>
      </c>
      <c r="C21" s="18" t="s">
        <v>586</v>
      </c>
      <c r="D21" s="18" t="s">
        <v>150</v>
      </c>
      <c r="E21" s="18" t="s">
        <v>547</v>
      </c>
      <c r="F21" s="19">
        <v>18.93</v>
      </c>
      <c r="G21" s="18"/>
      <c r="H21" s="19">
        <v>795.06</v>
      </c>
      <c r="I21" s="19">
        <f>H21*0.2</f>
        <v>159.012</v>
      </c>
      <c r="J21" s="30" t="s">
        <v>587</v>
      </c>
      <c r="K21" s="18" t="s">
        <v>23</v>
      </c>
      <c r="L21" s="18"/>
      <c r="M21" s="18"/>
    </row>
    <row r="22" ht="39" customHeight="1" spans="1:13">
      <c r="A22" s="20">
        <v>16</v>
      </c>
      <c r="B22" s="18" t="s">
        <v>588</v>
      </c>
      <c r="C22" s="18" t="s">
        <v>568</v>
      </c>
      <c r="D22" s="18" t="s">
        <v>171</v>
      </c>
      <c r="E22" s="18" t="s">
        <v>547</v>
      </c>
      <c r="F22" s="19">
        <v>0.15</v>
      </c>
      <c r="G22" s="18"/>
      <c r="H22" s="19">
        <v>6.3</v>
      </c>
      <c r="I22" s="19">
        <f>H22*0.2</f>
        <v>1.26</v>
      </c>
      <c r="J22" s="30" t="s">
        <v>35</v>
      </c>
      <c r="K22" s="18" t="s">
        <v>23</v>
      </c>
      <c r="L22" s="18"/>
      <c r="M22" s="18"/>
    </row>
    <row r="23" ht="39.75" customHeight="1" spans="1:13">
      <c r="A23" s="20">
        <v>17</v>
      </c>
      <c r="B23" s="18" t="s">
        <v>589</v>
      </c>
      <c r="C23" s="18" t="s">
        <v>590</v>
      </c>
      <c r="D23" s="18" t="s">
        <v>591</v>
      </c>
      <c r="E23" s="18" t="s">
        <v>547</v>
      </c>
      <c r="F23" s="19">
        <v>5</v>
      </c>
      <c r="G23" s="18"/>
      <c r="H23" s="19">
        <v>210</v>
      </c>
      <c r="I23" s="19">
        <f>H23*0.2</f>
        <v>42</v>
      </c>
      <c r="J23" s="30" t="s">
        <v>592</v>
      </c>
      <c r="K23" s="18" t="s">
        <v>23</v>
      </c>
      <c r="L23" s="18"/>
      <c r="M23" s="21"/>
    </row>
    <row r="24" ht="39" customHeight="1" spans="1:13">
      <c r="A24" s="20">
        <v>18</v>
      </c>
      <c r="B24" s="18" t="s">
        <v>328</v>
      </c>
      <c r="C24" s="18" t="s">
        <v>593</v>
      </c>
      <c r="D24" s="18" t="s">
        <v>106</v>
      </c>
      <c r="E24" s="18" t="s">
        <v>547</v>
      </c>
      <c r="F24" s="19">
        <v>20.74</v>
      </c>
      <c r="G24" s="18"/>
      <c r="H24" s="19">
        <v>871.08</v>
      </c>
      <c r="I24" s="19">
        <f>H24*0.2</f>
        <v>174.216</v>
      </c>
      <c r="J24" s="30" t="s">
        <v>594</v>
      </c>
      <c r="K24" s="18" t="s">
        <v>23</v>
      </c>
      <c r="L24" s="18"/>
      <c r="M24" s="21"/>
    </row>
    <row r="25" ht="39" customHeight="1" spans="1:13">
      <c r="A25" s="20">
        <v>19</v>
      </c>
      <c r="B25" s="18" t="s">
        <v>595</v>
      </c>
      <c r="C25" s="18" t="s">
        <v>596</v>
      </c>
      <c r="D25" s="18" t="s">
        <v>102</v>
      </c>
      <c r="E25" s="18" t="s">
        <v>547</v>
      </c>
      <c r="F25" s="19">
        <v>73.34</v>
      </c>
      <c r="G25" s="18"/>
      <c r="H25" s="19">
        <v>3080.28</v>
      </c>
      <c r="I25" s="19">
        <f>H25*0.2</f>
        <v>616.056</v>
      </c>
      <c r="J25" s="30" t="s">
        <v>597</v>
      </c>
      <c r="K25" s="18" t="s">
        <v>23</v>
      </c>
      <c r="L25" s="18"/>
      <c r="M25" s="21"/>
    </row>
    <row r="26" ht="39" customHeight="1" spans="1:13">
      <c r="A26" s="20">
        <v>20</v>
      </c>
      <c r="B26" s="18" t="s">
        <v>598</v>
      </c>
      <c r="C26" s="18" t="s">
        <v>571</v>
      </c>
      <c r="D26" s="18" t="s">
        <v>599</v>
      </c>
      <c r="E26" s="18" t="s">
        <v>547</v>
      </c>
      <c r="F26" s="19">
        <v>7.7</v>
      </c>
      <c r="G26" s="18"/>
      <c r="H26" s="19">
        <v>323.4</v>
      </c>
      <c r="I26" s="19">
        <f>H26*0.2</f>
        <v>64.68</v>
      </c>
      <c r="J26" s="18" t="s">
        <v>35</v>
      </c>
      <c r="K26" s="18" t="s">
        <v>23</v>
      </c>
      <c r="L26" s="18"/>
      <c r="M26" s="21"/>
    </row>
    <row r="27" ht="39" customHeight="1" spans="1:13">
      <c r="A27" s="20">
        <v>21</v>
      </c>
      <c r="B27" s="18" t="s">
        <v>600</v>
      </c>
      <c r="C27" s="18" t="s">
        <v>601</v>
      </c>
      <c r="D27" s="18" t="s">
        <v>602</v>
      </c>
      <c r="E27" s="18" t="s">
        <v>547</v>
      </c>
      <c r="F27" s="19">
        <v>5.49</v>
      </c>
      <c r="G27" s="18"/>
      <c r="H27" s="19">
        <v>230.58</v>
      </c>
      <c r="I27" s="19">
        <f>H27*0.2</f>
        <v>46.116</v>
      </c>
      <c r="J27" s="18" t="s">
        <v>35</v>
      </c>
      <c r="K27" s="18" t="s">
        <v>23</v>
      </c>
      <c r="L27" s="18"/>
      <c r="M27" s="21"/>
    </row>
    <row r="28" ht="39" customHeight="1" spans="1:13">
      <c r="A28" s="20">
        <v>22</v>
      </c>
      <c r="B28" s="18" t="s">
        <v>603</v>
      </c>
      <c r="C28" s="18" t="s">
        <v>596</v>
      </c>
      <c r="D28" s="18" t="s">
        <v>297</v>
      </c>
      <c r="E28" s="18" t="s">
        <v>547</v>
      </c>
      <c r="F28" s="19">
        <v>5.42</v>
      </c>
      <c r="G28" s="18"/>
      <c r="H28" s="19">
        <v>227.64</v>
      </c>
      <c r="I28" s="19">
        <f>H28*0.2</f>
        <v>45.528</v>
      </c>
      <c r="J28" s="18" t="s">
        <v>35</v>
      </c>
      <c r="K28" s="18" t="s">
        <v>23</v>
      </c>
      <c r="L28" s="18"/>
      <c r="M28" s="21"/>
    </row>
    <row r="29" ht="39" customHeight="1" spans="1:13">
      <c r="A29" s="20">
        <v>23</v>
      </c>
      <c r="B29" s="18" t="s">
        <v>604</v>
      </c>
      <c r="C29" s="18" t="s">
        <v>221</v>
      </c>
      <c r="D29" s="18" t="s">
        <v>605</v>
      </c>
      <c r="E29" s="18" t="s">
        <v>547</v>
      </c>
      <c r="F29" s="19">
        <v>5.62</v>
      </c>
      <c r="G29" s="18"/>
      <c r="H29" s="19">
        <v>236.04</v>
      </c>
      <c r="I29" s="19">
        <f>H29*0.2</f>
        <v>47.208</v>
      </c>
      <c r="J29" s="18" t="s">
        <v>606</v>
      </c>
      <c r="K29" s="18" t="s">
        <v>23</v>
      </c>
      <c r="L29" s="18"/>
      <c r="M29" s="21"/>
    </row>
    <row r="30" ht="39" customHeight="1" spans="1:13">
      <c r="A30" s="20">
        <v>24</v>
      </c>
      <c r="B30" s="18" t="s">
        <v>607</v>
      </c>
      <c r="C30" s="18" t="s">
        <v>608</v>
      </c>
      <c r="D30" s="18" t="s">
        <v>249</v>
      </c>
      <c r="E30" s="18" t="s">
        <v>547</v>
      </c>
      <c r="F30" s="19">
        <v>6.32</v>
      </c>
      <c r="G30" s="18"/>
      <c r="H30" s="19">
        <v>265.44</v>
      </c>
      <c r="I30" s="19">
        <f>H30*0.2</f>
        <v>53.088</v>
      </c>
      <c r="J30" s="18" t="s">
        <v>35</v>
      </c>
      <c r="K30" s="18" t="s">
        <v>23</v>
      </c>
      <c r="L30" s="18"/>
      <c r="M30" s="21"/>
    </row>
    <row r="31" ht="39" customHeight="1" spans="1:13">
      <c r="A31" s="20">
        <v>25</v>
      </c>
      <c r="B31" s="18" t="s">
        <v>609</v>
      </c>
      <c r="C31" s="18" t="s">
        <v>610</v>
      </c>
      <c r="D31" s="18" t="s">
        <v>611</v>
      </c>
      <c r="E31" s="18" t="s">
        <v>547</v>
      </c>
      <c r="F31" s="19">
        <v>5.59</v>
      </c>
      <c r="G31" s="18"/>
      <c r="H31" s="19">
        <v>234.78</v>
      </c>
      <c r="I31" s="19">
        <f>H31*0.2</f>
        <v>46.956</v>
      </c>
      <c r="J31" s="18" t="s">
        <v>612</v>
      </c>
      <c r="K31" s="18" t="s">
        <v>23</v>
      </c>
      <c r="L31" s="18"/>
      <c r="M31" s="21"/>
    </row>
    <row r="32" ht="39" customHeight="1" spans="1:13">
      <c r="A32" s="20">
        <v>26</v>
      </c>
      <c r="B32" s="18" t="s">
        <v>613</v>
      </c>
      <c r="C32" s="18" t="s">
        <v>614</v>
      </c>
      <c r="D32" s="18" t="s">
        <v>615</v>
      </c>
      <c r="E32" s="18" t="s">
        <v>547</v>
      </c>
      <c r="F32" s="19">
        <v>3.5</v>
      </c>
      <c r="G32" s="18"/>
      <c r="H32" s="19">
        <v>147</v>
      </c>
      <c r="I32" s="19">
        <f>H32*0.2</f>
        <v>29.4</v>
      </c>
      <c r="J32" s="18" t="s">
        <v>35</v>
      </c>
      <c r="K32" s="18" t="s">
        <v>23</v>
      </c>
      <c r="L32" s="18"/>
      <c r="M32" s="21"/>
    </row>
    <row r="33" ht="39" customHeight="1" spans="1:13">
      <c r="A33" s="20">
        <v>27</v>
      </c>
      <c r="B33" s="18" t="s">
        <v>616</v>
      </c>
      <c r="C33" s="18" t="s">
        <v>617</v>
      </c>
      <c r="D33" s="18" t="s">
        <v>618</v>
      </c>
      <c r="E33" s="18" t="s">
        <v>547</v>
      </c>
      <c r="F33" s="19">
        <v>9.15</v>
      </c>
      <c r="G33" s="18"/>
      <c r="H33" s="19">
        <v>384.3</v>
      </c>
      <c r="I33" s="19">
        <f>H33*0.2</f>
        <v>76.86</v>
      </c>
      <c r="J33" s="18" t="s">
        <v>619</v>
      </c>
      <c r="K33" s="18" t="s">
        <v>23</v>
      </c>
      <c r="L33" s="18"/>
      <c r="M33" s="21"/>
    </row>
    <row r="34" ht="39" customHeight="1" spans="1:13">
      <c r="A34" s="20">
        <v>28</v>
      </c>
      <c r="B34" s="18" t="s">
        <v>620</v>
      </c>
      <c r="C34" s="18" t="s">
        <v>621</v>
      </c>
      <c r="D34" s="18" t="s">
        <v>34</v>
      </c>
      <c r="E34" s="18" t="s">
        <v>547</v>
      </c>
      <c r="F34" s="19">
        <v>4.47</v>
      </c>
      <c r="G34" s="18"/>
      <c r="H34" s="19">
        <v>187.74</v>
      </c>
      <c r="I34" s="19">
        <f>H34*0.2</f>
        <v>37.548</v>
      </c>
      <c r="J34" s="18" t="s">
        <v>22</v>
      </c>
      <c r="K34" s="18" t="s">
        <v>23</v>
      </c>
      <c r="L34" s="18"/>
      <c r="M34" s="21"/>
    </row>
    <row r="35" ht="39" customHeight="1" spans="1:13">
      <c r="A35" s="20">
        <v>29</v>
      </c>
      <c r="B35" s="18" t="s">
        <v>622</v>
      </c>
      <c r="C35" s="18" t="s">
        <v>554</v>
      </c>
      <c r="D35" s="18" t="s">
        <v>555</v>
      </c>
      <c r="E35" s="18" t="s">
        <v>547</v>
      </c>
      <c r="F35" s="19">
        <v>4.94</v>
      </c>
      <c r="G35" s="18"/>
      <c r="H35" s="19">
        <v>207.48</v>
      </c>
      <c r="I35" s="19">
        <f>H35*0.2</f>
        <v>41.496</v>
      </c>
      <c r="J35" s="18" t="s">
        <v>35</v>
      </c>
      <c r="K35" s="18" t="s">
        <v>23</v>
      </c>
      <c r="L35" s="18"/>
      <c r="M35" s="21"/>
    </row>
    <row r="36" ht="39" customHeight="1" spans="1:13">
      <c r="A36" s="20">
        <v>30</v>
      </c>
      <c r="B36" s="18" t="s">
        <v>623</v>
      </c>
      <c r="C36" s="18" t="s">
        <v>624</v>
      </c>
      <c r="D36" s="18" t="s">
        <v>625</v>
      </c>
      <c r="E36" s="18" t="s">
        <v>547</v>
      </c>
      <c r="F36" s="19">
        <v>5.09</v>
      </c>
      <c r="G36" s="18"/>
      <c r="H36" s="19">
        <v>213.78</v>
      </c>
      <c r="I36" s="19">
        <f>H36*0.2</f>
        <v>42.756</v>
      </c>
      <c r="J36" s="18" t="s">
        <v>626</v>
      </c>
      <c r="K36" s="18" t="s">
        <v>23</v>
      </c>
      <c r="L36" s="18"/>
      <c r="M36" s="21"/>
    </row>
    <row r="37" ht="39" customHeight="1" spans="1:13">
      <c r="A37" s="20">
        <v>31</v>
      </c>
      <c r="B37" s="18" t="s">
        <v>627</v>
      </c>
      <c r="C37" s="18" t="s">
        <v>624</v>
      </c>
      <c r="D37" s="18" t="s">
        <v>611</v>
      </c>
      <c r="E37" s="18" t="s">
        <v>547</v>
      </c>
      <c r="F37" s="19">
        <v>6.17</v>
      </c>
      <c r="G37" s="18"/>
      <c r="H37" s="19">
        <v>259.14</v>
      </c>
      <c r="I37" s="19">
        <f>H37*0.2</f>
        <v>51.828</v>
      </c>
      <c r="J37" s="18" t="s">
        <v>35</v>
      </c>
      <c r="K37" s="18" t="s">
        <v>23</v>
      </c>
      <c r="L37" s="18"/>
      <c r="M37" s="21"/>
    </row>
    <row r="38" ht="27" customHeight="1" spans="1:13">
      <c r="A38" s="20">
        <v>32</v>
      </c>
      <c r="B38" s="18" t="s">
        <v>628</v>
      </c>
      <c r="C38" s="18" t="s">
        <v>629</v>
      </c>
      <c r="D38" s="18" t="s">
        <v>630</v>
      </c>
      <c r="E38" s="18" t="s">
        <v>547</v>
      </c>
      <c r="F38" s="19">
        <v>6.72</v>
      </c>
      <c r="G38" s="18"/>
      <c r="H38" s="19">
        <v>282.24</v>
      </c>
      <c r="I38" s="19">
        <f>H38*0.2</f>
        <v>56.448</v>
      </c>
      <c r="J38" s="30" t="s">
        <v>631</v>
      </c>
      <c r="K38" s="18" t="s">
        <v>23</v>
      </c>
      <c r="L38" s="18"/>
      <c r="M38" s="21"/>
    </row>
    <row r="39" ht="27.75" customHeight="1" spans="1:13">
      <c r="A39" s="20">
        <v>33</v>
      </c>
      <c r="B39" s="18" t="s">
        <v>632</v>
      </c>
      <c r="C39" s="18" t="s">
        <v>633</v>
      </c>
      <c r="D39" s="18" t="s">
        <v>634</v>
      </c>
      <c r="E39" s="18" t="s">
        <v>547</v>
      </c>
      <c r="F39" s="19">
        <v>31.39</v>
      </c>
      <c r="G39" s="18"/>
      <c r="H39" s="19">
        <v>1318.38</v>
      </c>
      <c r="I39" s="19">
        <f>H39*0.2</f>
        <v>263.676</v>
      </c>
      <c r="J39" s="30" t="s">
        <v>635</v>
      </c>
      <c r="K39" s="18" t="s">
        <v>23</v>
      </c>
      <c r="L39" s="18"/>
      <c r="M39" s="21"/>
    </row>
    <row r="40" ht="27.75" customHeight="1" spans="1:13">
      <c r="A40" s="20">
        <v>34</v>
      </c>
      <c r="B40" s="18" t="s">
        <v>290</v>
      </c>
      <c r="C40" s="18" t="s">
        <v>636</v>
      </c>
      <c r="D40" s="18" t="s">
        <v>637</v>
      </c>
      <c r="E40" s="18" t="s">
        <v>547</v>
      </c>
      <c r="F40" s="19">
        <v>61.65</v>
      </c>
      <c r="G40" s="18"/>
      <c r="H40" s="19">
        <v>2589.3</v>
      </c>
      <c r="I40" s="19">
        <f>H40*0.2</f>
        <v>517.86</v>
      </c>
      <c r="J40" s="30" t="s">
        <v>163</v>
      </c>
      <c r="K40" s="18" t="s">
        <v>23</v>
      </c>
      <c r="L40" s="18"/>
      <c r="M40" s="21"/>
    </row>
    <row r="41" s="1" customFormat="1" ht="32" customHeight="1" spans="1:13">
      <c r="A41" s="22"/>
      <c r="B41" s="23" t="s">
        <v>39</v>
      </c>
      <c r="C41" s="23"/>
      <c r="D41" s="23"/>
      <c r="E41" s="24"/>
      <c r="F41" s="25">
        <f>SUM(F7:F40)</f>
        <v>1021.64</v>
      </c>
      <c r="G41" s="26"/>
      <c r="H41" s="25">
        <f>SUM(H7:H40)</f>
        <v>42908.88</v>
      </c>
      <c r="I41" s="25">
        <f>SUM(I7:I40)</f>
        <v>8581.776</v>
      </c>
      <c r="J41" s="23"/>
      <c r="K41" s="27"/>
      <c r="L41" s="28"/>
      <c r="M41" s="29"/>
    </row>
  </sheetData>
  <autoFilter xmlns:etc="http://www.wps.cn/officeDocument/2017/etCustomData" ref="A6:M41" etc:filterBottomFollowUsedRange="0">
    <sortState ref="A6:M41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27" customHeight="1" spans="1:13">
      <c r="A7" s="20">
        <v>1</v>
      </c>
      <c r="B7" s="18" t="s">
        <v>638</v>
      </c>
      <c r="C7" s="18" t="s">
        <v>554</v>
      </c>
      <c r="D7" s="18" t="s">
        <v>639</v>
      </c>
      <c r="E7" s="18" t="s">
        <v>640</v>
      </c>
      <c r="F7" s="19">
        <v>120</v>
      </c>
      <c r="G7" s="18"/>
      <c r="H7" s="19">
        <v>5040</v>
      </c>
      <c r="I7" s="19">
        <f>H7*0.2</f>
        <v>1008</v>
      </c>
      <c r="J7" s="30" t="s">
        <v>35</v>
      </c>
      <c r="K7" s="18" t="s">
        <v>23</v>
      </c>
      <c r="L7" s="18"/>
      <c r="M7" s="21"/>
    </row>
    <row r="8" ht="116" customHeight="1" spans="1:13">
      <c r="A8" s="20">
        <v>2</v>
      </c>
      <c r="B8" s="18" t="s">
        <v>641</v>
      </c>
      <c r="C8" s="18" t="s">
        <v>642</v>
      </c>
      <c r="D8" s="18" t="s">
        <v>643</v>
      </c>
      <c r="E8" s="18" t="s">
        <v>640</v>
      </c>
      <c r="F8" s="19">
        <v>50</v>
      </c>
      <c r="G8" s="18"/>
      <c r="H8" s="19">
        <v>2100</v>
      </c>
      <c r="I8" s="19">
        <f>H8*0.2</f>
        <v>420</v>
      </c>
      <c r="J8" s="30" t="s">
        <v>644</v>
      </c>
      <c r="K8" s="18" t="s">
        <v>23</v>
      </c>
      <c r="L8" s="18"/>
      <c r="M8" s="21"/>
    </row>
    <row r="9" s="1" customFormat="1" ht="32" customHeight="1" spans="1:13">
      <c r="A9" s="22"/>
      <c r="B9" s="23" t="s">
        <v>39</v>
      </c>
      <c r="C9" s="23"/>
      <c r="D9" s="23"/>
      <c r="E9" s="24"/>
      <c r="F9" s="25">
        <f>SUM(F7:F8)</f>
        <v>170</v>
      </c>
      <c r="G9" s="26"/>
      <c r="H9" s="25">
        <f>SUM(H7:H8)</f>
        <v>7140</v>
      </c>
      <c r="I9" s="25">
        <f>SUM(I7:I8)</f>
        <v>1428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6.5" defaultRowHeight="15" outlineLevelRow="7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645</v>
      </c>
      <c r="C7" s="18" t="s">
        <v>646</v>
      </c>
      <c r="D7" s="18" t="s">
        <v>385</v>
      </c>
      <c r="E7" s="18" t="s">
        <v>647</v>
      </c>
      <c r="F7" s="19">
        <v>60</v>
      </c>
      <c r="G7" s="18"/>
      <c r="H7" s="19">
        <v>2520</v>
      </c>
      <c r="I7" s="19">
        <f>H7*0.2</f>
        <v>504</v>
      </c>
      <c r="J7" s="30" t="s">
        <v>35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39</v>
      </c>
      <c r="C8" s="23"/>
      <c r="D8" s="23"/>
      <c r="E8" s="24"/>
      <c r="F8" s="25">
        <f>SUM(F7:F7)</f>
        <v>60</v>
      </c>
      <c r="G8" s="26"/>
      <c r="H8" s="25">
        <f>SUM(H7:H7)</f>
        <v>2520</v>
      </c>
      <c r="I8" s="25">
        <f>SUM(I7:I7)</f>
        <v>504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648</v>
      </c>
      <c r="C7" s="18" t="s">
        <v>649</v>
      </c>
      <c r="D7" s="18" t="s">
        <v>650</v>
      </c>
      <c r="E7" s="18" t="s">
        <v>651</v>
      </c>
      <c r="F7" s="19">
        <v>205</v>
      </c>
      <c r="G7" s="18"/>
      <c r="H7" s="19">
        <v>8610</v>
      </c>
      <c r="I7" s="19">
        <f>H7*0.2</f>
        <v>1722</v>
      </c>
      <c r="J7" s="30" t="s">
        <v>35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583</v>
      </c>
      <c r="C8" s="18" t="s">
        <v>586</v>
      </c>
      <c r="D8" s="18" t="s">
        <v>106</v>
      </c>
      <c r="E8" s="18" t="s">
        <v>651</v>
      </c>
      <c r="F8" s="19">
        <v>203.8</v>
      </c>
      <c r="G8" s="18"/>
      <c r="H8" s="19">
        <v>8559.6</v>
      </c>
      <c r="I8" s="19">
        <f>H8*0.2</f>
        <v>1711.92</v>
      </c>
      <c r="J8" s="30" t="s">
        <v>652</v>
      </c>
      <c r="K8" s="18" t="s">
        <v>23</v>
      </c>
      <c r="L8" s="18"/>
      <c r="M8" s="21"/>
    </row>
    <row r="9" ht="27" customHeight="1" spans="1:13">
      <c r="A9" s="20">
        <v>3</v>
      </c>
      <c r="B9" s="18" t="s">
        <v>653</v>
      </c>
      <c r="C9" s="18" t="s">
        <v>581</v>
      </c>
      <c r="D9" s="18" t="s">
        <v>654</v>
      </c>
      <c r="E9" s="18" t="s">
        <v>651</v>
      </c>
      <c r="F9" s="19">
        <v>174.3</v>
      </c>
      <c r="G9" s="18"/>
      <c r="H9" s="19">
        <v>7320.6</v>
      </c>
      <c r="I9" s="19">
        <f>H9*0.2</f>
        <v>1464.12</v>
      </c>
      <c r="J9" s="30" t="s">
        <v>35</v>
      </c>
      <c r="K9" s="18" t="s">
        <v>23</v>
      </c>
      <c r="L9" s="18"/>
      <c r="M9" s="21"/>
    </row>
    <row r="10" ht="27.75" customHeight="1" spans="1:13">
      <c r="A10" s="20">
        <v>4</v>
      </c>
      <c r="B10" s="18" t="s">
        <v>655</v>
      </c>
      <c r="C10" s="18" t="s">
        <v>554</v>
      </c>
      <c r="D10" s="18" t="s">
        <v>309</v>
      </c>
      <c r="E10" s="18" t="s">
        <v>651</v>
      </c>
      <c r="F10" s="19">
        <v>170.3</v>
      </c>
      <c r="G10" s="18"/>
      <c r="H10" s="19">
        <v>7152.6</v>
      </c>
      <c r="I10" s="19">
        <f>H10*0.2</f>
        <v>1430.52</v>
      </c>
      <c r="J10" s="30" t="s">
        <v>656</v>
      </c>
      <c r="K10" s="18" t="s">
        <v>23</v>
      </c>
      <c r="L10" s="18"/>
      <c r="M10" s="21"/>
    </row>
    <row r="11" ht="39" customHeight="1" spans="1:13">
      <c r="A11" s="20">
        <v>5</v>
      </c>
      <c r="B11" s="18" t="s">
        <v>657</v>
      </c>
      <c r="C11" s="18" t="s">
        <v>658</v>
      </c>
      <c r="D11" s="18" t="s">
        <v>398</v>
      </c>
      <c r="E11" s="18" t="s">
        <v>651</v>
      </c>
      <c r="F11" s="19">
        <v>164</v>
      </c>
      <c r="G11" s="18"/>
      <c r="H11" s="19">
        <v>6888</v>
      </c>
      <c r="I11" s="19">
        <f>H11*0.2</f>
        <v>1377.6</v>
      </c>
      <c r="J11" s="30" t="s">
        <v>31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659</v>
      </c>
      <c r="C12" s="18" t="s">
        <v>624</v>
      </c>
      <c r="D12" s="18" t="s">
        <v>660</v>
      </c>
      <c r="E12" s="18" t="s">
        <v>651</v>
      </c>
      <c r="F12" s="19">
        <v>8.5</v>
      </c>
      <c r="G12" s="18"/>
      <c r="H12" s="19">
        <v>357</v>
      </c>
      <c r="I12" s="19">
        <f>H12*0.2</f>
        <v>71.4</v>
      </c>
      <c r="J12" s="18" t="s">
        <v>22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661</v>
      </c>
      <c r="C13" s="18" t="s">
        <v>564</v>
      </c>
      <c r="D13" s="18" t="s">
        <v>132</v>
      </c>
      <c r="E13" s="18" t="s">
        <v>651</v>
      </c>
      <c r="F13" s="19">
        <v>3.6</v>
      </c>
      <c r="G13" s="18"/>
      <c r="H13" s="19">
        <v>151.2</v>
      </c>
      <c r="I13" s="19">
        <f>H13*0.2</f>
        <v>30.24</v>
      </c>
      <c r="J13" s="18" t="s">
        <v>662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663</v>
      </c>
      <c r="C14" s="18" t="s">
        <v>664</v>
      </c>
      <c r="D14" s="18" t="s">
        <v>665</v>
      </c>
      <c r="E14" s="18" t="s">
        <v>651</v>
      </c>
      <c r="F14" s="19">
        <v>53</v>
      </c>
      <c r="G14" s="18"/>
      <c r="H14" s="19">
        <v>2226</v>
      </c>
      <c r="I14" s="19">
        <f>H14*0.2</f>
        <v>445.2</v>
      </c>
      <c r="J14" s="18" t="s">
        <v>35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666</v>
      </c>
      <c r="C15" s="18" t="s">
        <v>667</v>
      </c>
      <c r="D15" s="18" t="s">
        <v>171</v>
      </c>
      <c r="E15" s="18" t="s">
        <v>651</v>
      </c>
      <c r="F15" s="19">
        <v>1</v>
      </c>
      <c r="G15" s="18"/>
      <c r="H15" s="19">
        <v>42</v>
      </c>
      <c r="I15" s="19">
        <f>H15*0.2</f>
        <v>8.4</v>
      </c>
      <c r="J15" s="18" t="s">
        <v>35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668</v>
      </c>
      <c r="C16" s="18" t="s">
        <v>568</v>
      </c>
      <c r="D16" s="18" t="s">
        <v>434</v>
      </c>
      <c r="E16" s="18" t="s">
        <v>651</v>
      </c>
      <c r="F16" s="19">
        <v>8</v>
      </c>
      <c r="G16" s="18"/>
      <c r="H16" s="19">
        <v>336</v>
      </c>
      <c r="I16" s="19">
        <f>H16*0.2</f>
        <v>67.2</v>
      </c>
      <c r="J16" s="18" t="s">
        <v>35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669</v>
      </c>
      <c r="C17" s="18" t="s">
        <v>551</v>
      </c>
      <c r="D17" s="18" t="s">
        <v>670</v>
      </c>
      <c r="E17" s="18" t="s">
        <v>651</v>
      </c>
      <c r="F17" s="19">
        <v>1</v>
      </c>
      <c r="G17" s="18"/>
      <c r="H17" s="19">
        <v>42</v>
      </c>
      <c r="I17" s="19">
        <f>H17*0.2</f>
        <v>8.4</v>
      </c>
      <c r="J17" s="18" t="s">
        <v>35</v>
      </c>
      <c r="K17" s="18" t="s">
        <v>23</v>
      </c>
      <c r="L17" s="18"/>
      <c r="M17" s="18"/>
    </row>
    <row r="18" ht="39" customHeight="1" spans="1:13">
      <c r="A18" s="20">
        <v>12</v>
      </c>
      <c r="B18" s="18" t="s">
        <v>671</v>
      </c>
      <c r="C18" s="18" t="s">
        <v>584</v>
      </c>
      <c r="D18" s="18" t="s">
        <v>672</v>
      </c>
      <c r="E18" s="18" t="s">
        <v>651</v>
      </c>
      <c r="F18" s="19">
        <v>2.85</v>
      </c>
      <c r="G18" s="18"/>
      <c r="H18" s="19">
        <v>119.7</v>
      </c>
      <c r="I18" s="19">
        <f>H18*0.2</f>
        <v>23.94</v>
      </c>
      <c r="J18" s="18" t="s">
        <v>35</v>
      </c>
      <c r="K18" s="18" t="s">
        <v>23</v>
      </c>
      <c r="L18" s="18"/>
      <c r="M18" s="18"/>
    </row>
    <row r="19" ht="39" customHeight="1" spans="1:13">
      <c r="A19" s="20">
        <v>13</v>
      </c>
      <c r="B19" s="18" t="s">
        <v>673</v>
      </c>
      <c r="C19" s="18" t="s">
        <v>674</v>
      </c>
      <c r="D19" s="18" t="s">
        <v>675</v>
      </c>
      <c r="E19" s="18" t="s">
        <v>651</v>
      </c>
      <c r="F19" s="19">
        <v>5.5</v>
      </c>
      <c r="G19" s="18"/>
      <c r="H19" s="19">
        <v>231</v>
      </c>
      <c r="I19" s="19">
        <f>H19*0.2</f>
        <v>46.2</v>
      </c>
      <c r="J19" s="18" t="s">
        <v>676</v>
      </c>
      <c r="K19" s="18" t="s">
        <v>23</v>
      </c>
      <c r="L19" s="18"/>
      <c r="M19" s="18"/>
    </row>
    <row r="20" ht="39" customHeight="1" spans="1:13">
      <c r="A20" s="20">
        <v>14</v>
      </c>
      <c r="B20" s="18" t="s">
        <v>677</v>
      </c>
      <c r="C20" s="18" t="s">
        <v>584</v>
      </c>
      <c r="D20" s="18" t="s">
        <v>678</v>
      </c>
      <c r="E20" s="18" t="s">
        <v>651</v>
      </c>
      <c r="F20" s="19">
        <v>7.5</v>
      </c>
      <c r="G20" s="18"/>
      <c r="H20" s="19">
        <v>315</v>
      </c>
      <c r="I20" s="19">
        <f>H20*0.2</f>
        <v>63</v>
      </c>
      <c r="J20" s="18" t="s">
        <v>679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680</v>
      </c>
      <c r="C21" s="18" t="s">
        <v>554</v>
      </c>
      <c r="D21" s="18" t="s">
        <v>165</v>
      </c>
      <c r="E21" s="18" t="s">
        <v>651</v>
      </c>
      <c r="F21" s="19">
        <v>1.4</v>
      </c>
      <c r="G21" s="18"/>
      <c r="H21" s="19">
        <v>58.8</v>
      </c>
      <c r="I21" s="19">
        <f>H21*0.2</f>
        <v>11.76</v>
      </c>
      <c r="J21" s="18" t="s">
        <v>35</v>
      </c>
      <c r="K21" s="18" t="s">
        <v>23</v>
      </c>
      <c r="L21" s="18"/>
      <c r="M21" s="18"/>
    </row>
    <row r="22" ht="39" customHeight="1" spans="1:13">
      <c r="A22" s="20">
        <v>16</v>
      </c>
      <c r="B22" s="18" t="s">
        <v>681</v>
      </c>
      <c r="C22" s="18" t="s">
        <v>633</v>
      </c>
      <c r="D22" s="18" t="s">
        <v>682</v>
      </c>
      <c r="E22" s="18" t="s">
        <v>651</v>
      </c>
      <c r="F22" s="19">
        <v>3.8</v>
      </c>
      <c r="G22" s="18"/>
      <c r="H22" s="19">
        <v>159.6</v>
      </c>
      <c r="I22" s="19">
        <f>H22*0.2</f>
        <v>31.92</v>
      </c>
      <c r="J22" s="18" t="s">
        <v>35</v>
      </c>
      <c r="K22" s="18" t="s">
        <v>23</v>
      </c>
      <c r="L22" s="18"/>
      <c r="M22" s="18"/>
    </row>
    <row r="23" ht="39" customHeight="1" spans="1:13">
      <c r="A23" s="20">
        <v>17</v>
      </c>
      <c r="B23" s="18" t="s">
        <v>683</v>
      </c>
      <c r="C23" s="18" t="s">
        <v>684</v>
      </c>
      <c r="D23" s="18" t="s">
        <v>685</v>
      </c>
      <c r="E23" s="18" t="s">
        <v>651</v>
      </c>
      <c r="F23" s="19">
        <v>2</v>
      </c>
      <c r="G23" s="18"/>
      <c r="H23" s="19">
        <v>84</v>
      </c>
      <c r="I23" s="19">
        <f>H23*0.2</f>
        <v>16.8</v>
      </c>
      <c r="J23" s="18" t="s">
        <v>686</v>
      </c>
      <c r="K23" s="18" t="s">
        <v>23</v>
      </c>
      <c r="L23" s="18"/>
      <c r="M23" s="18"/>
    </row>
    <row r="24" ht="39" customHeight="1" spans="1:13">
      <c r="A24" s="20">
        <v>18</v>
      </c>
      <c r="B24" s="18" t="s">
        <v>687</v>
      </c>
      <c r="C24" s="18" t="s">
        <v>688</v>
      </c>
      <c r="D24" s="18" t="s">
        <v>689</v>
      </c>
      <c r="E24" s="18" t="s">
        <v>651</v>
      </c>
      <c r="F24" s="19">
        <v>7.2</v>
      </c>
      <c r="G24" s="18"/>
      <c r="H24" s="19">
        <v>302.4</v>
      </c>
      <c r="I24" s="19">
        <f>H24*0.2</f>
        <v>60.48</v>
      </c>
      <c r="J24" s="18" t="s">
        <v>690</v>
      </c>
      <c r="K24" s="18" t="s">
        <v>23</v>
      </c>
      <c r="L24" s="18"/>
      <c r="M24" s="21"/>
    </row>
    <row r="25" ht="39" customHeight="1" spans="1:13">
      <c r="A25" s="20">
        <v>19</v>
      </c>
      <c r="B25" s="18" t="s">
        <v>691</v>
      </c>
      <c r="C25" s="18" t="s">
        <v>692</v>
      </c>
      <c r="D25" s="18" t="s">
        <v>693</v>
      </c>
      <c r="E25" s="18" t="s">
        <v>651</v>
      </c>
      <c r="F25" s="19">
        <v>5.2</v>
      </c>
      <c r="G25" s="18"/>
      <c r="H25" s="19">
        <v>218.4</v>
      </c>
      <c r="I25" s="19">
        <f>H25*0.2</f>
        <v>43.68</v>
      </c>
      <c r="J25" s="18" t="s">
        <v>35</v>
      </c>
      <c r="K25" s="18" t="s">
        <v>23</v>
      </c>
      <c r="L25" s="18"/>
      <c r="M25" s="21"/>
    </row>
    <row r="26" ht="39" customHeight="1" spans="1:13">
      <c r="A26" s="20">
        <v>20</v>
      </c>
      <c r="B26" s="18" t="s">
        <v>694</v>
      </c>
      <c r="C26" s="18" t="s">
        <v>586</v>
      </c>
      <c r="D26" s="18" t="s">
        <v>654</v>
      </c>
      <c r="E26" s="18" t="s">
        <v>651</v>
      </c>
      <c r="F26" s="19">
        <v>16</v>
      </c>
      <c r="G26" s="18"/>
      <c r="H26" s="19">
        <v>672</v>
      </c>
      <c r="I26" s="19">
        <f>H26*0.2</f>
        <v>134.4</v>
      </c>
      <c r="J26" s="18" t="s">
        <v>35</v>
      </c>
      <c r="K26" s="18" t="s">
        <v>23</v>
      </c>
      <c r="L26" s="18"/>
      <c r="M26" s="21"/>
    </row>
    <row r="27" ht="30" customHeight="1" spans="1:13">
      <c r="A27" s="20">
        <v>21</v>
      </c>
      <c r="B27" s="18" t="s">
        <v>695</v>
      </c>
      <c r="C27" s="18" t="s">
        <v>696</v>
      </c>
      <c r="D27" s="18" t="s">
        <v>153</v>
      </c>
      <c r="E27" s="18" t="s">
        <v>651</v>
      </c>
      <c r="F27" s="19">
        <v>2</v>
      </c>
      <c r="G27" s="18"/>
      <c r="H27" s="19">
        <v>84</v>
      </c>
      <c r="I27" s="19">
        <f>H27*0.2</f>
        <v>16.8</v>
      </c>
      <c r="J27" s="18" t="s">
        <v>35</v>
      </c>
      <c r="K27" s="18" t="s">
        <v>23</v>
      </c>
      <c r="L27" s="18"/>
      <c r="M27" s="21"/>
    </row>
    <row r="28" ht="39" customHeight="1" spans="1:13">
      <c r="A28" s="20">
        <v>22</v>
      </c>
      <c r="B28" s="18" t="s">
        <v>697</v>
      </c>
      <c r="C28" s="18" t="s">
        <v>608</v>
      </c>
      <c r="D28" s="18" t="s">
        <v>173</v>
      </c>
      <c r="E28" s="18" t="s">
        <v>651</v>
      </c>
      <c r="F28" s="19">
        <v>2.7</v>
      </c>
      <c r="G28" s="18"/>
      <c r="H28" s="19">
        <v>113.4</v>
      </c>
      <c r="I28" s="19">
        <f>H28*0.2</f>
        <v>22.68</v>
      </c>
      <c r="J28" s="18" t="s">
        <v>698</v>
      </c>
      <c r="K28" s="18" t="s">
        <v>23</v>
      </c>
      <c r="L28" s="18"/>
      <c r="M28" s="21"/>
    </row>
    <row r="29" ht="39" customHeight="1" spans="1:13">
      <c r="A29" s="20">
        <v>23</v>
      </c>
      <c r="B29" s="18" t="s">
        <v>699</v>
      </c>
      <c r="C29" s="18" t="s">
        <v>700</v>
      </c>
      <c r="D29" s="18" t="s">
        <v>701</v>
      </c>
      <c r="E29" s="18" t="s">
        <v>651</v>
      </c>
      <c r="F29" s="19">
        <v>3</v>
      </c>
      <c r="G29" s="18"/>
      <c r="H29" s="19">
        <v>126</v>
      </c>
      <c r="I29" s="19">
        <f>H29*0.2</f>
        <v>25.2</v>
      </c>
      <c r="J29" s="18" t="s">
        <v>702</v>
      </c>
      <c r="K29" s="18" t="s">
        <v>23</v>
      </c>
      <c r="L29" s="18"/>
      <c r="M29" s="21"/>
    </row>
    <row r="30" ht="39" customHeight="1" spans="1:13">
      <c r="A30" s="20">
        <v>24</v>
      </c>
      <c r="B30" s="18" t="s">
        <v>703</v>
      </c>
      <c r="C30" s="18" t="s">
        <v>704</v>
      </c>
      <c r="D30" s="18" t="s">
        <v>705</v>
      </c>
      <c r="E30" s="18" t="s">
        <v>651</v>
      </c>
      <c r="F30" s="19">
        <v>4.5</v>
      </c>
      <c r="G30" s="18"/>
      <c r="H30" s="19">
        <v>189</v>
      </c>
      <c r="I30" s="19">
        <f>H30*0.2</f>
        <v>37.8</v>
      </c>
      <c r="J30" s="18" t="s">
        <v>35</v>
      </c>
      <c r="K30" s="18" t="s">
        <v>23</v>
      </c>
      <c r="L30" s="18"/>
      <c r="M30" s="21"/>
    </row>
    <row r="31" ht="39" customHeight="1" spans="1:13">
      <c r="A31" s="20">
        <v>25</v>
      </c>
      <c r="B31" s="18" t="s">
        <v>706</v>
      </c>
      <c r="C31" s="18" t="s">
        <v>707</v>
      </c>
      <c r="D31" s="18" t="s">
        <v>591</v>
      </c>
      <c r="E31" s="18" t="s">
        <v>651</v>
      </c>
      <c r="F31" s="19">
        <v>4.5</v>
      </c>
      <c r="G31" s="18"/>
      <c r="H31" s="19">
        <v>189</v>
      </c>
      <c r="I31" s="19">
        <f>H31*0.2</f>
        <v>37.8</v>
      </c>
      <c r="J31" s="18" t="s">
        <v>35</v>
      </c>
      <c r="K31" s="18" t="s">
        <v>23</v>
      </c>
      <c r="L31" s="18"/>
      <c r="M31" s="21"/>
    </row>
    <row r="32" ht="39" customHeight="1" spans="1:13">
      <c r="A32" s="20">
        <v>26</v>
      </c>
      <c r="B32" s="18" t="s">
        <v>708</v>
      </c>
      <c r="C32" s="18" t="s">
        <v>551</v>
      </c>
      <c r="D32" s="18" t="s">
        <v>650</v>
      </c>
      <c r="E32" s="18" t="s">
        <v>651</v>
      </c>
      <c r="F32" s="19">
        <v>3.2</v>
      </c>
      <c r="G32" s="18"/>
      <c r="H32" s="19">
        <v>134.4</v>
      </c>
      <c r="I32" s="19">
        <f>H32*0.2</f>
        <v>26.88</v>
      </c>
      <c r="J32" s="18" t="s">
        <v>709</v>
      </c>
      <c r="K32" s="18" t="s">
        <v>23</v>
      </c>
      <c r="L32" s="18"/>
      <c r="M32" s="21"/>
    </row>
    <row r="33" ht="39" customHeight="1" spans="1:13">
      <c r="A33" s="20">
        <v>27</v>
      </c>
      <c r="B33" s="18" t="s">
        <v>710</v>
      </c>
      <c r="C33" s="18" t="s">
        <v>564</v>
      </c>
      <c r="D33" s="18" t="s">
        <v>711</v>
      </c>
      <c r="E33" s="18" t="s">
        <v>651</v>
      </c>
      <c r="F33" s="19">
        <v>3.5</v>
      </c>
      <c r="G33" s="18"/>
      <c r="H33" s="19">
        <v>147</v>
      </c>
      <c r="I33" s="19">
        <f>H33*0.2</f>
        <v>29.4</v>
      </c>
      <c r="J33" s="18" t="s">
        <v>712</v>
      </c>
      <c r="K33" s="18" t="s">
        <v>23</v>
      </c>
      <c r="L33" s="18"/>
      <c r="M33" s="21"/>
    </row>
    <row r="34" ht="39" customHeight="1" spans="1:13">
      <c r="A34" s="20">
        <v>28</v>
      </c>
      <c r="B34" s="18" t="s">
        <v>713</v>
      </c>
      <c r="C34" s="18" t="s">
        <v>554</v>
      </c>
      <c r="D34" s="18" t="s">
        <v>714</v>
      </c>
      <c r="E34" s="18" t="s">
        <v>651</v>
      </c>
      <c r="F34" s="19">
        <v>5</v>
      </c>
      <c r="G34" s="18"/>
      <c r="H34" s="19">
        <v>210</v>
      </c>
      <c r="I34" s="19">
        <f>H34*0.2</f>
        <v>42</v>
      </c>
      <c r="J34" s="18" t="s">
        <v>715</v>
      </c>
      <c r="K34" s="18" t="s">
        <v>23</v>
      </c>
      <c r="L34" s="18"/>
      <c r="M34" s="21"/>
    </row>
    <row r="35" ht="39" customHeight="1" spans="1:13">
      <c r="A35" s="20">
        <v>29</v>
      </c>
      <c r="B35" s="18" t="s">
        <v>716</v>
      </c>
      <c r="C35" s="18" t="s">
        <v>717</v>
      </c>
      <c r="D35" s="18" t="s">
        <v>718</v>
      </c>
      <c r="E35" s="18" t="s">
        <v>651</v>
      </c>
      <c r="F35" s="19">
        <v>1</v>
      </c>
      <c r="G35" s="18"/>
      <c r="H35" s="19">
        <v>42</v>
      </c>
      <c r="I35" s="19">
        <f>H35*0.2</f>
        <v>8.4</v>
      </c>
      <c r="J35" s="18" t="s">
        <v>719</v>
      </c>
      <c r="K35" s="18" t="s">
        <v>23</v>
      </c>
      <c r="L35" s="18"/>
      <c r="M35" s="21"/>
    </row>
    <row r="36" s="1" customFormat="1" ht="32" customHeight="1" spans="1:13">
      <c r="A36" s="22"/>
      <c r="B36" s="23" t="s">
        <v>39</v>
      </c>
      <c r="C36" s="23"/>
      <c r="D36" s="23"/>
      <c r="E36" s="24"/>
      <c r="F36" s="25">
        <f>SUM(F7:F35)</f>
        <v>1073.35</v>
      </c>
      <c r="G36" s="26"/>
      <c r="H36" s="25">
        <f>SUM(H7:H35)</f>
        <v>45080.7</v>
      </c>
      <c r="I36" s="25">
        <f>SUM(I7:I35)</f>
        <v>9016.14</v>
      </c>
      <c r="J36" s="23"/>
      <c r="K36" s="27"/>
      <c r="L36" s="28"/>
      <c r="M36" s="29"/>
    </row>
  </sheetData>
  <autoFilter xmlns:etc="http://www.wps.cn/officeDocument/2017/etCustomData" ref="A6:M36" etc:filterBottomFollowUsedRange="0">
    <sortState ref="A6:M36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6.5" defaultRowHeight="15"/>
  <cols>
    <col min="1" max="1" width="6.75" style="2" customWidth="1"/>
    <col min="2" max="2" width="8" style="2" customWidth="1"/>
    <col min="3" max="3" width="24.1666666666667" style="2" customWidth="1"/>
    <col min="4" max="4" width="14.4166666666667" style="2" customWidth="1"/>
    <col min="5" max="5" width="16.4166666666667" style="2" customWidth="1"/>
    <col min="6" max="6" width="11.5" style="3" customWidth="1"/>
    <col min="7" max="7" width="15.4166666666667" style="2" customWidth="1"/>
    <col min="8" max="9" width="13.5833333333333" style="3" customWidth="1"/>
    <col min="10" max="10" width="29.1666666666667" style="2" customWidth="1"/>
    <col min="11" max="11" width="13.0833333333333" style="2" customWidth="1"/>
    <col min="12" max="12" width="13.6666666666667" style="2" customWidth="1"/>
    <col min="13" max="13" width="15" style="2" customWidth="1"/>
    <col min="14" max="16379" width="16.5" style="2" customWidth="1"/>
    <col min="16380" max="16384" width="16.5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9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9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43" customHeight="1" spans="1:13">
      <c r="A7" s="20">
        <v>1</v>
      </c>
      <c r="B7" s="18" t="s">
        <v>720</v>
      </c>
      <c r="C7" s="18" t="s">
        <v>721</v>
      </c>
      <c r="D7" s="18" t="s">
        <v>722</v>
      </c>
      <c r="E7" s="18" t="s">
        <v>723</v>
      </c>
      <c r="F7" s="19">
        <v>130</v>
      </c>
      <c r="G7" s="18"/>
      <c r="H7" s="19">
        <v>5460</v>
      </c>
      <c r="I7" s="19">
        <f>H7*0.2</f>
        <v>1092</v>
      </c>
      <c r="J7" s="18" t="s">
        <v>724</v>
      </c>
      <c r="K7" s="18" t="s">
        <v>23</v>
      </c>
      <c r="L7" s="18"/>
      <c r="M7" s="21"/>
    </row>
    <row r="8" ht="67" customHeight="1" spans="1:13">
      <c r="A8" s="20">
        <v>2</v>
      </c>
      <c r="B8" s="18" t="s">
        <v>725</v>
      </c>
      <c r="C8" s="18" t="s">
        <v>726</v>
      </c>
      <c r="D8" s="18" t="s">
        <v>315</v>
      </c>
      <c r="E8" s="18" t="s">
        <v>723</v>
      </c>
      <c r="F8" s="19">
        <v>78.21</v>
      </c>
      <c r="G8" s="18"/>
      <c r="H8" s="19">
        <v>3284.82</v>
      </c>
      <c r="I8" s="19">
        <f>H8*0.2</f>
        <v>656.964</v>
      </c>
      <c r="J8" s="18" t="s">
        <v>727</v>
      </c>
      <c r="K8" s="18" t="s">
        <v>23</v>
      </c>
      <c r="L8" s="18"/>
      <c r="M8" s="21"/>
    </row>
    <row r="9" s="1" customFormat="1" ht="32" customHeight="1" spans="1:13">
      <c r="A9" s="22"/>
      <c r="B9" s="23" t="s">
        <v>39</v>
      </c>
      <c r="C9" s="23"/>
      <c r="D9" s="23"/>
      <c r="E9" s="24"/>
      <c r="F9" s="25">
        <f>SUM(F7:F8)</f>
        <v>208.21</v>
      </c>
      <c r="G9" s="26"/>
      <c r="H9" s="25">
        <f>SUM(H7:H8)</f>
        <v>8744.82</v>
      </c>
      <c r="I9" s="25">
        <f>SUM(I7:I8)</f>
        <v>1748.964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265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陈家村</vt:lpstr>
      <vt:lpstr>东关居委会</vt:lpstr>
      <vt:lpstr>豆腐店</vt:lpstr>
      <vt:lpstr>粉店村</vt:lpstr>
      <vt:lpstr>付家楼</vt:lpstr>
      <vt:lpstr>古城村</vt:lpstr>
      <vt:lpstr>河头</vt:lpstr>
      <vt:lpstr>焦家村</vt:lpstr>
      <vt:lpstr>三河</vt:lpstr>
      <vt:lpstr>田村</vt:lpstr>
      <vt:lpstr>诸天寺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2026-08-05T05:39:00Z</dcterms:created>
  <dcterms:modified xsi:type="dcterms:W3CDTF">2026-08-24T06:05:08Z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CE94FDDD31E245108960C59CA5FF07D9_12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