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酒仙桥街道2026年玉米大豆投保公示清单\"/>
    </mc:Choice>
  </mc:AlternateContent>
  <bookViews>
    <workbookView windowWidth="25600" windowHeight="11870"/>
  </bookViews>
  <sheets>
    <sheet name="陈家村" sheetId="5" r:id="rId1"/>
    <sheet name="付家楼村" sheetId="6" r:id="rId2"/>
    <sheet name="古城村" sheetId="7" r:id="rId3"/>
    <sheet name="河头村" sheetId="8" r:id="rId4"/>
    <sheet name="焦家村" sheetId="9" r:id="rId5"/>
    <sheet name="诸天寺村" sheetId="10" r:id="rId6"/>
  </sheets>
  <definedNames>
    <definedName name="_xlnm._FilterDatabase" localSheetId="0" hidden="1">陈家村!$A$6:$M$8</definedName>
    <definedName name="_xlnm._FilterDatabase" localSheetId="1" hidden="1">付家楼村!$A$6:$M$8</definedName>
    <definedName name="_xlnm._FilterDatabase" localSheetId="2" hidden="1">古城村!$A$6:$M$8</definedName>
    <definedName name="_xlnm._FilterDatabase" localSheetId="3" hidden="1">河头村!$A$6:$M$8</definedName>
    <definedName name="_xlnm._FilterDatabase" localSheetId="4" hidden="1">焦家村!$A$6:$M$9</definedName>
    <definedName name="_xlnm._FilterDatabase" localSheetId="5" hidden="1">诸天寺村!$A$6:$M$8</definedName>
    <definedName name="_xlnm.Print_Titles" localSheetId="0">陈家村!$1:$5</definedName>
    <definedName name="Print_Bottom_Titles" localSheetId="0">陈家村!$8:$8</definedName>
    <definedName name="_xlnm.Print_Titles" localSheetId="1">付家楼村!$1:$5</definedName>
    <definedName name="Print_Bottom_Titles" localSheetId="1">付家楼村!$8:$8</definedName>
    <definedName name="_xlnm.Print_Titles" localSheetId="2">古城村!$1:$5</definedName>
    <definedName name="Print_Bottom_Titles" localSheetId="2">古城村!$8:$8</definedName>
    <definedName name="_xlnm.Print_Titles" localSheetId="3">河头村!$1:$5</definedName>
    <definedName name="Print_Bottom_Titles" localSheetId="3">河头村!$8:$8</definedName>
    <definedName name="_xlnm.Print_Titles" localSheetId="4">焦家村!$1:$5</definedName>
    <definedName name="Print_Bottom_Titles" localSheetId="4">焦家村!$9:$9</definedName>
    <definedName name="_xlnm.Print_Titles" localSheetId="5">诸天寺村!$1:$5</definedName>
    <definedName name="Print_Bottom_Titles" localSheetId="5">诸天寺村!$8:$8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<sst xmlns="http://schemas.openxmlformats.org/spreadsheetml/2006/main" count="156" uniqueCount="52">
  <si>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</si>
  <si>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</si>
  <si>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</si>
  <si>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</si>
  <si>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投保作物：大豆        投保险种：   平安产险山东省中央财政大豆种植保险           单位保额： 700元          费率：5%          单位保费：35元/亩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</si>
  <si>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</si>
  <si>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</si>
  <si>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</si>
  <si>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</si>
  <si>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</si>
  <si>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</si>
  <si>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</si>
  <si>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</si>
  <si>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</si>
  <si>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</si>
  <si>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</si>
  <si>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</si>
  <si>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</si>
  <si>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陈*兰</t>
  </si>
  <si>
    <t>37082219*******263</t>
  </si>
  <si>
    <t>137*******8</t>
  </si>
  <si>
    <t>陈家村</t>
  </si>
  <si>
    <t>90803018*********4934</t>
  </si>
  <si>
    <t>农商银行</t>
  </si>
  <si>
    <t>合计</t>
  </si>
  <si>
    <t>杨*长</t>
  </si>
  <si>
    <t>37082219*******235</t>
  </si>
  <si>
    <t>135*******4</t>
  </si>
  <si>
    <t>付家楼村</t>
  </si>
  <si>
    <t>62232008*********</t>
  </si>
  <si>
    <t>王*久</t>
  </si>
  <si>
    <t>37082219*******713</t>
  </si>
  <si>
    <t>192*******8</t>
  </si>
  <si>
    <t>古城村</t>
  </si>
  <si>
    <t>62232025*********</t>
  </si>
  <si>
    <t>伊*民</t>
  </si>
  <si>
    <t>37082319*******013</t>
  </si>
  <si>
    <t>187*******0</t>
  </si>
  <si>
    <t>河头村</t>
  </si>
  <si>
    <t>张*忠</t>
  </si>
  <si>
    <t>37082319*******014</t>
  </si>
  <si>
    <t>176*******3</t>
  </si>
  <si>
    <t>焦家村</t>
  </si>
  <si>
    <t>济宁市兖州区酒仙桥街道*******合作社</t>
  </si>
  <si>
    <t>N2370812*******23L</t>
  </si>
  <si>
    <t>138*******8</t>
  </si>
  <si>
    <t>24000672*********10330</t>
  </si>
  <si>
    <t>高*胜</t>
  </si>
  <si>
    <t>37082219*******219</t>
  </si>
  <si>
    <t>159*******2</t>
  </si>
  <si>
    <t>诸天寺村</t>
  </si>
  <si>
    <t>62172116*********73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</si>
</sst>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Arial"/>
      <charset val="134"/>
    </font>
    <font>
      <sz val="12"/>
      <color theme="1"/>
      <name val="仿宋"/>
      <charset val="134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wrapText="1"/>
    </xf>
    <xf numFmtId="2" fontId="9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1" sqref="A1"/>
    </sheetView>
  </sheetViews>
  <sheetFormatPr defaultColWidth="9" defaultRowHeight="14" outlineLevelRow="7"/>
  <cols>
    <col min="1" max="1" width="5.625" customWidth="1"/>
    <col min="2" max="2" width="14.9166666666667" customWidth="1"/>
    <col min="3" max="3" width="22.8333333333333" customWidth="1"/>
    <col min="4" max="4" width="17.1666666666667" customWidth="1"/>
    <col min="5" max="5" width="20.6666666666667" customWidth="1"/>
    <col min="6" max="6" width="12.25" customWidth="1"/>
    <col min="7" max="7" width="16.4166666666667" customWidth="1"/>
    <col min="8" max="9" width="9.25" customWidth="1"/>
    <col min="10" max="10" width="21.5" customWidth="1"/>
  </cols>
  <sheetData>
    <row r="1" s="1" customFormat="1" ht="17" customHeight="1" spans="1:13">
      <c r="A1" s="2"/>
      <c r="B1" s="2"/>
      <c r="C1" s="2"/>
      <c r="D1" s="2"/>
      <c r="E1" s="2"/>
      <c r="F1" s="2"/>
      <c r="G1" s="3"/>
      <c r="H1" s="3"/>
      <c r="I1" s="3"/>
      <c r="J1" s="4"/>
      <c r="K1" s="2"/>
      <c r="L1" s="5" t="s">
        <v>0</v>
      </c>
      <c r="M1" s="2"/>
    </row>
    <row r="2" s="1" customFormat="1" ht="3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5" customHeight="1" spans="1:13">
      <c r="A3" s="7" t="s">
        <v>2</v>
      </c>
      <c r="B3" s="7"/>
      <c r="C3" s="7"/>
      <c r="D3" s="7"/>
      <c r="E3" s="7"/>
      <c r="F3" s="7"/>
      <c r="G3" s="8"/>
      <c r="H3" s="8"/>
      <c r="I3" s="8"/>
      <c r="J3" s="7"/>
      <c r="K3" s="7"/>
      <c r="L3" s="7"/>
      <c r="M3" s="7"/>
    </row>
    <row r="4" s="1" customFormat="1" ht="44" customHeight="1" spans="1:13">
      <c r="A4" s="9" t="s">
        <v>3</v>
      </c>
      <c r="B4" s="10"/>
      <c r="C4" s="10"/>
      <c r="D4" s="10"/>
      <c r="E4" s="10"/>
      <c r="F4" s="10"/>
      <c r="G4" s="11"/>
      <c r="H4" s="11"/>
      <c r="I4" s="11"/>
      <c r="J4" s="10"/>
      <c r="K4" s="10"/>
      <c r="L4" s="10"/>
      <c r="M4" s="12"/>
    </row>
    <row r="5" s="1" customFormat="1" ht="35" customHeight="1" spans="1:13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ht="49" customHeight="1" spans="1:13">
      <c r="A6" s="16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7" t="s">
        <v>10</v>
      </c>
      <c r="G6" s="16" t="s">
        <v>11</v>
      </c>
      <c r="H6" s="17" t="s">
        <v>12</v>
      </c>
      <c r="I6" s="17" t="s">
        <v>13</v>
      </c>
      <c r="J6" s="16" t="s">
        <v>14</v>
      </c>
      <c r="K6" s="16" t="s">
        <v>15</v>
      </c>
      <c r="L6" s="16" t="s">
        <v>16</v>
      </c>
      <c r="M6" s="16" t="s">
        <v>17</v>
      </c>
    </row>
    <row r="7" ht="57" customHeight="1" spans="1:13">
      <c r="A7" s="20">
        <v>1</v>
      </c>
      <c r="B7" s="19" t="s">
        <v>18</v>
      </c>
      <c r="C7" s="19" t="s">
        <v>19</v>
      </c>
      <c r="D7" s="20" t="s">
        <v>20</v>
      </c>
      <c r="E7" s="19" t="s">
        <v>21</v>
      </c>
      <c r="F7" s="20">
        <v>48</v>
      </c>
      <c r="G7" s="19"/>
      <c r="H7" s="19">
        <f>F7*35</f>
        <v>1680</v>
      </c>
      <c r="I7" s="19">
        <f>H7*0.2</f>
        <v>336</v>
      </c>
      <c r="J7" s="19" t="s">
        <v>22</v>
      </c>
      <c r="K7" s="16" t="s">
        <v>23</v>
      </c>
      <c r="L7" s="21"/>
      <c r="M7" s="21"/>
    </row>
    <row r="8" s="1" customFormat="1" ht="32" customHeight="1" spans="1:13">
      <c r="A8" s="22"/>
      <c r="B8" s="23" t="s">
        <v>24</v>
      </c>
      <c r="C8" s="23"/>
      <c r="D8" s="23"/>
      <c r="E8" s="24"/>
      <c r="F8" s="25">
        <f>SUM(F7:F7)</f>
        <v>48</v>
      </c>
      <c r="G8" s="26"/>
      <c r="H8" s="25">
        <f>SUM(H7:H7)</f>
        <v>1680</v>
      </c>
      <c r="I8" s="25">
        <f>SUM(I7:I7)</f>
        <v>336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1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4" outlineLevelRow="7"/>
  <cols>
    <col min="1" max="1" width="5.625" customWidth="1"/>
    <col min="2" max="2" width="14.9166666666667" customWidth="1"/>
    <col min="3" max="3" width="22.8333333333333" customWidth="1"/>
    <col min="4" max="4" width="17.1666666666667" customWidth="1"/>
    <col min="5" max="5" width="20.6666666666667" customWidth="1"/>
    <col min="6" max="6" width="12.25" customWidth="1"/>
    <col min="7" max="7" width="16.4166666666667" customWidth="1"/>
    <col min="8" max="9" width="9.25" customWidth="1"/>
    <col min="10" max="10" width="21.5" customWidth="1"/>
  </cols>
  <sheetData>
    <row r="1" s="1" customFormat="1" ht="17" customHeight="1" spans="1:13">
      <c r="A1" s="2"/>
      <c r="B1" s="2"/>
      <c r="C1" s="2"/>
      <c r="D1" s="2"/>
      <c r="E1" s="2"/>
      <c r="F1" s="2"/>
      <c r="G1" s="3"/>
      <c r="H1" s="3"/>
      <c r="I1" s="3"/>
      <c r="J1" s="4"/>
      <c r="K1" s="2"/>
      <c r="L1" s="5" t="s">
        <v>0</v>
      </c>
      <c r="M1" s="2"/>
    </row>
    <row r="2" s="1" customFormat="1" ht="3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5" customHeight="1" spans="1:13">
      <c r="A3" s="7" t="s">
        <v>2</v>
      </c>
      <c r="B3" s="7"/>
      <c r="C3" s="7"/>
      <c r="D3" s="7"/>
      <c r="E3" s="7"/>
      <c r="F3" s="7"/>
      <c r="G3" s="8"/>
      <c r="H3" s="8"/>
      <c r="I3" s="8"/>
      <c r="J3" s="7"/>
      <c r="K3" s="7"/>
      <c r="L3" s="7"/>
      <c r="M3" s="7"/>
    </row>
    <row r="4" s="1" customFormat="1" ht="44" customHeight="1" spans="1:13">
      <c r="A4" s="9" t="s">
        <v>3</v>
      </c>
      <c r="B4" s="10"/>
      <c r="C4" s="10"/>
      <c r="D4" s="10"/>
      <c r="E4" s="10"/>
      <c r="F4" s="10"/>
      <c r="G4" s="11"/>
      <c r="H4" s="11"/>
      <c r="I4" s="11"/>
      <c r="J4" s="10"/>
      <c r="K4" s="10"/>
      <c r="L4" s="10"/>
      <c r="M4" s="12"/>
    </row>
    <row r="5" s="1" customFormat="1" ht="35" customHeight="1" spans="1:13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ht="49" customHeight="1" spans="1:13">
      <c r="A6" s="16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7" t="s">
        <v>10</v>
      </c>
      <c r="G6" s="16" t="s">
        <v>11</v>
      </c>
      <c r="H6" s="17" t="s">
        <v>12</v>
      </c>
      <c r="I6" s="17" t="s">
        <v>13</v>
      </c>
      <c r="J6" s="16" t="s">
        <v>14</v>
      </c>
      <c r="K6" s="16" t="s">
        <v>15</v>
      </c>
      <c r="L6" s="16" t="s">
        <v>16</v>
      </c>
      <c r="M6" s="16" t="s">
        <v>17</v>
      </c>
    </row>
    <row r="7" ht="57" customHeight="1" spans="1:13">
      <c r="A7" s="18">
        <v>1</v>
      </c>
      <c r="B7" s="19" t="s">
        <v>25</v>
      </c>
      <c r="C7" s="19" t="s">
        <v>26</v>
      </c>
      <c r="D7" s="20" t="s">
        <v>27</v>
      </c>
      <c r="E7" s="19" t="s">
        <v>28</v>
      </c>
      <c r="F7" s="20">
        <v>80</v>
      </c>
      <c r="G7" s="19"/>
      <c r="H7" s="19">
        <f>F7*35</f>
        <v>2800</v>
      </c>
      <c r="I7" s="19">
        <f>H7*0.2</f>
        <v>560</v>
      </c>
      <c r="J7" s="19" t="s">
        <v>29</v>
      </c>
      <c r="K7" s="16" t="s">
        <v>23</v>
      </c>
      <c r="L7" s="21"/>
      <c r="M7" s="21"/>
    </row>
    <row r="8" s="1" customFormat="1" ht="32" customHeight="1" spans="1:13">
      <c r="A8" s="22"/>
      <c r="B8" s="23" t="s">
        <v>24</v>
      </c>
      <c r="C8" s="23"/>
      <c r="D8" s="23"/>
      <c r="E8" s="24"/>
      <c r="F8" s="25">
        <f>SUM(F7:F7)</f>
        <v>80</v>
      </c>
      <c r="G8" s="26"/>
      <c r="H8" s="25">
        <f>SUM(H7:H7)</f>
        <v>2800</v>
      </c>
      <c r="I8" s="25">
        <f>SUM(I7:I7)</f>
        <v>560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1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4" outlineLevelRow="7"/>
  <cols>
    <col min="1" max="1" width="5.625" customWidth="1"/>
    <col min="2" max="2" width="14.9166666666667" customWidth="1"/>
    <col min="3" max="3" width="22.8333333333333" customWidth="1"/>
    <col min="4" max="4" width="17.1666666666667" customWidth="1"/>
    <col min="5" max="5" width="20.6666666666667" customWidth="1"/>
    <col min="6" max="6" width="12.25" customWidth="1"/>
    <col min="7" max="7" width="16.4166666666667" customWidth="1"/>
    <col min="8" max="9" width="9.25" customWidth="1"/>
    <col min="10" max="10" width="21.5" customWidth="1"/>
  </cols>
  <sheetData>
    <row r="1" s="1" customFormat="1" ht="17" customHeight="1" spans="1:13">
      <c r="A1" s="2"/>
      <c r="B1" s="2"/>
      <c r="C1" s="2"/>
      <c r="D1" s="2"/>
      <c r="E1" s="2"/>
      <c r="F1" s="2"/>
      <c r="G1" s="3"/>
      <c r="H1" s="3"/>
      <c r="I1" s="3"/>
      <c r="J1" s="4"/>
      <c r="K1" s="2"/>
      <c r="L1" s="5" t="s">
        <v>0</v>
      </c>
      <c r="M1" s="2"/>
    </row>
    <row r="2" s="1" customFormat="1" ht="3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5" customHeight="1" spans="1:13">
      <c r="A3" s="7" t="s">
        <v>2</v>
      </c>
      <c r="B3" s="7"/>
      <c r="C3" s="7"/>
      <c r="D3" s="7"/>
      <c r="E3" s="7"/>
      <c r="F3" s="7"/>
      <c r="G3" s="8"/>
      <c r="H3" s="8"/>
      <c r="I3" s="8"/>
      <c r="J3" s="7"/>
      <c r="K3" s="7"/>
      <c r="L3" s="7"/>
      <c r="M3" s="7"/>
    </row>
    <row r="4" s="1" customFormat="1" ht="44" customHeight="1" spans="1:13">
      <c r="A4" s="9" t="s">
        <v>3</v>
      </c>
      <c r="B4" s="10"/>
      <c r="C4" s="10"/>
      <c r="D4" s="10"/>
      <c r="E4" s="10"/>
      <c r="F4" s="10"/>
      <c r="G4" s="11"/>
      <c r="H4" s="11"/>
      <c r="I4" s="11"/>
      <c r="J4" s="10"/>
      <c r="K4" s="10"/>
      <c r="L4" s="10"/>
      <c r="M4" s="12"/>
    </row>
    <row r="5" s="1" customFormat="1" ht="35" customHeight="1" spans="1:13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ht="49" customHeight="1" spans="1:13">
      <c r="A6" s="16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7" t="s">
        <v>10</v>
      </c>
      <c r="G6" s="16" t="s">
        <v>11</v>
      </c>
      <c r="H6" s="17" t="s">
        <v>12</v>
      </c>
      <c r="I6" s="17" t="s">
        <v>13</v>
      </c>
      <c r="J6" s="16" t="s">
        <v>14</v>
      </c>
      <c r="K6" s="16" t="s">
        <v>15</v>
      </c>
      <c r="L6" s="16" t="s">
        <v>16</v>
      </c>
      <c r="M6" s="16" t="s">
        <v>17</v>
      </c>
    </row>
    <row r="7" ht="57" customHeight="1" spans="1:13">
      <c r="A7" s="18">
        <v>1</v>
      </c>
      <c r="B7" s="19" t="s">
        <v>30</v>
      </c>
      <c r="C7" s="19" t="s">
        <v>31</v>
      </c>
      <c r="D7" s="20" t="s">
        <v>32</v>
      </c>
      <c r="E7" s="19" t="s">
        <v>33</v>
      </c>
      <c r="F7" s="20">
        <v>44</v>
      </c>
      <c r="G7" s="19"/>
      <c r="H7" s="19">
        <f>F7*35</f>
        <v>1540</v>
      </c>
      <c r="I7" s="19">
        <f>H7*0.2</f>
        <v>308</v>
      </c>
      <c r="J7" s="19" t="s">
        <v>34</v>
      </c>
      <c r="K7" s="16" t="s">
        <v>23</v>
      </c>
      <c r="L7" s="21"/>
      <c r="M7" s="21"/>
    </row>
    <row r="8" s="1" customFormat="1" ht="32" customHeight="1" spans="1:13">
      <c r="A8" s="22"/>
      <c r="B8" s="23" t="s">
        <v>24</v>
      </c>
      <c r="C8" s="23"/>
      <c r="D8" s="23"/>
      <c r="E8" s="24"/>
      <c r="F8" s="25">
        <f>SUM(F7:F7)</f>
        <v>44</v>
      </c>
      <c r="G8" s="26"/>
      <c r="H8" s="25">
        <f>SUM(H7:H7)</f>
        <v>1540</v>
      </c>
      <c r="I8" s="25">
        <f>SUM(I7:I7)</f>
        <v>308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1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4" outlineLevelRow="7"/>
  <cols>
    <col min="1" max="1" width="5.625" customWidth="1"/>
    <col min="2" max="2" width="14.9166666666667" customWidth="1"/>
    <col min="3" max="3" width="22.8333333333333" customWidth="1"/>
    <col min="4" max="4" width="17.1666666666667" customWidth="1"/>
    <col min="5" max="5" width="20.6666666666667" customWidth="1"/>
    <col min="6" max="6" width="12.25" customWidth="1"/>
    <col min="7" max="7" width="16.4166666666667" customWidth="1"/>
    <col min="8" max="9" width="9.25" customWidth="1"/>
    <col min="10" max="10" width="21.5" customWidth="1"/>
  </cols>
  <sheetData>
    <row r="1" s="1" customFormat="1" ht="17" customHeight="1" spans="1:13">
      <c r="A1" s="2"/>
      <c r="B1" s="2"/>
      <c r="C1" s="2"/>
      <c r="D1" s="2"/>
      <c r="E1" s="2"/>
      <c r="F1" s="2"/>
      <c r="G1" s="3"/>
      <c r="H1" s="3"/>
      <c r="I1" s="3"/>
      <c r="J1" s="4"/>
      <c r="K1" s="2"/>
      <c r="L1" s="5" t="s">
        <v>0</v>
      </c>
      <c r="M1" s="2"/>
    </row>
    <row r="2" s="1" customFormat="1" ht="3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5" customHeight="1" spans="1:13">
      <c r="A3" s="7" t="s">
        <v>2</v>
      </c>
      <c r="B3" s="7"/>
      <c r="C3" s="7"/>
      <c r="D3" s="7"/>
      <c r="E3" s="7"/>
      <c r="F3" s="7"/>
      <c r="G3" s="8"/>
      <c r="H3" s="8"/>
      <c r="I3" s="8"/>
      <c r="J3" s="7"/>
      <c r="K3" s="7"/>
      <c r="L3" s="7"/>
      <c r="M3" s="7"/>
    </row>
    <row r="4" s="1" customFormat="1" ht="44" customHeight="1" spans="1:13">
      <c r="A4" s="9" t="s">
        <v>3</v>
      </c>
      <c r="B4" s="10"/>
      <c r="C4" s="10"/>
      <c r="D4" s="10"/>
      <c r="E4" s="10"/>
      <c r="F4" s="10"/>
      <c r="G4" s="11"/>
      <c r="H4" s="11"/>
      <c r="I4" s="11"/>
      <c r="J4" s="10"/>
      <c r="K4" s="10"/>
      <c r="L4" s="10"/>
      <c r="M4" s="12"/>
    </row>
    <row r="5" s="1" customFormat="1" ht="35" customHeight="1" spans="1:13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ht="49" customHeight="1" spans="1:13">
      <c r="A6" s="16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7" t="s">
        <v>10</v>
      </c>
      <c r="G6" s="16" t="s">
        <v>11</v>
      </c>
      <c r="H6" s="17" t="s">
        <v>12</v>
      </c>
      <c r="I6" s="17" t="s">
        <v>13</v>
      </c>
      <c r="J6" s="16" t="s">
        <v>14</v>
      </c>
      <c r="K6" s="16" t="s">
        <v>15</v>
      </c>
      <c r="L6" s="16" t="s">
        <v>16</v>
      </c>
      <c r="M6" s="16" t="s">
        <v>17</v>
      </c>
    </row>
    <row r="7" ht="57" customHeight="1" spans="1:13">
      <c r="A7" s="18">
        <v>1</v>
      </c>
      <c r="B7" s="19" t="s">
        <v>35</v>
      </c>
      <c r="C7" s="19" t="s">
        <v>36</v>
      </c>
      <c r="D7" s="20" t="s">
        <v>37</v>
      </c>
      <c r="E7" s="19" t="s">
        <v>38</v>
      </c>
      <c r="F7" s="30">
        <v>39.81</v>
      </c>
      <c r="G7" s="19"/>
      <c r="H7" s="19">
        <f>F7*35</f>
        <v>1393.35</v>
      </c>
      <c r="I7" s="19">
        <f>H7*0.2</f>
        <v>278.67</v>
      </c>
      <c r="J7" s="19" t="s">
        <v>29</v>
      </c>
      <c r="K7" s="16" t="s">
        <v>23</v>
      </c>
      <c r="L7" s="21"/>
      <c r="M7" s="21"/>
    </row>
    <row r="8" s="1" customFormat="1" ht="32" customHeight="1" spans="1:13">
      <c r="A8" s="22"/>
      <c r="B8" s="23" t="s">
        <v>24</v>
      </c>
      <c r="C8" s="23"/>
      <c r="D8" s="23"/>
      <c r="E8" s="24"/>
      <c r="F8" s="25">
        <f>SUM(F7:F7)</f>
        <v>39.81</v>
      </c>
      <c r="G8" s="26"/>
      <c r="H8" s="25">
        <f>SUM(H7:H7)</f>
        <v>1393.35</v>
      </c>
      <c r="I8" s="25">
        <f>SUM(I7:I7)</f>
        <v>278.67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1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4"/>
  <cols>
    <col min="1" max="1" width="5.625" customWidth="1"/>
    <col min="2" max="2" width="14.9166666666667" customWidth="1"/>
    <col min="3" max="3" width="22.8333333333333" customWidth="1"/>
    <col min="4" max="4" width="17.1666666666667" customWidth="1"/>
    <col min="5" max="5" width="20.6666666666667" customWidth="1"/>
    <col min="6" max="6" width="12.25" customWidth="1"/>
    <col min="7" max="7" width="16.4166666666667" customWidth="1"/>
    <col min="8" max="9" width="9.25" customWidth="1"/>
    <col min="10" max="10" width="21.5" customWidth="1"/>
  </cols>
  <sheetData>
    <row r="1" s="1" customFormat="1" ht="17" customHeight="1" spans="1:13">
      <c r="A1" s="2"/>
      <c r="B1" s="2"/>
      <c r="C1" s="2"/>
      <c r="D1" s="2"/>
      <c r="E1" s="2"/>
      <c r="F1" s="2"/>
      <c r="G1" s="3"/>
      <c r="H1" s="3"/>
      <c r="I1" s="3"/>
      <c r="J1" s="4"/>
      <c r="K1" s="2"/>
      <c r="L1" s="5" t="s">
        <v>0</v>
      </c>
      <c r="M1" s="2"/>
    </row>
    <row r="2" s="1" customFormat="1" ht="3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5" customHeight="1" spans="1:13">
      <c r="A3" s="7" t="s">
        <v>2</v>
      </c>
      <c r="B3" s="7"/>
      <c r="C3" s="7"/>
      <c r="D3" s="7"/>
      <c r="E3" s="7"/>
      <c r="F3" s="7"/>
      <c r="G3" s="8"/>
      <c r="H3" s="8"/>
      <c r="I3" s="8"/>
      <c r="J3" s="7"/>
      <c r="K3" s="7"/>
      <c r="L3" s="7"/>
      <c r="M3" s="7"/>
    </row>
    <row r="4" s="1" customFormat="1" ht="44" customHeight="1" spans="1:13">
      <c r="A4" s="9" t="s">
        <v>3</v>
      </c>
      <c r="B4" s="10"/>
      <c r="C4" s="10"/>
      <c r="D4" s="10"/>
      <c r="E4" s="10"/>
      <c r="F4" s="10"/>
      <c r="G4" s="11"/>
      <c r="H4" s="11"/>
      <c r="I4" s="11"/>
      <c r="J4" s="10"/>
      <c r="K4" s="10"/>
      <c r="L4" s="10"/>
      <c r="M4" s="12"/>
    </row>
    <row r="5" s="1" customFormat="1" ht="35" customHeight="1" spans="1:13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ht="49" customHeight="1" spans="1:13">
      <c r="A6" s="16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7" t="s">
        <v>10</v>
      </c>
      <c r="G6" s="16" t="s">
        <v>11</v>
      </c>
      <c r="H6" s="17" t="s">
        <v>12</v>
      </c>
      <c r="I6" s="17" t="s">
        <v>13</v>
      </c>
      <c r="J6" s="16" t="s">
        <v>14</v>
      </c>
      <c r="K6" s="16" t="s">
        <v>15</v>
      </c>
      <c r="L6" s="16" t="s">
        <v>16</v>
      </c>
      <c r="M6" s="16" t="s">
        <v>17</v>
      </c>
    </row>
    <row r="7" ht="65" customHeight="1" spans="1:13">
      <c r="A7" s="18">
        <v>1</v>
      </c>
      <c r="B7" s="19" t="s">
        <v>39</v>
      </c>
      <c r="C7" s="19" t="s">
        <v>40</v>
      </c>
      <c r="D7" s="20" t="s">
        <v>41</v>
      </c>
      <c r="E7" s="19" t="s">
        <v>42</v>
      </c>
      <c r="F7" s="20">
        <v>91</v>
      </c>
      <c r="G7" s="19"/>
      <c r="H7" s="19">
        <f>F7*35</f>
        <v>3185</v>
      </c>
      <c r="I7" s="19">
        <f>H7*0.2</f>
        <v>637</v>
      </c>
      <c r="J7" s="19" t="s">
        <v>29</v>
      </c>
      <c r="K7" s="16" t="s">
        <v>23</v>
      </c>
      <c r="L7" s="21"/>
      <c r="M7" s="21"/>
    </row>
    <row r="8" ht="57" customHeight="1" spans="1:13">
      <c r="A8" s="18">
        <v>2</v>
      </c>
      <c r="B8" s="19" t="s">
        <v>43</v>
      </c>
      <c r="C8" s="19" t="s">
        <v>44</v>
      </c>
      <c r="D8" s="20" t="s">
        <v>45</v>
      </c>
      <c r="E8" s="19" t="s">
        <v>42</v>
      </c>
      <c r="F8" s="20">
        <v>15</v>
      </c>
      <c r="G8" s="19"/>
      <c r="H8" s="19">
        <f>F8*35</f>
        <v>525</v>
      </c>
      <c r="I8" s="19">
        <f>H8*0.2</f>
        <v>105</v>
      </c>
      <c r="J8" s="19" t="s">
        <v>46</v>
      </c>
      <c r="K8" s="16" t="s">
        <v>23</v>
      </c>
      <c r="L8" s="21"/>
      <c r="M8" s="21"/>
    </row>
    <row r="9" s="1" customFormat="1" ht="32" customHeight="1" spans="1:13">
      <c r="A9" s="22"/>
      <c r="B9" s="23" t="s">
        <v>24</v>
      </c>
      <c r="C9" s="23"/>
      <c r="D9" s="23"/>
      <c r="E9" s="24"/>
      <c r="F9" s="25">
        <f>SUM(F7:F8)</f>
        <v>106</v>
      </c>
      <c r="G9" s="26"/>
      <c r="H9" s="25">
        <f>SUM(H7:H8)</f>
        <v>3710</v>
      </c>
      <c r="I9" s="25">
        <f>SUM(I7:I8)</f>
        <v>742</v>
      </c>
      <c r="J9" s="23"/>
      <c r="K9" s="27"/>
      <c r="L9" s="28"/>
      <c r="M9" s="29"/>
    </row>
  </sheetData>
  <autoFilter xmlns:etc="http://www.wps.cn/officeDocument/2017/etCustomData" ref="A6:M9" etc:filterBottomFollowUsedRange="0">
    <sortState ref="A6:M9">
      <sortCondition ref="E6:E1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4" outlineLevelRow="7"/>
  <cols>
    <col min="1" max="1" width="5.625" customWidth="1"/>
    <col min="2" max="2" width="14.9166666666667" customWidth="1"/>
    <col min="3" max="3" width="22.8333333333333" customWidth="1"/>
    <col min="4" max="4" width="17.1666666666667" customWidth="1"/>
    <col min="5" max="5" width="20.6666666666667" customWidth="1"/>
    <col min="6" max="6" width="12.25" customWidth="1"/>
    <col min="7" max="7" width="16.4166666666667" customWidth="1"/>
    <col min="8" max="9" width="9.25" customWidth="1"/>
    <col min="10" max="10" width="21.5" customWidth="1"/>
  </cols>
  <sheetData>
    <row r="1" s="1" customFormat="1" ht="17" customHeight="1" spans="1:13">
      <c r="A1" s="2"/>
      <c r="B1" s="2"/>
      <c r="C1" s="2"/>
      <c r="D1" s="2"/>
      <c r="E1" s="2"/>
      <c r="F1" s="2"/>
      <c r="G1" s="3"/>
      <c r="H1" s="3"/>
      <c r="I1" s="3"/>
      <c r="J1" s="4"/>
      <c r="K1" s="2"/>
      <c r="L1" s="5" t="s">
        <v>0</v>
      </c>
      <c r="M1" s="2"/>
    </row>
    <row r="2" s="1" customFormat="1" ht="3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35" customHeight="1" spans="1:13">
      <c r="A3" s="7" t="s">
        <v>2</v>
      </c>
      <c r="B3" s="7"/>
      <c r="C3" s="7"/>
      <c r="D3" s="7"/>
      <c r="E3" s="7"/>
      <c r="F3" s="7"/>
      <c r="G3" s="8"/>
      <c r="H3" s="8"/>
      <c r="I3" s="8"/>
      <c r="J3" s="7"/>
      <c r="K3" s="7"/>
      <c r="L3" s="7"/>
      <c r="M3" s="7"/>
    </row>
    <row r="4" s="1" customFormat="1" ht="44" customHeight="1" spans="1:13">
      <c r="A4" s="9" t="s">
        <v>3</v>
      </c>
      <c r="B4" s="10"/>
      <c r="C4" s="10"/>
      <c r="D4" s="10"/>
      <c r="E4" s="10"/>
      <c r="F4" s="10"/>
      <c r="G4" s="11"/>
      <c r="H4" s="11"/>
      <c r="I4" s="11"/>
      <c r="J4" s="10"/>
      <c r="K4" s="10"/>
      <c r="L4" s="10"/>
      <c r="M4" s="12"/>
    </row>
    <row r="5" s="1" customFormat="1" ht="35" customHeight="1" spans="1:13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ht="49" customHeight="1" spans="1:13">
      <c r="A6" s="16" t="s">
        <v>5</v>
      </c>
      <c r="B6" s="16" t="s">
        <v>6</v>
      </c>
      <c r="C6" s="16" t="s">
        <v>7</v>
      </c>
      <c r="D6" s="16" t="s">
        <v>8</v>
      </c>
      <c r="E6" s="16" t="s">
        <v>9</v>
      </c>
      <c r="F6" s="17" t="s">
        <v>10</v>
      </c>
      <c r="G6" s="16" t="s">
        <v>11</v>
      </c>
      <c r="H6" s="17" t="s">
        <v>12</v>
      </c>
      <c r="I6" s="17" t="s">
        <v>13</v>
      </c>
      <c r="J6" s="16" t="s">
        <v>14</v>
      </c>
      <c r="K6" s="16" t="s">
        <v>15</v>
      </c>
      <c r="L6" s="16" t="s">
        <v>16</v>
      </c>
      <c r="M6" s="16" t="s">
        <v>17</v>
      </c>
    </row>
    <row r="7" ht="57" customHeight="1" spans="1:13">
      <c r="A7" s="18">
        <v>1</v>
      </c>
      <c r="B7" s="19" t="s">
        <v>47</v>
      </c>
      <c r="C7" s="19" t="s">
        <v>48</v>
      </c>
      <c r="D7" s="20" t="s">
        <v>49</v>
      </c>
      <c r="E7" s="19" t="s">
        <v>50</v>
      </c>
      <c r="F7" s="20">
        <v>35</v>
      </c>
      <c r="G7" s="19"/>
      <c r="H7" s="19">
        <f>F7*35</f>
        <v>1225</v>
      </c>
      <c r="I7" s="19">
        <f>H7*0.2</f>
        <v>245</v>
      </c>
      <c r="J7" s="19" t="s">
        <v>51</v>
      </c>
      <c r="K7" s="16" t="s">
        <v>23</v>
      </c>
      <c r="L7" s="21"/>
      <c r="M7" s="21"/>
    </row>
    <row r="8" s="1" customFormat="1" ht="32" customHeight="1" spans="1:13">
      <c r="A8" s="22"/>
      <c r="B8" s="23" t="s">
        <v>24</v>
      </c>
      <c r="C8" s="23"/>
      <c r="D8" s="23"/>
      <c r="E8" s="24"/>
      <c r="F8" s="25">
        <f>SUM(F7:F7)</f>
        <v>35</v>
      </c>
      <c r="G8" s="26"/>
      <c r="H8" s="25">
        <f>SUM(H7:H7)</f>
        <v>1225</v>
      </c>
      <c r="I8" s="25">
        <f>SUM(I7:I7)</f>
        <v>245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1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陈家村</vt:lpstr>
      <vt:lpstr>付家楼村</vt:lpstr>
      <vt:lpstr>古城村</vt:lpstr>
      <vt:lpstr>河头村</vt:lpstr>
      <vt:lpstr>焦家村</vt:lpstr>
      <vt:lpstr>诸天寺村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2026-08-05T09:25:00Z</dcterms:created>
  <dcterms:modified xsi:type="dcterms:W3CDTF">2026-08-24T06:05:14Z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EF79B7BB2F1B49A1A7EB6C3BFB4EABDB_12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