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6年玉米大豆承保公示\备份\漕河镇2026年玉米大豆投保公示清单\"/>
    </mc:Choice>
  </mc:AlternateContent>
  <bookViews>
    <workbookView windowWidth="25600" windowHeight="11870"/>
  </bookViews>
  <sheets>
    <sheet name="蔡桥村" sheetId="97" r:id="rId1"/>
    <sheet name="漕河村" sheetId="98" r:id="rId2"/>
    <sheet name="大厂村" sheetId="99" r:id="rId3"/>
    <sheet name="东曹庄村" sheetId="100" r:id="rId4"/>
    <sheet name="东小厂村" sheetId="101" r:id="rId5"/>
    <sheet name="管口村" sheetId="102" r:id="rId6"/>
    <sheet name="河南村" sheetId="103" r:id="rId7"/>
    <sheet name="后邴村" sheetId="104" r:id="rId8"/>
    <sheet name="后楼村" sheetId="105" r:id="rId9"/>
    <sheet name="后王村" sheetId="106" r:id="rId10"/>
    <sheet name="后谢村" sheetId="107" r:id="rId11"/>
    <sheet name="华厂村" sheetId="108" r:id="rId12"/>
    <sheet name="李村" sheetId="109" r:id="rId13"/>
    <sheet name="罗店村" sheetId="110" r:id="rId14"/>
    <sheet name="庙西村" sheetId="111" r:id="rId15"/>
    <sheet name="前邴村" sheetId="112" r:id="rId16"/>
    <sheet name="前曹庄村" sheetId="113" r:id="rId17"/>
    <sheet name="前王村" sheetId="114" r:id="rId18"/>
    <sheet name="前谢村" sheetId="115" r:id="rId19"/>
    <sheet name="尚庄村" sheetId="116" r:id="rId20"/>
    <sheet name="谈村" sheetId="117" r:id="rId21"/>
    <sheet name="谭岗村" sheetId="118" r:id="rId22"/>
    <sheet name="围子村" sheetId="119" r:id="rId23"/>
    <sheet name="吴村" sheetId="120" r:id="rId24"/>
    <sheet name="西曹庄村" sheetId="121" r:id="rId25"/>
    <sheet name="西小厂村" sheetId="122" r:id="rId26"/>
    <sheet name="歇马亭村" sheetId="123" r:id="rId27"/>
    <sheet name="薛朱刘村" sheetId="124" r:id="rId28"/>
    <sheet name="张村" sheetId="125" r:id="rId29"/>
    <sheet name="张庄村" sheetId="126" r:id="rId30"/>
    <sheet name="左村" sheetId="127" r:id="rId31"/>
  </sheets>
  <definedNames>
    <definedName name="_xlnm._FilterDatabase" localSheetId="0" hidden="1">蔡桥村!$A$6:$M$236</definedName>
    <definedName name="_xlnm._FilterDatabase" localSheetId="1" hidden="1">漕河村!$A$6:$M$124</definedName>
    <definedName name="_xlnm._FilterDatabase" localSheetId="2" hidden="1">大厂村!$A$6:$M$237</definedName>
    <definedName name="_xlnm._FilterDatabase" localSheetId="3" hidden="1">东曹庄村!$A$6:$M$87</definedName>
    <definedName name="_xlnm._FilterDatabase" localSheetId="4" hidden="1">东小厂村!$A$6:$M$57</definedName>
    <definedName name="_xlnm._FilterDatabase" localSheetId="5" hidden="1">管口村!$A$6:$M$140</definedName>
    <definedName name="_xlnm._FilterDatabase" localSheetId="6" hidden="1">河南村!$A$6:$M$159</definedName>
    <definedName name="_xlnm._FilterDatabase" localSheetId="7" hidden="1">后邴村!$A$6:$M$57</definedName>
    <definedName name="_xlnm._FilterDatabase" localSheetId="8" hidden="1">后楼村!$A$6:$M$103</definedName>
    <definedName name="_xlnm._FilterDatabase" localSheetId="9" hidden="1">后王村!$A$6:$M$166</definedName>
    <definedName name="_xlnm._FilterDatabase" localSheetId="10" hidden="1">后谢村!$A$6:$M$135</definedName>
    <definedName name="_xlnm._FilterDatabase" localSheetId="11" hidden="1">华厂村!$A$6:$M$186</definedName>
    <definedName name="_xlnm._FilterDatabase" localSheetId="12" hidden="1">李村!$A$6:$M$51</definedName>
    <definedName name="_xlnm._FilterDatabase" localSheetId="13" hidden="1">罗店村!$A$6:$M$149</definedName>
    <definedName name="_xlnm._FilterDatabase" localSheetId="14" hidden="1">庙西村!$A$6:$M$41</definedName>
    <definedName name="_xlnm._FilterDatabase" localSheetId="15" hidden="1">前邴村!$A$6:$M$206</definedName>
    <definedName name="_xlnm._FilterDatabase" localSheetId="16" hidden="1">前曹庄村!$A$6:$M$77</definedName>
    <definedName name="_xlnm._FilterDatabase" localSheetId="17" hidden="1">前王村!$A$6:$M$114</definedName>
    <definedName name="_xlnm._FilterDatabase" localSheetId="18" hidden="1">前谢村!$A$6:$M$90</definedName>
    <definedName name="_xlnm._FilterDatabase" localSheetId="19" hidden="1">尚庄村!$A$6:$M$33</definedName>
    <definedName name="_xlnm._FilterDatabase" localSheetId="20" hidden="1">谈村!$A$6:$M$173</definedName>
    <definedName name="_xlnm._FilterDatabase" localSheetId="21" hidden="1">谭岗村!$A$6:$M$54</definedName>
    <definedName name="_xlnm._FilterDatabase" localSheetId="22" hidden="1">围子村!$A$6:$M$32</definedName>
    <definedName name="_xlnm._FilterDatabase" localSheetId="23" hidden="1">吴村!$A$6:$M$85</definedName>
    <definedName name="_xlnm._FilterDatabase" localSheetId="24" hidden="1">西曹庄村!$A$6:$M$118</definedName>
    <definedName name="_xlnm._FilterDatabase" localSheetId="25" hidden="1">西小厂村!$A$6:$M$95</definedName>
    <definedName name="_xlnm._FilterDatabase" localSheetId="26" hidden="1">歇马亭村!$A$6:$M$41</definedName>
    <definedName name="_xlnm._FilterDatabase" localSheetId="27" hidden="1">薛朱刘村!$A$6:$M$178</definedName>
    <definedName name="_xlnm._FilterDatabase" localSheetId="28" hidden="1">张村!$A$6:$M$60</definedName>
    <definedName name="_xlnm._FilterDatabase" localSheetId="29" hidden="1">张庄村!$A$6:$M$88</definedName>
    <definedName name="_xlnm._FilterDatabase" localSheetId="30" hidden="1">左村!$A$6:$M$118</definedName>
    <definedName name="_xlnm.Print_Titles" localSheetId="0">蔡桥村!$1:$5</definedName>
    <definedName name="Print_Bottom_Titles" localSheetId="0">蔡桥村!$236:$236</definedName>
    <definedName name="_xlnm.Print_Titles" localSheetId="1">漕河村!$1:$5</definedName>
    <definedName name="Print_Bottom_Titles" localSheetId="1">漕河村!$124:$124</definedName>
    <definedName name="_xlnm.Print_Titles" localSheetId="2">大厂村!$1:$5</definedName>
    <definedName name="Print_Bottom_Titles" localSheetId="2">大厂村!$237:$237</definedName>
    <definedName name="_xlnm.Print_Titles" localSheetId="3">东曹庄村!$1:$5</definedName>
    <definedName name="Print_Bottom_Titles" localSheetId="3">东曹庄村!$87:$87</definedName>
    <definedName name="_xlnm.Print_Titles" localSheetId="4">东小厂村!$1:$5</definedName>
    <definedName name="Print_Bottom_Titles" localSheetId="4">东小厂村!$57:$57</definedName>
    <definedName name="_xlnm.Print_Titles" localSheetId="5">管口村!$1:$5</definedName>
    <definedName name="Print_Bottom_Titles" localSheetId="5">管口村!$140:$140</definedName>
    <definedName name="_xlnm.Print_Titles" localSheetId="6">河南村!$1:$5</definedName>
    <definedName name="Print_Bottom_Titles" localSheetId="6">河南村!$159:$159</definedName>
    <definedName name="_xlnm.Print_Titles" localSheetId="7">后邴村!$1:$5</definedName>
    <definedName name="Print_Bottom_Titles" localSheetId="7">后邴村!$57:$57</definedName>
    <definedName name="_xlnm.Print_Titles" localSheetId="8">后楼村!$1:$5</definedName>
    <definedName name="Print_Bottom_Titles" localSheetId="8">后楼村!$103:$103</definedName>
    <definedName name="_xlnm.Print_Titles" localSheetId="9">后王村!$1:$5</definedName>
    <definedName name="Print_Bottom_Titles" localSheetId="9">后王村!$166:$166</definedName>
    <definedName name="_xlnm.Print_Titles" localSheetId="10">后谢村!$1:$5</definedName>
    <definedName name="Print_Bottom_Titles" localSheetId="10">后谢村!$135:$135</definedName>
    <definedName name="_xlnm.Print_Titles" localSheetId="11">华厂村!$1:$5</definedName>
    <definedName name="Print_Bottom_Titles" localSheetId="11">华厂村!$186:$186</definedName>
    <definedName name="_xlnm.Print_Titles" localSheetId="12">李村!$1:$5</definedName>
    <definedName name="Print_Bottom_Titles" localSheetId="12">李村!$51:$51</definedName>
    <definedName name="_xlnm.Print_Titles" localSheetId="13">罗店村!$1:$5</definedName>
    <definedName name="Print_Bottom_Titles" localSheetId="13">罗店村!$149:$149</definedName>
    <definedName name="_xlnm.Print_Titles" localSheetId="14">庙西村!$1:$5</definedName>
    <definedName name="Print_Bottom_Titles" localSheetId="14">庙西村!$41:$41</definedName>
    <definedName name="_xlnm.Print_Titles" localSheetId="15">前邴村!$1:$5</definedName>
    <definedName name="Print_Bottom_Titles" localSheetId="15">前邴村!$206:$206</definedName>
    <definedName name="_xlnm.Print_Titles" localSheetId="16">前曹庄村!$1:$5</definedName>
    <definedName name="Print_Bottom_Titles" localSheetId="16">前曹庄村!$77:$77</definedName>
    <definedName name="_xlnm.Print_Titles" localSheetId="17">前王村!$1:$5</definedName>
    <definedName name="Print_Bottom_Titles" localSheetId="17">前王村!$114:$114</definedName>
    <definedName name="_xlnm.Print_Titles" localSheetId="18">前谢村!$1:$5</definedName>
    <definedName name="Print_Bottom_Titles" localSheetId="18">前谢村!$90:$90</definedName>
    <definedName name="_xlnm.Print_Titles" localSheetId="19">尚庄村!$1:$5</definedName>
    <definedName name="Print_Bottom_Titles" localSheetId="19">尚庄村!$33:$33</definedName>
    <definedName name="_xlnm.Print_Titles" localSheetId="20">谈村!$1:$5</definedName>
    <definedName name="Print_Bottom_Titles" localSheetId="20">谈村!$173:$173</definedName>
    <definedName name="_xlnm.Print_Titles" localSheetId="21">谭岗村!$1:$5</definedName>
    <definedName name="Print_Bottom_Titles" localSheetId="21">谭岗村!$54:$54</definedName>
    <definedName name="_xlnm.Print_Titles" localSheetId="22">围子村!$1:$5</definedName>
    <definedName name="Print_Bottom_Titles" localSheetId="22">围子村!$32:$32</definedName>
    <definedName name="_xlnm.Print_Titles" localSheetId="23">吴村!$1:$5</definedName>
    <definedName name="Print_Bottom_Titles" localSheetId="23">吴村!$85:$85</definedName>
    <definedName name="_xlnm.Print_Titles" localSheetId="24">西曹庄村!$1:$5</definedName>
    <definedName name="Print_Bottom_Titles" localSheetId="24">西曹庄村!$118:$118</definedName>
    <definedName name="_xlnm.Print_Titles" localSheetId="25">西小厂村!$1:$5</definedName>
    <definedName name="Print_Bottom_Titles" localSheetId="25">西小厂村!$95:$95</definedName>
    <definedName name="_xlnm.Print_Titles" localSheetId="26">歇马亭村!$1:$5</definedName>
    <definedName name="Print_Bottom_Titles" localSheetId="26">歇马亭村!$41:$41</definedName>
    <definedName name="_xlnm.Print_Titles" localSheetId="27">薛朱刘村!$1:$5</definedName>
    <definedName name="Print_Bottom_Titles" localSheetId="27">薛朱刘村!$178:$178</definedName>
    <definedName name="_xlnm.Print_Titles" localSheetId="28">张村!$1:$5</definedName>
    <definedName name="Print_Bottom_Titles" localSheetId="28">张村!$60:$60</definedName>
    <definedName name="_xlnm.Print_Titles" localSheetId="29">张庄村!$1:$5</definedName>
    <definedName name="Print_Bottom_Titles" localSheetId="29">张庄村!$88:$88</definedName>
    <definedName name="_xlnm.Print_Titles" localSheetId="30">左村!$1:$5</definedName>
    <definedName name="Print_Bottom_Titles" localSheetId="30">左村!$118:$118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<sst xmlns="http://schemas.openxmlformats.org/spreadsheetml/2006/main" count="20227" uniqueCount="4356">
  <si>
    <t xml:space="preserve">    山东    省专用</t>
  </si>
  <si>
    <t>中国平安财产保险股份有限公司</t>
  </si>
  <si>
    <t>种植业保险分户保险清单</t>
  </si>
  <si>
    <t xml:space="preserve">   尊敬的投保人：在填写本清单前，请您详细阅读背面投保须知内容，尤其是保险责任、责任免除、免赔规定及理赔方式等，并请听取业务人员说明。如对说明内容不清楚或有异议的，可在填写本投保清单之前进行询问，如未询问，视同已对保险条款内容完全理解并无异议。投保人因特殊情况不能签字而委托他人代签的，代签人应在签字栏内签署自己的名字，并注明“***（代）”的方式签署，并有义务及时向投保人如实告知代签确认事项。</t>
  </si>
  <si>
    <t>投保作物：玉米         投保险种：   平安产险山东省中央财政玉米完全成本种植保险            单位保额： 950元           费率： 4.42%          单位保费：42元/亩        （单位：亩、元）</t>
  </si>
  <si>
    <t>序号</t>
  </si>
  <si>
    <t>被保险人姓名</t>
  </si>
  <si>
    <t>组织机构代码证／身份证</t>
  </si>
  <si>
    <t>联系方式</t>
  </si>
  <si>
    <t>种植地点</t>
  </si>
  <si>
    <t>保险数量（亩）</t>
  </si>
  <si>
    <t>承保产量（指数／价格）</t>
  </si>
  <si>
    <t>总保险费（元）</t>
  </si>
  <si>
    <t>农户自缴保费（元）</t>
  </si>
  <si>
    <t>银行账号／一卡通号码</t>
  </si>
  <si>
    <t>开户行名称</t>
  </si>
  <si>
    <t>被保险人签字（代签人）</t>
  </si>
  <si>
    <t>代签人与被保险人关系</t>
  </si>
  <si>
    <t>赵*全</t>
  </si>
  <si>
    <t>37088219*******232</t>
  </si>
  <si>
    <t>150*******2</t>
  </si>
  <si>
    <t>蔡桥村</t>
  </si>
  <si>
    <t>62284813*********74</t>
  </si>
  <si>
    <t>农业银行</t>
  </si>
  <si>
    <t>赵*</t>
  </si>
  <si>
    <t>37088219*******21X</t>
  </si>
  <si>
    <t>138*******4</t>
  </si>
  <si>
    <t>62231908*********</t>
  </si>
  <si>
    <t>农商银行</t>
  </si>
  <si>
    <t>蔡*</t>
  </si>
  <si>
    <t>37088219*******215</t>
  </si>
  <si>
    <t>137*******4</t>
  </si>
  <si>
    <t>62232025*********</t>
  </si>
  <si>
    <t>蔡*同</t>
  </si>
  <si>
    <t>37082219*******219</t>
  </si>
  <si>
    <t>053*******51</t>
  </si>
  <si>
    <t>62179746*********24</t>
  </si>
  <si>
    <t>王*真</t>
  </si>
  <si>
    <t>37088219*******249</t>
  </si>
  <si>
    <t>134*******8</t>
  </si>
  <si>
    <t>蔡*清</t>
  </si>
  <si>
    <t>37082219*******216</t>
  </si>
  <si>
    <t>138*******6</t>
  </si>
  <si>
    <t>62284813*********71</t>
  </si>
  <si>
    <t>蔡*华</t>
  </si>
  <si>
    <t>37082219*******213</t>
  </si>
  <si>
    <t>156*******1</t>
  </si>
  <si>
    <t>蔡*心</t>
  </si>
  <si>
    <t>37088219*******235</t>
  </si>
  <si>
    <t>150*******6</t>
  </si>
  <si>
    <t>62179746*********67</t>
  </si>
  <si>
    <t>蔡*寅</t>
  </si>
  <si>
    <t>37082219*******230</t>
  </si>
  <si>
    <t>188*******9</t>
  </si>
  <si>
    <t>蔡*建</t>
  </si>
  <si>
    <t>37082219*******254</t>
  </si>
  <si>
    <t>159*******6</t>
  </si>
  <si>
    <t>蔡*美</t>
  </si>
  <si>
    <t>37082219*******232</t>
  </si>
  <si>
    <t>152*******1</t>
  </si>
  <si>
    <t>62232008*********</t>
  </si>
  <si>
    <t>蔡*年</t>
  </si>
  <si>
    <t>37082219*******214</t>
  </si>
  <si>
    <t>150*******5</t>
  </si>
  <si>
    <t>蔡*兵</t>
  </si>
  <si>
    <t>159*******2</t>
  </si>
  <si>
    <t>62170022*********73</t>
  </si>
  <si>
    <t>蔡*水</t>
  </si>
  <si>
    <t>37082219*******217</t>
  </si>
  <si>
    <t>150*******8</t>
  </si>
  <si>
    <t>62179746*********16</t>
  </si>
  <si>
    <t>蔡*营</t>
  </si>
  <si>
    <t>155*******4</t>
  </si>
  <si>
    <t>62179746*********69</t>
  </si>
  <si>
    <t>蔡*雨</t>
  </si>
  <si>
    <t>37082219*******235</t>
  </si>
  <si>
    <t>150*******4</t>
  </si>
  <si>
    <t>蔡*伟</t>
  </si>
  <si>
    <t>37082219*******21X</t>
  </si>
  <si>
    <t>159*******3</t>
  </si>
  <si>
    <t>王*环</t>
  </si>
  <si>
    <t>37088219*******24X</t>
  </si>
  <si>
    <t>138*******7</t>
  </si>
  <si>
    <t>62179746*********39</t>
  </si>
  <si>
    <t>蔡*军</t>
  </si>
  <si>
    <t>130*******7</t>
  </si>
  <si>
    <t>蔡*申</t>
  </si>
  <si>
    <t>37082219*******211</t>
  </si>
  <si>
    <t>134*******3</t>
  </si>
  <si>
    <t>62179746*********08</t>
  </si>
  <si>
    <t>夏*立</t>
  </si>
  <si>
    <t>37082219*******231</t>
  </si>
  <si>
    <t>139*******3</t>
  </si>
  <si>
    <t>62172116*********20</t>
  </si>
  <si>
    <t>夏*顺</t>
  </si>
  <si>
    <t>夏*全</t>
  </si>
  <si>
    <t>182*******7</t>
  </si>
  <si>
    <t>韩*全</t>
  </si>
  <si>
    <t>37082219*******212</t>
  </si>
  <si>
    <t>177*******2</t>
  </si>
  <si>
    <t>夏*利</t>
  </si>
  <si>
    <t>韩*平</t>
  </si>
  <si>
    <t>37082219*******233</t>
  </si>
  <si>
    <t>155*******6</t>
  </si>
  <si>
    <t>夏*云</t>
  </si>
  <si>
    <t>37082219*******225</t>
  </si>
  <si>
    <t>153*******9</t>
  </si>
  <si>
    <t>夏*申</t>
  </si>
  <si>
    <t>37082219*******210</t>
  </si>
  <si>
    <t>夏*秋</t>
  </si>
  <si>
    <t>37082219*******257</t>
  </si>
  <si>
    <t>053*******55</t>
  </si>
  <si>
    <t>62179746*********93</t>
  </si>
  <si>
    <t>夏*纪</t>
  </si>
  <si>
    <t>135*******3</t>
  </si>
  <si>
    <t>夏*臣</t>
  </si>
  <si>
    <t>韩*旺</t>
  </si>
  <si>
    <t>130*******5</t>
  </si>
  <si>
    <t>夏*银</t>
  </si>
  <si>
    <t>夏*凯</t>
  </si>
  <si>
    <t>37088219*******217</t>
  </si>
  <si>
    <t>62172116*********22</t>
  </si>
  <si>
    <t>夏*振</t>
  </si>
  <si>
    <t>37088219*******237</t>
  </si>
  <si>
    <t>053*******11</t>
  </si>
  <si>
    <t>62172116*********97</t>
  </si>
  <si>
    <t>祝*娥</t>
  </si>
  <si>
    <t>37082219*******220</t>
  </si>
  <si>
    <t>132*******7</t>
  </si>
  <si>
    <t>夏*玉</t>
  </si>
  <si>
    <t>37082219*******218</t>
  </si>
  <si>
    <t>136*******4</t>
  </si>
  <si>
    <t>夏*喜</t>
  </si>
  <si>
    <t>37082219*******237</t>
  </si>
  <si>
    <t>151*******6</t>
  </si>
  <si>
    <t>韩*顺</t>
  </si>
  <si>
    <t>37082219*******751</t>
  </si>
  <si>
    <t>156*******2</t>
  </si>
  <si>
    <t>颜*臣</t>
  </si>
  <si>
    <t>152*******9</t>
  </si>
  <si>
    <t>颜*行</t>
  </si>
  <si>
    <t>158*******1</t>
  </si>
  <si>
    <t>张*娥</t>
  </si>
  <si>
    <t>37082219*******265</t>
  </si>
  <si>
    <t>37088219*******212</t>
  </si>
  <si>
    <t>134*******2</t>
  </si>
  <si>
    <t>夏*同</t>
  </si>
  <si>
    <t>37082219*******25X</t>
  </si>
  <si>
    <t>62179746*********78</t>
  </si>
  <si>
    <t>贾*民</t>
  </si>
  <si>
    <t>156*******7</t>
  </si>
  <si>
    <t>62175660*********58</t>
  </si>
  <si>
    <t>祝*芹</t>
  </si>
  <si>
    <t>37082219*******222</t>
  </si>
  <si>
    <t>150*******0</t>
  </si>
  <si>
    <t>颜*友</t>
  </si>
  <si>
    <t>182*******2</t>
  </si>
  <si>
    <t>夏*伟</t>
  </si>
  <si>
    <t>199*******3</t>
  </si>
  <si>
    <t>夏*明</t>
  </si>
  <si>
    <t>158*******5</t>
  </si>
  <si>
    <t>夏*洋</t>
  </si>
  <si>
    <t>187*******3</t>
  </si>
  <si>
    <t>62179746*********85</t>
  </si>
  <si>
    <t>157*******6</t>
  </si>
  <si>
    <t>夏*安</t>
  </si>
  <si>
    <t>053*******41</t>
  </si>
  <si>
    <t>贾*雪</t>
  </si>
  <si>
    <t>37082219*******239</t>
  </si>
  <si>
    <t>182*******1</t>
  </si>
  <si>
    <t>夏*军</t>
  </si>
  <si>
    <t>158*******3</t>
  </si>
  <si>
    <t>62178560*********8</t>
  </si>
  <si>
    <t>夏*印</t>
  </si>
  <si>
    <t>150*******7</t>
  </si>
  <si>
    <t>韩*城</t>
  </si>
  <si>
    <t>37082219*******27X</t>
  </si>
  <si>
    <t>155*******5</t>
  </si>
  <si>
    <t>夏*海</t>
  </si>
  <si>
    <t>夏*生</t>
  </si>
  <si>
    <t>37088219*******254</t>
  </si>
  <si>
    <t>夏*涛</t>
  </si>
  <si>
    <t>37082219*******252</t>
  </si>
  <si>
    <t>136*******0</t>
  </si>
  <si>
    <t>祝*良</t>
  </si>
  <si>
    <t>150*******9</t>
  </si>
  <si>
    <t>刘*娥</t>
  </si>
  <si>
    <t>150*******1</t>
  </si>
  <si>
    <t>刘*荣</t>
  </si>
  <si>
    <t>37082219*******242</t>
  </si>
  <si>
    <t>183*******7</t>
  </si>
  <si>
    <t>祝*峰</t>
  </si>
  <si>
    <t>135*******4</t>
  </si>
  <si>
    <t>62172116*********91</t>
  </si>
  <si>
    <t>祝*立</t>
  </si>
  <si>
    <t>152*******7</t>
  </si>
  <si>
    <t>祝*平</t>
  </si>
  <si>
    <t>祝*房</t>
  </si>
  <si>
    <t>37082219*******23X</t>
  </si>
  <si>
    <t>188*******1</t>
  </si>
  <si>
    <t>祝*成</t>
  </si>
  <si>
    <t>152*******3</t>
  </si>
  <si>
    <t>祝*春</t>
  </si>
  <si>
    <t>程*香</t>
  </si>
  <si>
    <t>37082219*******22X</t>
  </si>
  <si>
    <t>祝*志</t>
  </si>
  <si>
    <t>37082219*******253</t>
  </si>
  <si>
    <t>053*******74</t>
  </si>
  <si>
    <t>祝*联</t>
  </si>
  <si>
    <t>37088219*******292</t>
  </si>
  <si>
    <t>祝*巨</t>
  </si>
  <si>
    <t>37082219*******215</t>
  </si>
  <si>
    <t>祝*安</t>
  </si>
  <si>
    <t>159*******0</t>
  </si>
  <si>
    <t>祝*秋</t>
  </si>
  <si>
    <t>37082219*******250</t>
  </si>
  <si>
    <t>158*******4</t>
  </si>
  <si>
    <t>171*******6</t>
  </si>
  <si>
    <t>祝*兴</t>
  </si>
  <si>
    <t>182*******3</t>
  </si>
  <si>
    <t>祝*军</t>
  </si>
  <si>
    <t>150*******3</t>
  </si>
  <si>
    <t>祝*全</t>
  </si>
  <si>
    <t>183*******4</t>
  </si>
  <si>
    <t>37082219*******238</t>
  </si>
  <si>
    <t>155*******7</t>
  </si>
  <si>
    <t>祝*申</t>
  </si>
  <si>
    <t>祝*</t>
  </si>
  <si>
    <t>祝*科</t>
  </si>
  <si>
    <t>祝*根</t>
  </si>
  <si>
    <t>153*******3</t>
  </si>
  <si>
    <t>祝*玉</t>
  </si>
  <si>
    <t>151*******5</t>
  </si>
  <si>
    <t>李*满</t>
  </si>
  <si>
    <t>37082219*******276</t>
  </si>
  <si>
    <t>158*******8</t>
  </si>
  <si>
    <t>赵*友</t>
  </si>
  <si>
    <t>183*******8</t>
  </si>
  <si>
    <t>赵*吨</t>
  </si>
  <si>
    <t>62179746*********34</t>
  </si>
  <si>
    <t>赵*兵</t>
  </si>
  <si>
    <t>37088219*******214</t>
  </si>
  <si>
    <t>159*******7</t>
  </si>
  <si>
    <t>赵*利</t>
  </si>
  <si>
    <t>赵*明</t>
  </si>
  <si>
    <t>187*******0</t>
  </si>
  <si>
    <t>赵*房</t>
  </si>
  <si>
    <t>151*******9</t>
  </si>
  <si>
    <t>62179746*********59</t>
  </si>
  <si>
    <t>赵*元</t>
  </si>
  <si>
    <t>157*******3</t>
  </si>
  <si>
    <t>赵*忠</t>
  </si>
  <si>
    <t>毕*兰</t>
  </si>
  <si>
    <t>37082219*******293</t>
  </si>
  <si>
    <t>138*******2</t>
  </si>
  <si>
    <t>毕*尊</t>
  </si>
  <si>
    <t>37088219*******239</t>
  </si>
  <si>
    <t>151*******3</t>
  </si>
  <si>
    <t>151*******7</t>
  </si>
  <si>
    <t>丁*利</t>
  </si>
  <si>
    <t>丁*生</t>
  </si>
  <si>
    <t>62282313*********74</t>
  </si>
  <si>
    <t>丁*良</t>
  </si>
  <si>
    <t>132*******3</t>
  </si>
  <si>
    <t>62175660*********12</t>
  </si>
  <si>
    <t>丁*留</t>
  </si>
  <si>
    <t>丁*伦</t>
  </si>
  <si>
    <t>37082219*******236</t>
  </si>
  <si>
    <t>137*******9</t>
  </si>
  <si>
    <t>马*苓</t>
  </si>
  <si>
    <t>37082219*******289</t>
  </si>
  <si>
    <t>134*******9</t>
  </si>
  <si>
    <t>夏*社</t>
  </si>
  <si>
    <t>37082219*******234</t>
  </si>
  <si>
    <t>135*******2</t>
  </si>
  <si>
    <t>夏*忠</t>
  </si>
  <si>
    <t>夏*国</t>
  </si>
  <si>
    <t>158*******9</t>
  </si>
  <si>
    <t>丁*亮</t>
  </si>
  <si>
    <t>139*******2</t>
  </si>
  <si>
    <t>62179746*********46</t>
  </si>
  <si>
    <t>丁*冲</t>
  </si>
  <si>
    <t>186*******3</t>
  </si>
  <si>
    <t>丁*双</t>
  </si>
  <si>
    <t>158*******6</t>
  </si>
  <si>
    <t>丁*旺</t>
  </si>
  <si>
    <t>137*******1</t>
  </si>
  <si>
    <t>苑*云</t>
  </si>
  <si>
    <t>37082219*******221</t>
  </si>
  <si>
    <t>137*******0</t>
  </si>
  <si>
    <t>夏*春</t>
  </si>
  <si>
    <t>62179746*********54</t>
  </si>
  <si>
    <t>37082219*******271</t>
  </si>
  <si>
    <t>62175660*********79</t>
  </si>
  <si>
    <t>贾*祥</t>
  </si>
  <si>
    <t>199*******0</t>
  </si>
  <si>
    <t>贾*安</t>
  </si>
  <si>
    <t>152*******2</t>
  </si>
  <si>
    <t>贾*良</t>
  </si>
  <si>
    <t>贾*奎</t>
  </si>
  <si>
    <t>131*******3</t>
  </si>
  <si>
    <t>贾*成</t>
  </si>
  <si>
    <t>夏*强</t>
  </si>
  <si>
    <t>贾*龙</t>
  </si>
  <si>
    <t>155*******8</t>
  </si>
  <si>
    <t>62179746*********21</t>
  </si>
  <si>
    <t>贾*格</t>
  </si>
  <si>
    <t>赵*云</t>
  </si>
  <si>
    <t>37082219*******228</t>
  </si>
  <si>
    <t>137*******6</t>
  </si>
  <si>
    <t>贾*田</t>
  </si>
  <si>
    <t>62179746*********18</t>
  </si>
  <si>
    <t>贾*红</t>
  </si>
  <si>
    <t>135*******6</t>
  </si>
  <si>
    <t>贾*春</t>
  </si>
  <si>
    <t>136*******5</t>
  </si>
  <si>
    <t>朱*华</t>
  </si>
  <si>
    <t>37082219*******226</t>
  </si>
  <si>
    <t>62179746*********64</t>
  </si>
  <si>
    <t>贾*堂</t>
  </si>
  <si>
    <t>139*******4</t>
  </si>
  <si>
    <t>贾*金</t>
  </si>
  <si>
    <t>贾*文</t>
  </si>
  <si>
    <t>贾*刚</t>
  </si>
  <si>
    <t>37088219*******230</t>
  </si>
  <si>
    <t>贾*强</t>
  </si>
  <si>
    <t>37088219*******219</t>
  </si>
  <si>
    <t>62179746*********77</t>
  </si>
  <si>
    <t>贾*兵</t>
  </si>
  <si>
    <t>贾*新</t>
  </si>
  <si>
    <t>138*******3</t>
  </si>
  <si>
    <t>贾*荣</t>
  </si>
  <si>
    <t>155*******0</t>
  </si>
  <si>
    <t>贾*雨</t>
  </si>
  <si>
    <t>夏*华</t>
  </si>
  <si>
    <t>159*******8</t>
  </si>
  <si>
    <t>贾*华</t>
  </si>
  <si>
    <t>152*******0</t>
  </si>
  <si>
    <t>贾*生</t>
  </si>
  <si>
    <t>贾*全</t>
  </si>
  <si>
    <t>贾*伟</t>
  </si>
  <si>
    <t>37088219*******231</t>
  </si>
  <si>
    <t>131*******6</t>
  </si>
  <si>
    <t>贾*亮</t>
  </si>
  <si>
    <t>邢*华</t>
  </si>
  <si>
    <t>邢*立</t>
  </si>
  <si>
    <t>丁*金</t>
  </si>
  <si>
    <t>158*******7</t>
  </si>
  <si>
    <t>许*</t>
  </si>
  <si>
    <t>37088219*******224</t>
  </si>
  <si>
    <t>62179746*********51</t>
  </si>
  <si>
    <t>丁*胜</t>
  </si>
  <si>
    <t>151*******8</t>
  </si>
  <si>
    <t>丁*青</t>
  </si>
  <si>
    <t>62179746*********87</t>
  </si>
  <si>
    <t>李*成</t>
  </si>
  <si>
    <t>152*******5</t>
  </si>
  <si>
    <t>李*生</t>
  </si>
  <si>
    <t>137*******8</t>
  </si>
  <si>
    <t>李*洪</t>
  </si>
  <si>
    <t>157*******1</t>
  </si>
  <si>
    <t>丁*安</t>
  </si>
  <si>
    <t>62179746*********17</t>
  </si>
  <si>
    <t>丁*洋</t>
  </si>
  <si>
    <t>152*******8</t>
  </si>
  <si>
    <t>丁*伟</t>
  </si>
  <si>
    <t>62179746*********03</t>
  </si>
  <si>
    <t>邢*军</t>
  </si>
  <si>
    <t>丁*</t>
  </si>
  <si>
    <t>37088219*******210</t>
  </si>
  <si>
    <t>188*******5</t>
  </si>
  <si>
    <t>丁*信</t>
  </si>
  <si>
    <t>62179746*********10</t>
  </si>
  <si>
    <t>丁*辉</t>
  </si>
  <si>
    <t>138*******9</t>
  </si>
  <si>
    <t>62179746*********04</t>
  </si>
  <si>
    <t>陈*君</t>
  </si>
  <si>
    <t>37088219*******218</t>
  </si>
  <si>
    <t>152*******6</t>
  </si>
  <si>
    <t>张*东</t>
  </si>
  <si>
    <t>37088219*******238</t>
  </si>
  <si>
    <t>陈*生</t>
  </si>
  <si>
    <t>潘*柳</t>
  </si>
  <si>
    <t>蔡*强</t>
  </si>
  <si>
    <t>62311666*********22</t>
  </si>
  <si>
    <t>徐*君</t>
  </si>
  <si>
    <t>155*******1</t>
  </si>
  <si>
    <t>62179746*********62</t>
  </si>
  <si>
    <t>37082219*******319</t>
  </si>
  <si>
    <t>187*******7</t>
  </si>
  <si>
    <t>徐*斌</t>
  </si>
  <si>
    <t>祝*洪</t>
  </si>
  <si>
    <t>王*兰</t>
  </si>
  <si>
    <t>37088219*******264</t>
  </si>
  <si>
    <t>尹*峰</t>
  </si>
  <si>
    <t>151*******4</t>
  </si>
  <si>
    <t>62175660*********30</t>
  </si>
  <si>
    <t>徐*磊</t>
  </si>
  <si>
    <t>156*******6</t>
  </si>
  <si>
    <t>62179746*********72</t>
  </si>
  <si>
    <t>陈*国</t>
  </si>
  <si>
    <t>137*******7</t>
  </si>
  <si>
    <t>蔡*刚</t>
  </si>
  <si>
    <t>37082219*******224</t>
  </si>
  <si>
    <t>053*******85</t>
  </si>
  <si>
    <t>187*******4</t>
  </si>
  <si>
    <t>徐*臣</t>
  </si>
  <si>
    <t>张*国</t>
  </si>
  <si>
    <t>陈*伟</t>
  </si>
  <si>
    <t>刘*妮</t>
  </si>
  <si>
    <t>187*******1</t>
  </si>
  <si>
    <t>蔡*合</t>
  </si>
  <si>
    <t>陈*洪</t>
  </si>
  <si>
    <t>陈*峰</t>
  </si>
  <si>
    <t>37088219*******213</t>
  </si>
  <si>
    <t>张*江</t>
  </si>
  <si>
    <t>166*******9</t>
  </si>
  <si>
    <t>135*******8</t>
  </si>
  <si>
    <t>蔡*东</t>
  </si>
  <si>
    <t>134*******5</t>
  </si>
  <si>
    <t>徐*芹</t>
  </si>
  <si>
    <t>徐*</t>
  </si>
  <si>
    <t>136*******7</t>
  </si>
  <si>
    <t>蔡*敏</t>
  </si>
  <si>
    <t>62179746*********52</t>
  </si>
  <si>
    <t>蔡*振</t>
  </si>
  <si>
    <t>37088219*******211</t>
  </si>
  <si>
    <t>136*******1</t>
  </si>
  <si>
    <t>053*******84</t>
  </si>
  <si>
    <t>陈*庆</t>
  </si>
  <si>
    <t>陈*顺</t>
  </si>
  <si>
    <t>152*******4</t>
  </si>
  <si>
    <t>苏*祥</t>
  </si>
  <si>
    <t>135*******7</t>
  </si>
  <si>
    <t>徐*林</t>
  </si>
  <si>
    <t>188*******8</t>
  </si>
  <si>
    <t>62179746*********70</t>
  </si>
  <si>
    <t>蔡*祥</t>
  </si>
  <si>
    <t>053*******42</t>
  </si>
  <si>
    <t>李*</t>
  </si>
  <si>
    <t>37092019*******764</t>
  </si>
  <si>
    <t>139*******6</t>
  </si>
  <si>
    <t>徐*立</t>
  </si>
  <si>
    <t>赵*鹏</t>
  </si>
  <si>
    <t>37088220*******214</t>
  </si>
  <si>
    <t>178*******6</t>
  </si>
  <si>
    <t>赵*林</t>
  </si>
  <si>
    <t>37088219*******246</t>
  </si>
  <si>
    <t>151*******0</t>
  </si>
  <si>
    <t>赵*亮</t>
  </si>
  <si>
    <t>90803043*********1068</t>
  </si>
  <si>
    <t>宋*华</t>
  </si>
  <si>
    <t>37082219*******245</t>
  </si>
  <si>
    <t>赵*安</t>
  </si>
  <si>
    <t>62179746*********01</t>
  </si>
  <si>
    <t>赵*春</t>
  </si>
  <si>
    <t>62175660*********08</t>
  </si>
  <si>
    <t>刘*义</t>
  </si>
  <si>
    <t>137*******5</t>
  </si>
  <si>
    <t>祝*明</t>
  </si>
  <si>
    <t>62179746*********95</t>
  </si>
  <si>
    <t>祝*冬</t>
  </si>
  <si>
    <t>131*******7</t>
  </si>
  <si>
    <t>王*顺</t>
  </si>
  <si>
    <t>祝*义</t>
  </si>
  <si>
    <t>130*******1</t>
  </si>
  <si>
    <t>祝*胜</t>
  </si>
  <si>
    <t>134*******4</t>
  </si>
  <si>
    <t>祝*文</t>
  </si>
  <si>
    <t>37082219*******251</t>
  </si>
  <si>
    <t>170*******6</t>
  </si>
  <si>
    <t>155*******9</t>
  </si>
  <si>
    <t>王*建</t>
  </si>
  <si>
    <t>祝*合</t>
  </si>
  <si>
    <t>165*******2</t>
  </si>
  <si>
    <t>叶*美</t>
  </si>
  <si>
    <t>苏*才</t>
  </si>
  <si>
    <t>139*******5</t>
  </si>
  <si>
    <t>刘*全</t>
  </si>
  <si>
    <t>197*******5</t>
  </si>
  <si>
    <t>苏*雪</t>
  </si>
  <si>
    <t>132*******4</t>
  </si>
  <si>
    <t>祝*国</t>
  </si>
  <si>
    <t>37088219*******233</t>
  </si>
  <si>
    <t>135*******0</t>
  </si>
  <si>
    <t>62175660*********65</t>
  </si>
  <si>
    <t>苏*庆</t>
  </si>
  <si>
    <t>37082219*******277</t>
  </si>
  <si>
    <t>苏*华</t>
  </si>
  <si>
    <t>62179746*********27</t>
  </si>
  <si>
    <t>苏*安</t>
  </si>
  <si>
    <t>苏*民</t>
  </si>
  <si>
    <t>183*******3</t>
  </si>
  <si>
    <t>丁*格</t>
  </si>
  <si>
    <t>136*******6</t>
  </si>
  <si>
    <t>张*伟</t>
  </si>
  <si>
    <t>186*******9</t>
  </si>
  <si>
    <t>62133613*********66</t>
  </si>
  <si>
    <t>合计</t>
  </si>
  <si>
    <t>左*洪</t>
  </si>
  <si>
    <t>漕河村</t>
  </si>
  <si>
    <t>62169008*********</t>
  </si>
  <si>
    <t>安*田</t>
  </si>
  <si>
    <t>139*******0</t>
  </si>
  <si>
    <t>毛*</t>
  </si>
  <si>
    <t>37088219*******265</t>
  </si>
  <si>
    <t>邮政储蓄银行</t>
  </si>
  <si>
    <t>王*勇</t>
  </si>
  <si>
    <t>张*发</t>
  </si>
  <si>
    <t>37088219*******257</t>
  </si>
  <si>
    <t>张*河</t>
  </si>
  <si>
    <t>178*******2</t>
  </si>
  <si>
    <t>90803043*********8970</t>
  </si>
  <si>
    <t>吴*春</t>
  </si>
  <si>
    <t>165*******7</t>
  </si>
  <si>
    <t>90803043*********6370</t>
  </si>
  <si>
    <t>张*义</t>
  </si>
  <si>
    <t>吴*法</t>
  </si>
  <si>
    <t>吴*珠</t>
  </si>
  <si>
    <t>157*******0</t>
  </si>
  <si>
    <t>90803043*********0320</t>
  </si>
  <si>
    <t>张*元</t>
  </si>
  <si>
    <t>165*******3</t>
  </si>
  <si>
    <t>张*信</t>
  </si>
  <si>
    <t>178*******7</t>
  </si>
  <si>
    <t>90803043*********1416</t>
  </si>
  <si>
    <t>张*心</t>
  </si>
  <si>
    <t>178*******8</t>
  </si>
  <si>
    <t>张*修</t>
  </si>
  <si>
    <t>180*******9</t>
  </si>
  <si>
    <t>90803043*********1326</t>
  </si>
  <si>
    <t>吴*忠</t>
  </si>
  <si>
    <t>90803043*********0334</t>
  </si>
  <si>
    <t>吴*友</t>
  </si>
  <si>
    <t>90803043*********8622</t>
  </si>
  <si>
    <t>张*海</t>
  </si>
  <si>
    <t>198*******2</t>
  </si>
  <si>
    <t>90803043*********0769</t>
  </si>
  <si>
    <t>王*龙</t>
  </si>
  <si>
    <t>053*******71</t>
  </si>
  <si>
    <t>90803043*********8642</t>
  </si>
  <si>
    <t>165*******8</t>
  </si>
  <si>
    <t>90803043*********7786</t>
  </si>
  <si>
    <t>王*柱</t>
  </si>
  <si>
    <t>184*******0</t>
  </si>
  <si>
    <t>90803043*********2013</t>
  </si>
  <si>
    <t>王*文</t>
  </si>
  <si>
    <t>37082219*******258</t>
  </si>
  <si>
    <t>147*******7</t>
  </si>
  <si>
    <t>90803043*********1266</t>
  </si>
  <si>
    <t>王*华</t>
  </si>
  <si>
    <t>053*******29</t>
  </si>
  <si>
    <t>王*福</t>
  </si>
  <si>
    <t>90803043*********1164</t>
  </si>
  <si>
    <t>刘*军</t>
  </si>
  <si>
    <t>徐*义</t>
  </si>
  <si>
    <t>159*******1</t>
  </si>
  <si>
    <t>90803043*********5858</t>
  </si>
  <si>
    <t>徐*柱</t>
  </si>
  <si>
    <t>90803043*********1135</t>
  </si>
  <si>
    <t>徐*秀</t>
  </si>
  <si>
    <t>165*******4</t>
  </si>
  <si>
    <t>徐*虎</t>
  </si>
  <si>
    <t>172*******3</t>
  </si>
  <si>
    <t>90803043*********2650</t>
  </si>
  <si>
    <t>158*******0</t>
  </si>
  <si>
    <t>90803043*********1166</t>
  </si>
  <si>
    <t>徐*前</t>
  </si>
  <si>
    <t>158*******2</t>
  </si>
  <si>
    <t>90803043*********1806</t>
  </si>
  <si>
    <t>徐*伦</t>
  </si>
  <si>
    <t>165*******0</t>
  </si>
  <si>
    <t>90803043*********5387</t>
  </si>
  <si>
    <t>徐*领</t>
  </si>
  <si>
    <t>151*******1</t>
  </si>
  <si>
    <t>徐*孝</t>
  </si>
  <si>
    <t>178*******5</t>
  </si>
  <si>
    <t>90803043*********8329</t>
  </si>
  <si>
    <t>徐*民</t>
  </si>
  <si>
    <t>199*******7</t>
  </si>
  <si>
    <t>90803043*********5121</t>
  </si>
  <si>
    <t>宋*雨</t>
  </si>
  <si>
    <t>159*******4</t>
  </si>
  <si>
    <t>宋*田</t>
  </si>
  <si>
    <t>宋*路</t>
  </si>
  <si>
    <t>159*******9</t>
  </si>
  <si>
    <t>王*元</t>
  </si>
  <si>
    <t>165*******6</t>
  </si>
  <si>
    <t>90803043*********8431</t>
  </si>
  <si>
    <t>葛*兴</t>
  </si>
  <si>
    <t>147*******8</t>
  </si>
  <si>
    <t>葛*河</t>
  </si>
  <si>
    <t>198*******3</t>
  </si>
  <si>
    <t>葛*利</t>
  </si>
  <si>
    <t>90803043*********5558</t>
  </si>
  <si>
    <t>葛*堂</t>
  </si>
  <si>
    <t>90803043*********4801</t>
  </si>
  <si>
    <t>王*喜</t>
  </si>
  <si>
    <t>182*******0</t>
  </si>
  <si>
    <t>朱*云</t>
  </si>
  <si>
    <t>宋*国</t>
  </si>
  <si>
    <t>177*******4</t>
  </si>
  <si>
    <t>葛*海</t>
  </si>
  <si>
    <t>90803043*********3363</t>
  </si>
  <si>
    <t>宋*川</t>
  </si>
  <si>
    <t>178*******9</t>
  </si>
  <si>
    <t>90803043*********7016</t>
  </si>
  <si>
    <t>葛*申</t>
  </si>
  <si>
    <t>165*******9</t>
  </si>
  <si>
    <t>90803043*********5174</t>
  </si>
  <si>
    <t>葛*强</t>
  </si>
  <si>
    <t>90803043*********4596</t>
  </si>
  <si>
    <t>宋*祥</t>
  </si>
  <si>
    <t>198*******1</t>
  </si>
  <si>
    <t>90803043*********4632</t>
  </si>
  <si>
    <t>王*义</t>
  </si>
  <si>
    <t>90803043*********1168</t>
  </si>
  <si>
    <t>葛*柱</t>
  </si>
  <si>
    <t>90803043*********2519</t>
  </si>
  <si>
    <t>王*成</t>
  </si>
  <si>
    <t>198*******7</t>
  </si>
  <si>
    <t>90803043*********2181</t>
  </si>
  <si>
    <t>宋*昌</t>
  </si>
  <si>
    <t>90803043*********8564</t>
  </si>
  <si>
    <t>蒋*美</t>
  </si>
  <si>
    <t>37082219*******227</t>
  </si>
  <si>
    <t>183*******9</t>
  </si>
  <si>
    <t>王*玉</t>
  </si>
  <si>
    <t>147*******6</t>
  </si>
  <si>
    <t>90803043*********0286</t>
  </si>
  <si>
    <t>孟*江</t>
  </si>
  <si>
    <t>153*******1</t>
  </si>
  <si>
    <t>90803043*********5201</t>
  </si>
  <si>
    <t>王*庆</t>
  </si>
  <si>
    <t>王*忠</t>
  </si>
  <si>
    <t>90803043*********0588</t>
  </si>
  <si>
    <t>张*钱</t>
  </si>
  <si>
    <t>053*******53</t>
  </si>
  <si>
    <t>62179746*********12</t>
  </si>
  <si>
    <t>梁*民</t>
  </si>
  <si>
    <t>053*******10</t>
  </si>
  <si>
    <t>王*弓</t>
  </si>
  <si>
    <t>053*******59</t>
  </si>
  <si>
    <t>王*虎</t>
  </si>
  <si>
    <t>165*******5</t>
  </si>
  <si>
    <t>90803043*********2191</t>
  </si>
  <si>
    <t>孟*海</t>
  </si>
  <si>
    <t>053*******44</t>
  </si>
  <si>
    <t>梁*贞</t>
  </si>
  <si>
    <t>37082219*******274</t>
  </si>
  <si>
    <t>198*******9</t>
  </si>
  <si>
    <t>90803043*********4330</t>
  </si>
  <si>
    <t>吴*立</t>
  </si>
  <si>
    <t>183*******2</t>
  </si>
  <si>
    <t>90803043*********5112</t>
  </si>
  <si>
    <t>梁*干</t>
  </si>
  <si>
    <t>178*******4</t>
  </si>
  <si>
    <t>90803043*********4414</t>
  </si>
  <si>
    <t>王*进</t>
  </si>
  <si>
    <t>053*******04</t>
  </si>
  <si>
    <t>张*明</t>
  </si>
  <si>
    <t>90803043*********6573</t>
  </si>
  <si>
    <t>王*全</t>
  </si>
  <si>
    <t>葛*明</t>
  </si>
  <si>
    <t>王*海</t>
  </si>
  <si>
    <t>053*******63</t>
  </si>
  <si>
    <t>王*铜</t>
  </si>
  <si>
    <t>053*******03</t>
  </si>
  <si>
    <t>90803043*********3281</t>
  </si>
  <si>
    <t>梁*增</t>
  </si>
  <si>
    <t>053*******26</t>
  </si>
  <si>
    <t>梁*雨</t>
  </si>
  <si>
    <t>178*******1</t>
  </si>
  <si>
    <t>90803043*********4143</t>
  </si>
  <si>
    <t>王*贞</t>
  </si>
  <si>
    <t>053*******86</t>
  </si>
  <si>
    <t>梁*旺</t>
  </si>
  <si>
    <t>罗*福</t>
  </si>
  <si>
    <t>张*峰</t>
  </si>
  <si>
    <t>90803043*********4969</t>
  </si>
  <si>
    <t>王*霞</t>
  </si>
  <si>
    <t>37082219*******229</t>
  </si>
  <si>
    <t>葛*锋</t>
  </si>
  <si>
    <t>90803043*********8022</t>
  </si>
  <si>
    <t>孟*福</t>
  </si>
  <si>
    <t>157*******7</t>
  </si>
  <si>
    <t>90803043*********4680</t>
  </si>
  <si>
    <t>梁*法</t>
  </si>
  <si>
    <t>147*******3</t>
  </si>
  <si>
    <t>王*东</t>
  </si>
  <si>
    <t>90803043*********3863</t>
  </si>
  <si>
    <t>梁*凤</t>
  </si>
  <si>
    <t>173*******2</t>
  </si>
  <si>
    <t>90803043*********6742</t>
  </si>
  <si>
    <t>吴*洪</t>
  </si>
  <si>
    <t>183*******1</t>
  </si>
  <si>
    <t>90803043*********7428</t>
  </si>
  <si>
    <t>王*银</t>
  </si>
  <si>
    <t>王*林</t>
  </si>
  <si>
    <t>90803043*********6403</t>
  </si>
  <si>
    <t>198*******8</t>
  </si>
  <si>
    <t>90803043*********6278</t>
  </si>
  <si>
    <t>王*房</t>
  </si>
  <si>
    <t>张*生</t>
  </si>
  <si>
    <t>90803043*********1480</t>
  </si>
  <si>
    <t>王*德</t>
  </si>
  <si>
    <t>37088219*******252</t>
  </si>
  <si>
    <t>053*******57</t>
  </si>
  <si>
    <t>宋*才</t>
  </si>
  <si>
    <t>罗*新</t>
  </si>
  <si>
    <t>王*兵</t>
  </si>
  <si>
    <t>053*******37</t>
  </si>
  <si>
    <t>刘*房</t>
  </si>
  <si>
    <t>053*******12</t>
  </si>
  <si>
    <t>宋*涛</t>
  </si>
  <si>
    <t>37088219*******216</t>
  </si>
  <si>
    <t>053*******50</t>
  </si>
  <si>
    <t>62179746*********05</t>
  </si>
  <si>
    <t>张*</t>
  </si>
  <si>
    <t>梁*国</t>
  </si>
  <si>
    <t>053*******72</t>
  </si>
  <si>
    <t>梁*立</t>
  </si>
  <si>
    <t>053*******00</t>
  </si>
  <si>
    <t>053*******32</t>
  </si>
  <si>
    <t>梁*鹏</t>
  </si>
  <si>
    <t>053*******39</t>
  </si>
  <si>
    <t>徐*中</t>
  </si>
  <si>
    <t>053*******73</t>
  </si>
  <si>
    <t>徐*江</t>
  </si>
  <si>
    <t>37082219*******255</t>
  </si>
  <si>
    <t>053*******70</t>
  </si>
  <si>
    <t>张*贞</t>
  </si>
  <si>
    <t>053*******45</t>
  </si>
  <si>
    <t>62179746*********68</t>
  </si>
  <si>
    <t>37082219*******279</t>
  </si>
  <si>
    <t>吴*柱</t>
  </si>
  <si>
    <t>053*******65</t>
  </si>
  <si>
    <t>吴*国</t>
  </si>
  <si>
    <t>张*闻</t>
  </si>
  <si>
    <t>053*******46</t>
  </si>
  <si>
    <t>郭*清</t>
  </si>
  <si>
    <t>37088219*******741</t>
  </si>
  <si>
    <t>053*******88</t>
  </si>
  <si>
    <t>王*</t>
  </si>
  <si>
    <t>053*******76</t>
  </si>
  <si>
    <t>徐*春</t>
  </si>
  <si>
    <t>37088219*******295</t>
  </si>
  <si>
    <t>宋*林</t>
  </si>
  <si>
    <t>053*******22</t>
  </si>
  <si>
    <t>宋*刚</t>
  </si>
  <si>
    <t>053*******31</t>
  </si>
  <si>
    <t>梁*水</t>
  </si>
  <si>
    <t>053*******56</t>
  </si>
  <si>
    <t>刘*</t>
  </si>
  <si>
    <t>37082219*******256</t>
  </si>
  <si>
    <t>155*******2</t>
  </si>
  <si>
    <t>大厂村</t>
  </si>
  <si>
    <t>刘*华</t>
  </si>
  <si>
    <t>138*******5</t>
  </si>
  <si>
    <t>62284313*********75</t>
  </si>
  <si>
    <t>杨*岗</t>
  </si>
  <si>
    <t>朱*红</t>
  </si>
  <si>
    <t>183*******5</t>
  </si>
  <si>
    <t>37082219*******737</t>
  </si>
  <si>
    <t>杨*水</t>
  </si>
  <si>
    <t>131*******1</t>
  </si>
  <si>
    <t>朱*梅</t>
  </si>
  <si>
    <t>90803043*********0077</t>
  </si>
  <si>
    <t>毛*英</t>
  </si>
  <si>
    <t>053*******38</t>
  </si>
  <si>
    <t>90803043*********6186</t>
  </si>
  <si>
    <t>90803043*********0146</t>
  </si>
  <si>
    <t>王*国</t>
  </si>
  <si>
    <t>138*******1</t>
  </si>
  <si>
    <t>90803043*********8115</t>
  </si>
  <si>
    <t>杨*章</t>
  </si>
  <si>
    <t>90803043*********0745</t>
  </si>
  <si>
    <t>杨*标</t>
  </si>
  <si>
    <t>90803043*********7706</t>
  </si>
  <si>
    <t>白*英</t>
  </si>
  <si>
    <t>杨*福</t>
  </si>
  <si>
    <t>053*******08</t>
  </si>
  <si>
    <t>90803043*********1456</t>
  </si>
  <si>
    <t>耿*金</t>
  </si>
  <si>
    <t>131*******9</t>
  </si>
  <si>
    <t>王*美</t>
  </si>
  <si>
    <t>37088219*******725</t>
  </si>
  <si>
    <t>刘*海</t>
  </si>
  <si>
    <t>183*******0</t>
  </si>
  <si>
    <t>耿*新</t>
  </si>
  <si>
    <t>90803043*********7235</t>
  </si>
  <si>
    <t>90803043*********2034</t>
  </si>
  <si>
    <t>井*忠</t>
  </si>
  <si>
    <t>130*******8</t>
  </si>
  <si>
    <t>90803043*********1223</t>
  </si>
  <si>
    <t>井*样</t>
  </si>
  <si>
    <t>132*******8</t>
  </si>
  <si>
    <t>90803043*********4261</t>
  </si>
  <si>
    <t>刘*生</t>
  </si>
  <si>
    <t>136*******9</t>
  </si>
  <si>
    <t>37088219*******727</t>
  </si>
  <si>
    <t>176*******9</t>
  </si>
  <si>
    <t>90803043*********4128</t>
  </si>
  <si>
    <t>刘*坤</t>
  </si>
  <si>
    <t>郁*章</t>
  </si>
  <si>
    <t>90803043*********0645</t>
  </si>
  <si>
    <t>井*学</t>
  </si>
  <si>
    <t>135*******5</t>
  </si>
  <si>
    <t>刘*来</t>
  </si>
  <si>
    <t>郁*亮</t>
  </si>
  <si>
    <t>郁*臣</t>
  </si>
  <si>
    <t>郁*法</t>
  </si>
  <si>
    <t>182*******9</t>
  </si>
  <si>
    <t>90803043*********8450</t>
  </si>
  <si>
    <t>于*贤</t>
  </si>
  <si>
    <t>184*******9</t>
  </si>
  <si>
    <t>于*才</t>
  </si>
  <si>
    <t>90803043*********6306</t>
  </si>
  <si>
    <t>于*福</t>
  </si>
  <si>
    <t>184*******8</t>
  </si>
  <si>
    <t>于*龙</t>
  </si>
  <si>
    <t>181*******3</t>
  </si>
  <si>
    <t>郁*果</t>
  </si>
  <si>
    <t>90803043*********9596</t>
  </si>
  <si>
    <t>刘*强</t>
  </si>
  <si>
    <t>195*******9</t>
  </si>
  <si>
    <t>郁*和</t>
  </si>
  <si>
    <t>井*明</t>
  </si>
  <si>
    <t>90803043*********1356</t>
  </si>
  <si>
    <t>刘*平</t>
  </si>
  <si>
    <t>刘*朋</t>
  </si>
  <si>
    <t>130*******4</t>
  </si>
  <si>
    <t>90803043*********5242</t>
  </si>
  <si>
    <t>井*恕</t>
  </si>
  <si>
    <t>90803043*********9161</t>
  </si>
  <si>
    <t>李*香</t>
  </si>
  <si>
    <t>薛*</t>
  </si>
  <si>
    <t>62218846*********22</t>
  </si>
  <si>
    <t>薛*忠</t>
  </si>
  <si>
    <t>90803043*********8583</t>
  </si>
  <si>
    <t>郁*平</t>
  </si>
  <si>
    <t>90803043*********1633</t>
  </si>
  <si>
    <t>徐*真</t>
  </si>
  <si>
    <t>37082219*******223</t>
  </si>
  <si>
    <t>90803043*********1969</t>
  </si>
  <si>
    <t>郭*峰</t>
  </si>
  <si>
    <t>170*******8</t>
  </si>
  <si>
    <t>井*娟</t>
  </si>
  <si>
    <t>37088219*******223</t>
  </si>
  <si>
    <t>刘*福</t>
  </si>
  <si>
    <t>156*******0</t>
  </si>
  <si>
    <t>90803043*********7385</t>
  </si>
  <si>
    <t>刘*国</t>
  </si>
  <si>
    <t>90803043*********2103</t>
  </si>
  <si>
    <t>于*祥</t>
  </si>
  <si>
    <t>187*******8</t>
  </si>
  <si>
    <t>刘*祥</t>
  </si>
  <si>
    <t>37082219*******813</t>
  </si>
  <si>
    <t>巩*菊</t>
  </si>
  <si>
    <t>37082219*******249</t>
  </si>
  <si>
    <t>刘*河</t>
  </si>
  <si>
    <t>90803043*********8905</t>
  </si>
  <si>
    <t>刘*刚</t>
  </si>
  <si>
    <t>156*******5</t>
  </si>
  <si>
    <t>90803043*********4431</t>
  </si>
  <si>
    <t>刘*秋</t>
  </si>
  <si>
    <t>90803043*********7506</t>
  </si>
  <si>
    <t>朱*信</t>
  </si>
  <si>
    <t>053*******23</t>
  </si>
  <si>
    <t>90803043*********8785</t>
  </si>
  <si>
    <t>朱*仁</t>
  </si>
  <si>
    <t>朱*军</t>
  </si>
  <si>
    <t>90803043*********2369</t>
  </si>
  <si>
    <t>朱*礼</t>
  </si>
  <si>
    <t>90803043*********8181</t>
  </si>
  <si>
    <t>刘*灿</t>
  </si>
  <si>
    <t>朱*朋</t>
  </si>
  <si>
    <t>90803043*********6759</t>
  </si>
  <si>
    <t>37082219*******244</t>
  </si>
  <si>
    <t>90803043*********7534</t>
  </si>
  <si>
    <t>90803043*********3382</t>
  </si>
  <si>
    <t>朱*祥</t>
  </si>
  <si>
    <t>90803043*********5879</t>
  </si>
  <si>
    <t>郭*华</t>
  </si>
  <si>
    <t>张*菊</t>
  </si>
  <si>
    <t>90803043*********6885</t>
  </si>
  <si>
    <t>刘*元</t>
  </si>
  <si>
    <t>90803043*********7470</t>
  </si>
  <si>
    <t>许*民</t>
  </si>
  <si>
    <t>90803043*********1591</t>
  </si>
  <si>
    <t>许*祥</t>
  </si>
  <si>
    <t>刘*连</t>
  </si>
  <si>
    <t>37082219*******266</t>
  </si>
  <si>
    <t>90803043*********0614</t>
  </si>
  <si>
    <t>朱*扬</t>
  </si>
  <si>
    <t>朱*修</t>
  </si>
  <si>
    <t>90803043*********1627</t>
  </si>
  <si>
    <t>宋*安</t>
  </si>
  <si>
    <t>顾*设</t>
  </si>
  <si>
    <t>183*******6</t>
  </si>
  <si>
    <t>90803043*********0143</t>
  </si>
  <si>
    <t>许*平</t>
  </si>
  <si>
    <t>吕*兴</t>
  </si>
  <si>
    <t>90803043*********1458</t>
  </si>
  <si>
    <t>吕*辉</t>
  </si>
  <si>
    <t>顾*君</t>
  </si>
  <si>
    <t>90803043*********1929</t>
  </si>
  <si>
    <t>朱*有</t>
  </si>
  <si>
    <t>90803043*********1023</t>
  </si>
  <si>
    <t>刘*香</t>
  </si>
  <si>
    <t>90803043*********0312</t>
  </si>
  <si>
    <t>顾*全</t>
  </si>
  <si>
    <t>90803043*********0578</t>
  </si>
  <si>
    <t>顾*江</t>
  </si>
  <si>
    <t>90803043*********4500</t>
  </si>
  <si>
    <t>顾*富</t>
  </si>
  <si>
    <t>90803043*********0276</t>
  </si>
  <si>
    <t>顾*根</t>
  </si>
  <si>
    <t>朱*胜</t>
  </si>
  <si>
    <t>90803043*********0747</t>
  </si>
  <si>
    <t>朱*刚</t>
  </si>
  <si>
    <t>90803043*********1325</t>
  </si>
  <si>
    <t>王*爱</t>
  </si>
  <si>
    <t>杨*廷</t>
  </si>
  <si>
    <t>156*******4</t>
  </si>
  <si>
    <t>张*红</t>
  </si>
  <si>
    <t>张*金</t>
  </si>
  <si>
    <t>37082219*******272</t>
  </si>
  <si>
    <t>053*******66</t>
  </si>
  <si>
    <t>张*路</t>
  </si>
  <si>
    <t>苏*</t>
  </si>
  <si>
    <t>37088219*******886</t>
  </si>
  <si>
    <t>田*华</t>
  </si>
  <si>
    <t>90803043*********4062</t>
  </si>
  <si>
    <t>杨*雨</t>
  </si>
  <si>
    <t>杨*国</t>
  </si>
  <si>
    <t>130*******2</t>
  </si>
  <si>
    <t>90803043*********4702</t>
  </si>
  <si>
    <t>石*顺</t>
  </si>
  <si>
    <t>90803043*********5981</t>
  </si>
  <si>
    <t>张*苓</t>
  </si>
  <si>
    <t>杨*民</t>
  </si>
  <si>
    <t>185*******9</t>
  </si>
  <si>
    <t>90803043*********5075</t>
  </si>
  <si>
    <t>张*银</t>
  </si>
  <si>
    <t>053*******20</t>
  </si>
  <si>
    <t>053*******24</t>
  </si>
  <si>
    <t>90803043*********3484</t>
  </si>
  <si>
    <t>张*有</t>
  </si>
  <si>
    <t>石*忠</t>
  </si>
  <si>
    <t>053*******62</t>
  </si>
  <si>
    <t>张*芝</t>
  </si>
  <si>
    <t>37082219*******261</t>
  </si>
  <si>
    <t>石*卫</t>
  </si>
  <si>
    <t>90803043*********6426</t>
  </si>
  <si>
    <t>张*成</t>
  </si>
  <si>
    <t>90803043*********7595</t>
  </si>
  <si>
    <t>宁*荣</t>
  </si>
  <si>
    <t>90803043*********7203</t>
  </si>
  <si>
    <t>张*怀</t>
  </si>
  <si>
    <t>134*******7</t>
  </si>
  <si>
    <t>90803043*********2773</t>
  </si>
  <si>
    <t>杨*成</t>
  </si>
  <si>
    <t>杨*林</t>
  </si>
  <si>
    <t>90803043*********9121</t>
  </si>
  <si>
    <t>赵*英</t>
  </si>
  <si>
    <t>90803043*********1878</t>
  </si>
  <si>
    <t>王*英</t>
  </si>
  <si>
    <t>90803043*********5546</t>
  </si>
  <si>
    <t>田*喜</t>
  </si>
  <si>
    <t>90803043*********3955</t>
  </si>
  <si>
    <t>田*文</t>
  </si>
  <si>
    <t>170*******5</t>
  </si>
  <si>
    <t>90803043*********4666</t>
  </si>
  <si>
    <t>田*会</t>
  </si>
  <si>
    <t>136*******2</t>
  </si>
  <si>
    <t>90803043*********3822</t>
  </si>
  <si>
    <t>张*兴</t>
  </si>
  <si>
    <t>90803043*********7455</t>
  </si>
  <si>
    <t>张*法</t>
  </si>
  <si>
    <t>053*******78</t>
  </si>
  <si>
    <t>90803043*********4231</t>
  </si>
  <si>
    <t>杨*周</t>
  </si>
  <si>
    <t>186*******4</t>
  </si>
  <si>
    <t>90803043*********6390</t>
  </si>
  <si>
    <t>吴*云</t>
  </si>
  <si>
    <t>37092119*******769</t>
  </si>
  <si>
    <t>137*******3</t>
  </si>
  <si>
    <t>石*恩</t>
  </si>
  <si>
    <t>053*******05</t>
  </si>
  <si>
    <t>90803043*********3786</t>
  </si>
  <si>
    <t>孙*凤</t>
  </si>
  <si>
    <t>157*******9</t>
  </si>
  <si>
    <t>郭*德</t>
  </si>
  <si>
    <t>孙*立</t>
  </si>
  <si>
    <t>申*银</t>
  </si>
  <si>
    <t>37082219*******335</t>
  </si>
  <si>
    <t>孙*田</t>
  </si>
  <si>
    <t>90803043*********7439</t>
  </si>
  <si>
    <t>孙*良</t>
  </si>
  <si>
    <t>90803043*********7306</t>
  </si>
  <si>
    <t>梁*义</t>
  </si>
  <si>
    <t>李*英</t>
  </si>
  <si>
    <t>37082319*******862</t>
  </si>
  <si>
    <t>90803043*********8923</t>
  </si>
  <si>
    <t>李*丽</t>
  </si>
  <si>
    <t>37082219*******726</t>
  </si>
  <si>
    <t>孙*</t>
  </si>
  <si>
    <t>90803043*********7137</t>
  </si>
  <si>
    <t>孙*涛</t>
  </si>
  <si>
    <t>申*刚</t>
  </si>
  <si>
    <t>李*美</t>
  </si>
  <si>
    <t>90803043*********5386</t>
  </si>
  <si>
    <t>郭*合</t>
  </si>
  <si>
    <t>郭*平</t>
  </si>
  <si>
    <t>155*******3</t>
  </si>
  <si>
    <t>90803043*********0572</t>
  </si>
  <si>
    <t>申*立</t>
  </si>
  <si>
    <t>90803043*********9945</t>
  </si>
  <si>
    <t>吴*香</t>
  </si>
  <si>
    <t>37082219*******240</t>
  </si>
  <si>
    <t>申*连</t>
  </si>
  <si>
    <t>90803043*********6604</t>
  </si>
  <si>
    <t>申*顺</t>
  </si>
  <si>
    <t>90803043*********0052</t>
  </si>
  <si>
    <t>申*炳</t>
  </si>
  <si>
    <t>90803043*********1101</t>
  </si>
  <si>
    <t>90803043*********7315</t>
  </si>
  <si>
    <t>孟*美</t>
  </si>
  <si>
    <t>053*******82</t>
  </si>
  <si>
    <t>申*祥</t>
  </si>
  <si>
    <t>182*******8</t>
  </si>
  <si>
    <t>申*路</t>
  </si>
  <si>
    <t>90803043*********6302</t>
  </si>
  <si>
    <t>申*楼</t>
  </si>
  <si>
    <t>053*******54</t>
  </si>
  <si>
    <t>90803043*********2078</t>
  </si>
  <si>
    <t>李*娥</t>
  </si>
  <si>
    <t>莫*英</t>
  </si>
  <si>
    <t>37088219*******227</t>
  </si>
  <si>
    <t>133*******5</t>
  </si>
  <si>
    <t>90803043*********7750</t>
  </si>
  <si>
    <t>谭*兵</t>
  </si>
  <si>
    <t>131*******8</t>
  </si>
  <si>
    <t>90803043*********3091</t>
  </si>
  <si>
    <t>申*柱</t>
  </si>
  <si>
    <t>182*******5</t>
  </si>
  <si>
    <t>申*田</t>
  </si>
  <si>
    <t>131*******0</t>
  </si>
  <si>
    <t>申*官</t>
  </si>
  <si>
    <t>90803043*********0487</t>
  </si>
  <si>
    <t>杜*河</t>
  </si>
  <si>
    <t>90803043*********8518</t>
  </si>
  <si>
    <t>杜*武</t>
  </si>
  <si>
    <t>90803043*********5020</t>
  </si>
  <si>
    <t>徐*河</t>
  </si>
  <si>
    <t>187*******6</t>
  </si>
  <si>
    <t>杜*才</t>
  </si>
  <si>
    <t>90803043*********6468</t>
  </si>
  <si>
    <t>毛*秀</t>
  </si>
  <si>
    <t>37082219*******268</t>
  </si>
  <si>
    <t>李*厅</t>
  </si>
  <si>
    <t>徐*水</t>
  </si>
  <si>
    <t>90803043*********5757</t>
  </si>
  <si>
    <t>杜*涛</t>
  </si>
  <si>
    <t>90803043*********5359</t>
  </si>
  <si>
    <t>杜*坤</t>
  </si>
  <si>
    <t>90803043*********0871</t>
  </si>
  <si>
    <t>杜*华</t>
  </si>
  <si>
    <t>杜*国</t>
  </si>
  <si>
    <t>杜*新</t>
  </si>
  <si>
    <t>杜*亮</t>
  </si>
  <si>
    <t>37082219*******294</t>
  </si>
  <si>
    <t>134*******0</t>
  </si>
  <si>
    <t>王*凤</t>
  </si>
  <si>
    <t>37098319*******822</t>
  </si>
  <si>
    <t>154*******6</t>
  </si>
  <si>
    <t>杜*水</t>
  </si>
  <si>
    <t>170*******9</t>
  </si>
  <si>
    <t>90803043*********5890</t>
  </si>
  <si>
    <t>李*喜</t>
  </si>
  <si>
    <t>申*荣</t>
  </si>
  <si>
    <t>90803043*********6166</t>
  </si>
  <si>
    <t>李*林</t>
  </si>
  <si>
    <t>90803043*********5624</t>
  </si>
  <si>
    <t>徐*会</t>
  </si>
  <si>
    <t>90803043*********7046</t>
  </si>
  <si>
    <t>李*春</t>
  </si>
  <si>
    <t>邱*平</t>
  </si>
  <si>
    <t>90803043*********8216</t>
  </si>
  <si>
    <t>杜*军</t>
  </si>
  <si>
    <t>90803043*********5322</t>
  </si>
  <si>
    <t>杜*全</t>
  </si>
  <si>
    <t>杜*芝</t>
  </si>
  <si>
    <t>37088219*******225</t>
  </si>
  <si>
    <t>90803043*********1605</t>
  </si>
  <si>
    <t>李*江</t>
  </si>
  <si>
    <t>90803043*********0725</t>
  </si>
  <si>
    <t>李*章</t>
  </si>
  <si>
    <t>175*******7</t>
  </si>
  <si>
    <t>90803043*********8530</t>
  </si>
  <si>
    <t>李*元</t>
  </si>
  <si>
    <t>90803043*********8690</t>
  </si>
  <si>
    <t>杨*生</t>
  </si>
  <si>
    <t>90803043*********8832</t>
  </si>
  <si>
    <t>李*华</t>
  </si>
  <si>
    <t>180*******7</t>
  </si>
  <si>
    <t>90803043*********2147</t>
  </si>
  <si>
    <t>李*国</t>
  </si>
  <si>
    <t>90803043*********0991</t>
  </si>
  <si>
    <t>李*全</t>
  </si>
  <si>
    <t>曹*兰</t>
  </si>
  <si>
    <t>37082219*******243</t>
  </si>
  <si>
    <t>159*******5</t>
  </si>
  <si>
    <t>90803043*********5806</t>
  </si>
  <si>
    <t>李*明</t>
  </si>
  <si>
    <t>90803043*********0423</t>
  </si>
  <si>
    <t>李*亮</t>
  </si>
  <si>
    <t>90803043*********0556</t>
  </si>
  <si>
    <t>李*辉</t>
  </si>
  <si>
    <t>90803043*********0387</t>
  </si>
  <si>
    <t>李*法</t>
  </si>
  <si>
    <t>189*******5</t>
  </si>
  <si>
    <t>90803043*********1569</t>
  </si>
  <si>
    <t>90803043*********9060</t>
  </si>
  <si>
    <t>李*顺</t>
  </si>
  <si>
    <t>90803043*********8228</t>
  </si>
  <si>
    <t>杨*深</t>
  </si>
  <si>
    <t>李*光</t>
  </si>
  <si>
    <t>90803043*********8663</t>
  </si>
  <si>
    <t>李*建</t>
  </si>
  <si>
    <t>90803043*********0858</t>
  </si>
  <si>
    <t>朱*平</t>
  </si>
  <si>
    <t>杨*明</t>
  </si>
  <si>
    <t>李*荣</t>
  </si>
  <si>
    <t>90803043*********9410</t>
  </si>
  <si>
    <t>朱*兰</t>
  </si>
  <si>
    <t>90803043*********8820</t>
  </si>
  <si>
    <t>张*房</t>
  </si>
  <si>
    <t>张*宇</t>
  </si>
  <si>
    <t>张*水</t>
  </si>
  <si>
    <t>90803043*********5222</t>
  </si>
  <si>
    <t>田*梅</t>
  </si>
  <si>
    <t>90803043*********6235</t>
  </si>
  <si>
    <t>张*利</t>
  </si>
  <si>
    <t>张*君</t>
  </si>
  <si>
    <t>90803043*********3027</t>
  </si>
  <si>
    <t>张*录</t>
  </si>
  <si>
    <t>张*田</t>
  </si>
  <si>
    <t>22028119*******014</t>
  </si>
  <si>
    <t>张*瑞</t>
  </si>
  <si>
    <t>138*******8</t>
  </si>
  <si>
    <t>90803043*********6066</t>
  </si>
  <si>
    <t>182*******4</t>
  </si>
  <si>
    <t>张*才</t>
  </si>
  <si>
    <t>90803043*********3800</t>
  </si>
  <si>
    <t>管*民</t>
  </si>
  <si>
    <t>90803043*********6102</t>
  </si>
  <si>
    <t>90803043*********6368</t>
  </si>
  <si>
    <t>刘*喜</t>
  </si>
  <si>
    <t>135*******9</t>
  </si>
  <si>
    <t>90803043*********5959</t>
  </si>
  <si>
    <t>张*仲</t>
  </si>
  <si>
    <t>90803043*********5657</t>
  </si>
  <si>
    <t>133*******1</t>
  </si>
  <si>
    <t>90803043*********3342</t>
  </si>
  <si>
    <t>徐*法</t>
  </si>
  <si>
    <t>90803043*********4511</t>
  </si>
  <si>
    <t>徐*刚</t>
  </si>
  <si>
    <t>90803043*********2582</t>
  </si>
  <si>
    <t>孔*禄</t>
  </si>
  <si>
    <t>东曹庄村</t>
  </si>
  <si>
    <t>90803043*********0946</t>
  </si>
  <si>
    <t>郭*红</t>
  </si>
  <si>
    <t>90803043*********4583</t>
  </si>
  <si>
    <t>176*******6</t>
  </si>
  <si>
    <t>90803043*********0966</t>
  </si>
  <si>
    <t>颜*江</t>
  </si>
  <si>
    <t>90803043*********2557</t>
  </si>
  <si>
    <t>颜*伦</t>
  </si>
  <si>
    <t>90803043*********1657</t>
  </si>
  <si>
    <t>高*芹</t>
  </si>
  <si>
    <t>37088219*******862</t>
  </si>
  <si>
    <t>053*******75</t>
  </si>
  <si>
    <t>62284813*********70</t>
  </si>
  <si>
    <t>颜*套</t>
  </si>
  <si>
    <t>90803043*********0193</t>
  </si>
  <si>
    <t>颜*星</t>
  </si>
  <si>
    <t>90803043*********2388</t>
  </si>
  <si>
    <t>冯*良</t>
  </si>
  <si>
    <t>颜*法</t>
  </si>
  <si>
    <t>90803043*********5028</t>
  </si>
  <si>
    <t>颜*超</t>
  </si>
  <si>
    <t>90803043*********3908</t>
  </si>
  <si>
    <t>颜*策</t>
  </si>
  <si>
    <t>187*******2</t>
  </si>
  <si>
    <t>90803043*********1073</t>
  </si>
  <si>
    <t>颜*仲</t>
  </si>
  <si>
    <t>37082219*******259</t>
  </si>
  <si>
    <t>186*******0</t>
  </si>
  <si>
    <t>张*春</t>
  </si>
  <si>
    <t>90803043*********1846</t>
  </si>
  <si>
    <t>孔*学</t>
  </si>
  <si>
    <t>冯*义</t>
  </si>
  <si>
    <t>90803043*********4921</t>
  </si>
  <si>
    <t>颜*庚</t>
  </si>
  <si>
    <t>053*******35</t>
  </si>
  <si>
    <t>90803043*********0777</t>
  </si>
  <si>
    <t>贺*梅</t>
  </si>
  <si>
    <t>053*******93</t>
  </si>
  <si>
    <t>陈*盛</t>
  </si>
  <si>
    <t>90803043*********1677</t>
  </si>
  <si>
    <t>冯*新</t>
  </si>
  <si>
    <t>90803043*********1375</t>
  </si>
  <si>
    <t>宋*水</t>
  </si>
  <si>
    <t>37082219*******414</t>
  </si>
  <si>
    <t>90803043*********2102</t>
  </si>
  <si>
    <t>高*平</t>
  </si>
  <si>
    <t>90803043*********6174</t>
  </si>
  <si>
    <t>颜*民</t>
  </si>
  <si>
    <t>90803043*********8369</t>
  </si>
  <si>
    <t>王*水</t>
  </si>
  <si>
    <t>053*******47</t>
  </si>
  <si>
    <t>90803043*********6778</t>
  </si>
  <si>
    <t>孔*全</t>
  </si>
  <si>
    <t>90803043*********2235</t>
  </si>
  <si>
    <t>李*根</t>
  </si>
  <si>
    <t>053*******98</t>
  </si>
  <si>
    <t>王*河</t>
  </si>
  <si>
    <t>90803043*********6512</t>
  </si>
  <si>
    <t>颜*殿</t>
  </si>
  <si>
    <t>90803043*********8103</t>
  </si>
  <si>
    <t>孔*元</t>
  </si>
  <si>
    <t>90803043*********7827</t>
  </si>
  <si>
    <t>高*国</t>
  </si>
  <si>
    <t>130*******0</t>
  </si>
  <si>
    <t>曹*夫</t>
  </si>
  <si>
    <t>90803043*********8067</t>
  </si>
  <si>
    <t>孔*伟</t>
  </si>
  <si>
    <t>90803043*********2066</t>
  </si>
  <si>
    <t>孔*法</t>
  </si>
  <si>
    <t>90803043*********8405</t>
  </si>
  <si>
    <t>高*</t>
  </si>
  <si>
    <t>郑*申</t>
  </si>
  <si>
    <t>90803043*********8671</t>
  </si>
  <si>
    <t>刘*莲</t>
  </si>
  <si>
    <t>高*军</t>
  </si>
  <si>
    <t>90803000*********3213</t>
  </si>
  <si>
    <t>孔*民</t>
  </si>
  <si>
    <t>90803043*********7658</t>
  </si>
  <si>
    <t>孔*来</t>
  </si>
  <si>
    <t>90803043*********6645</t>
  </si>
  <si>
    <t>董*福</t>
  </si>
  <si>
    <t>90803043*********2892</t>
  </si>
  <si>
    <t>90803043*********2670</t>
  </si>
  <si>
    <t>董*华</t>
  </si>
  <si>
    <t>90803043*********2288</t>
  </si>
  <si>
    <t>董*水</t>
  </si>
  <si>
    <t>90803043*********3808</t>
  </si>
  <si>
    <t>董*印</t>
  </si>
  <si>
    <t>90803043*********1444</t>
  </si>
  <si>
    <t>盛*英</t>
  </si>
  <si>
    <t>053*******43</t>
  </si>
  <si>
    <t>90803043*********0902</t>
  </si>
  <si>
    <t>董*房</t>
  </si>
  <si>
    <t>90803043*********2972</t>
  </si>
  <si>
    <t>张*虎</t>
  </si>
  <si>
    <t>184*******4</t>
  </si>
  <si>
    <t>90803043*********0093</t>
  </si>
  <si>
    <t>董*雨</t>
  </si>
  <si>
    <t>90803043*********3168</t>
  </si>
  <si>
    <t>董*寨</t>
  </si>
  <si>
    <t>90803043*********4764</t>
  </si>
  <si>
    <t>孙*梅</t>
  </si>
  <si>
    <t>90803043*********0431</t>
  </si>
  <si>
    <t>185*******3</t>
  </si>
  <si>
    <t>90803043*********9986</t>
  </si>
  <si>
    <t>张*臣</t>
  </si>
  <si>
    <t>90803043*********2706</t>
  </si>
  <si>
    <t>董*亮</t>
  </si>
  <si>
    <t>90803043*********2155</t>
  </si>
  <si>
    <t>董*建</t>
  </si>
  <si>
    <t>90803043*********2590</t>
  </si>
  <si>
    <t>颜*青</t>
  </si>
  <si>
    <t>173*******7</t>
  </si>
  <si>
    <t>董*同</t>
  </si>
  <si>
    <t>90803043*********1915</t>
  </si>
  <si>
    <t>董*江</t>
  </si>
  <si>
    <t>孟*国</t>
  </si>
  <si>
    <t>90803043*********6243</t>
  </si>
  <si>
    <t>孟*康</t>
  </si>
  <si>
    <t>62179746*********07</t>
  </si>
  <si>
    <t>李*凌</t>
  </si>
  <si>
    <t>136*******3</t>
  </si>
  <si>
    <t>90803043*********5967</t>
  </si>
  <si>
    <t>胡*苓</t>
  </si>
  <si>
    <t>90803043*********4048</t>
  </si>
  <si>
    <t>许*龙</t>
  </si>
  <si>
    <t>90803043*********8003</t>
  </si>
  <si>
    <t>孔*环</t>
  </si>
  <si>
    <t>90803043*********5602</t>
  </si>
  <si>
    <t>张*祯</t>
  </si>
  <si>
    <t>187*******5</t>
  </si>
  <si>
    <t>90803043*********66110</t>
  </si>
  <si>
    <t>张*祥</t>
  </si>
  <si>
    <t>90803043*********3417</t>
  </si>
  <si>
    <t>张*平</t>
  </si>
  <si>
    <t>90803043*********5665</t>
  </si>
  <si>
    <t>颜*亮</t>
  </si>
  <si>
    <t>132*******0</t>
  </si>
  <si>
    <t>90803043*********6678</t>
  </si>
  <si>
    <t>90803043*********8571</t>
  </si>
  <si>
    <t>张*忠</t>
  </si>
  <si>
    <t>90803043*********5532</t>
  </si>
  <si>
    <t>90803043*********1507</t>
  </si>
  <si>
    <t>颜*贞</t>
  </si>
  <si>
    <t>90803043*********7727</t>
  </si>
  <si>
    <t>孟*涛</t>
  </si>
  <si>
    <t>90803043*********8603</t>
  </si>
  <si>
    <t>颜*旭</t>
  </si>
  <si>
    <t>133*******0</t>
  </si>
  <si>
    <t>90803043*********6074</t>
  </si>
  <si>
    <t>许*峰</t>
  </si>
  <si>
    <t>90803043*********8740</t>
  </si>
  <si>
    <t>许*军</t>
  </si>
  <si>
    <t>90803043*********8438</t>
  </si>
  <si>
    <t>颜*银</t>
  </si>
  <si>
    <t>90803043*********6412</t>
  </si>
  <si>
    <t>许*祯</t>
  </si>
  <si>
    <t>90803043*********5834</t>
  </si>
  <si>
    <t>90803043*********7151</t>
  </si>
  <si>
    <t>孔*爱</t>
  </si>
  <si>
    <t>053*******68</t>
  </si>
  <si>
    <t>孙*强</t>
  </si>
  <si>
    <t>东小厂村</t>
  </si>
  <si>
    <t>吴*</t>
  </si>
  <si>
    <t>180*******6</t>
  </si>
  <si>
    <t>颜*坤</t>
  </si>
  <si>
    <t>186*******2</t>
  </si>
  <si>
    <t>90803043*********9881</t>
  </si>
  <si>
    <t>颜*玉</t>
  </si>
  <si>
    <t>90803043*********9165</t>
  </si>
  <si>
    <t>053*******33</t>
  </si>
  <si>
    <t>90803043*********7441</t>
  </si>
  <si>
    <t>谭*臣</t>
  </si>
  <si>
    <t>90803043*********8554</t>
  </si>
  <si>
    <t>张*林</t>
  </si>
  <si>
    <t>90803043*********8756</t>
  </si>
  <si>
    <t>顾*贞</t>
  </si>
  <si>
    <t>90803043*********4233</t>
  </si>
  <si>
    <t>许*华</t>
  </si>
  <si>
    <t>90803043*********9331</t>
  </si>
  <si>
    <t>车*华</t>
  </si>
  <si>
    <t>37092119*******420</t>
  </si>
  <si>
    <t>张*斌</t>
  </si>
  <si>
    <t>张*文</t>
  </si>
  <si>
    <t>37088219*******258</t>
  </si>
  <si>
    <t>166*******2</t>
  </si>
  <si>
    <t>张*坤</t>
  </si>
  <si>
    <t>90803043*********0580</t>
  </si>
  <si>
    <t>*******</t>
  </si>
  <si>
    <t>*********</t>
  </si>
  <si>
    <t>张*亮</t>
  </si>
  <si>
    <t>90803043*********7139</t>
  </si>
  <si>
    <t>顾*平</t>
  </si>
  <si>
    <t>37082219*******718</t>
  </si>
  <si>
    <t>135*******1</t>
  </si>
  <si>
    <t>166*******5</t>
  </si>
  <si>
    <t>90803043*********2171</t>
  </si>
  <si>
    <t>张*增</t>
  </si>
  <si>
    <t>90803043*********2509</t>
  </si>
  <si>
    <t>张*芳</t>
  </si>
  <si>
    <t>134*******6</t>
  </si>
  <si>
    <t>90803043*********3824</t>
  </si>
  <si>
    <t>90803043*********8285</t>
  </si>
  <si>
    <t>陈*娥</t>
  </si>
  <si>
    <t>37082219*******24X</t>
  </si>
  <si>
    <t>张*宾</t>
  </si>
  <si>
    <t>90803043*********9802</t>
  </si>
  <si>
    <t>053*******01</t>
  </si>
  <si>
    <t>张*安</t>
  </si>
  <si>
    <t>张*喜</t>
  </si>
  <si>
    <t>90803043*********9301</t>
  </si>
  <si>
    <t>张*玖</t>
  </si>
  <si>
    <t>90803043*********8623</t>
  </si>
  <si>
    <t>李*兰</t>
  </si>
  <si>
    <t>90803043*********8454</t>
  </si>
  <si>
    <t>张*柱</t>
  </si>
  <si>
    <t>90803043*********6428</t>
  </si>
  <si>
    <t>顾*伟</t>
  </si>
  <si>
    <t>139*******8</t>
  </si>
  <si>
    <t>张*营</t>
  </si>
  <si>
    <t>90803043*********1895</t>
  </si>
  <si>
    <t>90803043*********9500</t>
  </si>
  <si>
    <t>90803043*********5379</t>
  </si>
  <si>
    <t>王*生</t>
  </si>
  <si>
    <t>37082219*******290</t>
  </si>
  <si>
    <t>90803043*********6090</t>
  </si>
  <si>
    <t>王*伟</t>
  </si>
  <si>
    <t>90803043*********9334</t>
  </si>
  <si>
    <t>顾*华</t>
  </si>
  <si>
    <t>176*******7</t>
  </si>
  <si>
    <t>90803040*********5410</t>
  </si>
  <si>
    <t>90803043*********1327</t>
  </si>
  <si>
    <t>顾*宾</t>
  </si>
  <si>
    <t>176*******8</t>
  </si>
  <si>
    <t>顾*</t>
  </si>
  <si>
    <t>许*常</t>
  </si>
  <si>
    <t>90803043*********6126</t>
  </si>
  <si>
    <t>孙*洪</t>
  </si>
  <si>
    <t>90803043*********3957</t>
  </si>
  <si>
    <t>张*岩</t>
  </si>
  <si>
    <t>管*柱</t>
  </si>
  <si>
    <t>管口村</t>
  </si>
  <si>
    <t>济*兖州区春华农业专业合作社</t>
  </si>
  <si>
    <t>93370882*******N1R</t>
  </si>
  <si>
    <t>24000319*********10745</t>
  </si>
  <si>
    <t>管*峰</t>
  </si>
  <si>
    <t>62109846*********48</t>
  </si>
  <si>
    <t>邮储银行</t>
  </si>
  <si>
    <t>管*泉</t>
  </si>
  <si>
    <t>谢*兰</t>
  </si>
  <si>
    <t>管*建</t>
  </si>
  <si>
    <t>管*玉</t>
  </si>
  <si>
    <t>90803043*********4250</t>
  </si>
  <si>
    <t>管*芳</t>
  </si>
  <si>
    <t>90803043*********2694</t>
  </si>
  <si>
    <t>管*春</t>
  </si>
  <si>
    <t>管*同</t>
  </si>
  <si>
    <t>132*******2</t>
  </si>
  <si>
    <t>管*银</t>
  </si>
  <si>
    <t>139*******9</t>
  </si>
  <si>
    <t>90803043*********5565</t>
  </si>
  <si>
    <t>管*来</t>
  </si>
  <si>
    <t>90803043*********5263</t>
  </si>
  <si>
    <t>管*社</t>
  </si>
  <si>
    <t>90803043*********4721</t>
  </si>
  <si>
    <t>管*华</t>
  </si>
  <si>
    <t>90803043*********5094</t>
  </si>
  <si>
    <t>157*******5</t>
  </si>
  <si>
    <t>90803043*********4117</t>
  </si>
  <si>
    <t>管*果</t>
  </si>
  <si>
    <t>188*******0</t>
  </si>
  <si>
    <t>90803043*********9364</t>
  </si>
  <si>
    <t>管*敏</t>
  </si>
  <si>
    <t>053*******60</t>
  </si>
  <si>
    <t>90803043*********4854</t>
  </si>
  <si>
    <t>管*均</t>
  </si>
  <si>
    <t>131*******5</t>
  </si>
  <si>
    <t>管*庆</t>
  </si>
  <si>
    <t>90803043*********6578</t>
  </si>
  <si>
    <t>管*留</t>
  </si>
  <si>
    <t>90803043*********9731</t>
  </si>
  <si>
    <t>管*成</t>
  </si>
  <si>
    <t>王*臣</t>
  </si>
  <si>
    <t>90803043*********9864</t>
  </si>
  <si>
    <t>90803043*********2182</t>
  </si>
  <si>
    <t>管*珍</t>
  </si>
  <si>
    <t>管*东</t>
  </si>
  <si>
    <t>管*新</t>
  </si>
  <si>
    <t>管*福</t>
  </si>
  <si>
    <t>90803043*********6052</t>
  </si>
  <si>
    <t>申*生</t>
  </si>
  <si>
    <t>184*******7</t>
  </si>
  <si>
    <t>90803043*********9795</t>
  </si>
  <si>
    <t>90803043*********9662</t>
  </si>
  <si>
    <t>180*******4</t>
  </si>
  <si>
    <t>郭*娥</t>
  </si>
  <si>
    <t>90803043*********4292</t>
  </si>
  <si>
    <t>谭*营</t>
  </si>
  <si>
    <t>谭*喜</t>
  </si>
  <si>
    <t>90803043*********7201</t>
  </si>
  <si>
    <t>谭*宽</t>
  </si>
  <si>
    <t>053*******61</t>
  </si>
  <si>
    <t>90803043*********9127</t>
  </si>
  <si>
    <t>谭*庭</t>
  </si>
  <si>
    <t>90803043*********8786</t>
  </si>
  <si>
    <t>谭*东</t>
  </si>
  <si>
    <t>周*丹</t>
  </si>
  <si>
    <t>37048119*******265</t>
  </si>
  <si>
    <t>申*环</t>
  </si>
  <si>
    <t>139*******1</t>
  </si>
  <si>
    <t>90803043*********0309</t>
  </si>
  <si>
    <t>王*妮</t>
  </si>
  <si>
    <t>37082219*******828</t>
  </si>
  <si>
    <t>189*******3</t>
  </si>
  <si>
    <t>90803043*********4461</t>
  </si>
  <si>
    <t>王*彬</t>
  </si>
  <si>
    <t>37088219*******234</t>
  </si>
  <si>
    <t>90803043*********8214</t>
  </si>
  <si>
    <t>孔*珍</t>
  </si>
  <si>
    <t>90803043*********8416</t>
  </si>
  <si>
    <t>管*冬</t>
  </si>
  <si>
    <t>90803043*********3750</t>
  </si>
  <si>
    <t>管*强</t>
  </si>
  <si>
    <t>90803043*********7101</t>
  </si>
  <si>
    <t>吕*旺</t>
  </si>
  <si>
    <t>管*</t>
  </si>
  <si>
    <t>管*明</t>
  </si>
  <si>
    <t>90803043*********5172</t>
  </si>
  <si>
    <t>管*富</t>
  </si>
  <si>
    <t>90803043*********8951</t>
  </si>
  <si>
    <t>管*刚</t>
  </si>
  <si>
    <t>137*******2</t>
  </si>
  <si>
    <t>管*连</t>
  </si>
  <si>
    <t>管*群</t>
  </si>
  <si>
    <t>053*******95</t>
  </si>
  <si>
    <t>申*珍</t>
  </si>
  <si>
    <t>153*******8</t>
  </si>
  <si>
    <t>管*海</t>
  </si>
  <si>
    <t>90803043*********4594</t>
  </si>
  <si>
    <t>谭*民</t>
  </si>
  <si>
    <t>138*******0</t>
  </si>
  <si>
    <t>申*臣</t>
  </si>
  <si>
    <t>053*******89</t>
  </si>
  <si>
    <t>90803043*********9360</t>
  </si>
  <si>
    <t>申*成</t>
  </si>
  <si>
    <t>管*龙</t>
  </si>
  <si>
    <t>90803043*********4026</t>
  </si>
  <si>
    <t>管*胜</t>
  </si>
  <si>
    <t>90803043*********7838</t>
  </si>
  <si>
    <t>管*兴</t>
  </si>
  <si>
    <t>90803043*********5208</t>
  </si>
  <si>
    <t>管*水</t>
  </si>
  <si>
    <t>管*素</t>
  </si>
  <si>
    <t>90803043*********7367</t>
  </si>
  <si>
    <t>管*喜</t>
  </si>
  <si>
    <t>申*存</t>
  </si>
  <si>
    <t>申*华</t>
  </si>
  <si>
    <t>申*良</t>
  </si>
  <si>
    <t>131*******4</t>
  </si>
  <si>
    <t>90803043*********5341</t>
  </si>
  <si>
    <t>申*秋</t>
  </si>
  <si>
    <t>申*全</t>
  </si>
  <si>
    <t>申*昌</t>
  </si>
  <si>
    <t>90803043*********8649</t>
  </si>
  <si>
    <t>申*方</t>
  </si>
  <si>
    <t>管*凯</t>
  </si>
  <si>
    <t>90803043*********8380</t>
  </si>
  <si>
    <t>管*良</t>
  </si>
  <si>
    <t>90803043*********8984</t>
  </si>
  <si>
    <t>管*房</t>
  </si>
  <si>
    <t>90803043*********9964</t>
  </si>
  <si>
    <t>管*营</t>
  </si>
  <si>
    <t>132*******6</t>
  </si>
  <si>
    <t>90803043*********3003</t>
  </si>
  <si>
    <t>李*广</t>
  </si>
  <si>
    <t>90803043*********0569</t>
  </si>
  <si>
    <t>管*双</t>
  </si>
  <si>
    <t>管*光</t>
  </si>
  <si>
    <t>37088219*******291</t>
  </si>
  <si>
    <t>053*******13</t>
  </si>
  <si>
    <t>90803043*********9935</t>
  </si>
  <si>
    <t>郭*霞</t>
  </si>
  <si>
    <t>90803043*********2370</t>
  </si>
  <si>
    <t>管*祥</t>
  </si>
  <si>
    <t>90803043*********0175</t>
  </si>
  <si>
    <t>马*莲</t>
  </si>
  <si>
    <t>37082219*******283</t>
  </si>
  <si>
    <t>053*******28</t>
  </si>
  <si>
    <t>90803043*********8351</t>
  </si>
  <si>
    <t>90803043*********2841</t>
  </si>
  <si>
    <t>潘*兰</t>
  </si>
  <si>
    <t>90803043*********1792</t>
  </si>
  <si>
    <t>188*******3</t>
  </si>
  <si>
    <t>李*久</t>
  </si>
  <si>
    <t>90803043*********1288</t>
  </si>
  <si>
    <t>90803043*********5143</t>
  </si>
  <si>
    <t>冯*</t>
  </si>
  <si>
    <t>37082219*******04X</t>
  </si>
  <si>
    <t>157*******8</t>
  </si>
  <si>
    <t>90803043*********7965</t>
  </si>
  <si>
    <t>132*******1</t>
  </si>
  <si>
    <t>90803043*********0277</t>
  </si>
  <si>
    <t>许*香</t>
  </si>
  <si>
    <t>90803043*********5916</t>
  </si>
  <si>
    <t>136*******8</t>
  </si>
  <si>
    <t>90803043*********3987</t>
  </si>
  <si>
    <t>管*青</t>
  </si>
  <si>
    <t>90803043*********5578</t>
  </si>
  <si>
    <t>刘*云</t>
  </si>
  <si>
    <t>90803043*********4734</t>
  </si>
  <si>
    <t>管*杨</t>
  </si>
  <si>
    <t>90803043*********3172</t>
  </si>
  <si>
    <t>管*秋</t>
  </si>
  <si>
    <t>管*河</t>
  </si>
  <si>
    <t>90803043*********1224</t>
  </si>
  <si>
    <t>管*美</t>
  </si>
  <si>
    <t>131*******2</t>
  </si>
  <si>
    <t>张*爱</t>
  </si>
  <si>
    <t>管*虎</t>
  </si>
  <si>
    <t>管*付</t>
  </si>
  <si>
    <t>90803043*********5747</t>
  </si>
  <si>
    <t>袁*花</t>
  </si>
  <si>
    <t>187*******9</t>
  </si>
  <si>
    <t>管*坡</t>
  </si>
  <si>
    <t>90803043*********1526</t>
  </si>
  <si>
    <t>管*旺</t>
  </si>
  <si>
    <t>管*显</t>
  </si>
  <si>
    <t>申*州</t>
  </si>
  <si>
    <t>185*******5</t>
  </si>
  <si>
    <t>谭*立</t>
  </si>
  <si>
    <t>王*连</t>
  </si>
  <si>
    <t>姜*田</t>
  </si>
  <si>
    <t>管*亭</t>
  </si>
  <si>
    <t>管*亮</t>
  </si>
  <si>
    <t>37088219*******255</t>
  </si>
  <si>
    <t>90803043*********4213</t>
  </si>
  <si>
    <t>37088219*******281</t>
  </si>
  <si>
    <t>37082319*******024</t>
  </si>
  <si>
    <t>孙*倩</t>
  </si>
  <si>
    <t>37088219*******243</t>
  </si>
  <si>
    <t>37088219*******846</t>
  </si>
  <si>
    <t>许*青</t>
  </si>
  <si>
    <t>053*******91</t>
  </si>
  <si>
    <t>代*峰</t>
  </si>
  <si>
    <t>河南村</t>
  </si>
  <si>
    <t>甄*</t>
  </si>
  <si>
    <t>37088219*******259</t>
  </si>
  <si>
    <t>甄*印</t>
  </si>
  <si>
    <t>甄*江</t>
  </si>
  <si>
    <t>62158246*********56</t>
  </si>
  <si>
    <t>代*合</t>
  </si>
  <si>
    <t>甄*喜</t>
  </si>
  <si>
    <t>王*正</t>
  </si>
  <si>
    <t>90803043*********6349</t>
  </si>
  <si>
    <t>毛*臣</t>
  </si>
  <si>
    <t>171*******0</t>
  </si>
  <si>
    <t>李*水</t>
  </si>
  <si>
    <t>90803043*********5771</t>
  </si>
  <si>
    <t>张*军</t>
  </si>
  <si>
    <t>90803043*********0739</t>
  </si>
  <si>
    <t>甄*改</t>
  </si>
  <si>
    <t>37088219*******26X</t>
  </si>
  <si>
    <t>90803043*********6216</t>
  </si>
  <si>
    <t>代*伟</t>
  </si>
  <si>
    <t>代*运</t>
  </si>
  <si>
    <t>180*******1</t>
  </si>
  <si>
    <t>代*房</t>
  </si>
  <si>
    <t>171*******3</t>
  </si>
  <si>
    <t>王*志</t>
  </si>
  <si>
    <t>90803043*********8411</t>
  </si>
  <si>
    <t>甄*玉</t>
  </si>
  <si>
    <t>90803043*********2194</t>
  </si>
  <si>
    <t>蔡*龙</t>
  </si>
  <si>
    <t>蔡*虎</t>
  </si>
  <si>
    <t>张*科</t>
  </si>
  <si>
    <t>90803043*********2665</t>
  </si>
  <si>
    <t>张*涛</t>
  </si>
  <si>
    <t>90803043*********9928</t>
  </si>
  <si>
    <t>甄*胜</t>
  </si>
  <si>
    <t>90803043*********5909</t>
  </si>
  <si>
    <t>90803043*********9324</t>
  </si>
  <si>
    <t>甄*军</t>
  </si>
  <si>
    <t>90803043*********9018</t>
  </si>
  <si>
    <t>蔡*和</t>
  </si>
  <si>
    <t>90803043*********0506</t>
  </si>
  <si>
    <t>张*民</t>
  </si>
  <si>
    <t>90803043*********5438</t>
  </si>
  <si>
    <t>王*亮</t>
  </si>
  <si>
    <t>37088119*******118</t>
  </si>
  <si>
    <t>张*彬</t>
  </si>
  <si>
    <t>171*******9</t>
  </si>
  <si>
    <t>90803043*********9683</t>
  </si>
  <si>
    <t>尚*连</t>
  </si>
  <si>
    <t>37092119*******282</t>
  </si>
  <si>
    <t>90803043*********8068</t>
  </si>
  <si>
    <t>张*友</t>
  </si>
  <si>
    <t>蔡*胜</t>
  </si>
  <si>
    <t>90803043*********7431</t>
  </si>
  <si>
    <t>张*龙</t>
  </si>
  <si>
    <t>代*良</t>
  </si>
  <si>
    <t>90803043*********6922</t>
  </si>
  <si>
    <t>代*法</t>
  </si>
  <si>
    <t>176*******5</t>
  </si>
  <si>
    <t>90803043*********8211</t>
  </si>
  <si>
    <t>代*平</t>
  </si>
  <si>
    <t>186*******6</t>
  </si>
  <si>
    <t>90803043*********9257</t>
  </si>
  <si>
    <t>甄*和</t>
  </si>
  <si>
    <t>156*******3</t>
  </si>
  <si>
    <t>90803043*********4929</t>
  </si>
  <si>
    <t>甄*营</t>
  </si>
  <si>
    <t>90803043*********1139</t>
  </si>
  <si>
    <t>代*利</t>
  </si>
  <si>
    <t>代*春</t>
  </si>
  <si>
    <t>代*安</t>
  </si>
  <si>
    <t>90803043*********7566</t>
  </si>
  <si>
    <t>张*华</t>
  </si>
  <si>
    <t>90803043*********3176</t>
  </si>
  <si>
    <t>张*三</t>
  </si>
  <si>
    <t>90803043*********3345</t>
  </si>
  <si>
    <t>代*武</t>
  </si>
  <si>
    <t>90803043*********2332</t>
  </si>
  <si>
    <t>张*世</t>
  </si>
  <si>
    <t>90803043*********3541</t>
  </si>
  <si>
    <t>代*霞</t>
  </si>
  <si>
    <t>37088219*******262</t>
  </si>
  <si>
    <t>176*******4</t>
  </si>
  <si>
    <t>甄*善</t>
  </si>
  <si>
    <t>代*民</t>
  </si>
  <si>
    <t>171*******5</t>
  </si>
  <si>
    <t>甄*臣</t>
  </si>
  <si>
    <t>90803043*********6251</t>
  </si>
  <si>
    <t>甄*民</t>
  </si>
  <si>
    <t>90803043*********8513</t>
  </si>
  <si>
    <t>甄*海</t>
  </si>
  <si>
    <t>代*真</t>
  </si>
  <si>
    <t>代*妮</t>
  </si>
  <si>
    <t>90803043*********5069</t>
  </si>
  <si>
    <t>代*国</t>
  </si>
  <si>
    <t>053*******90</t>
  </si>
  <si>
    <t>90803043*********5045</t>
  </si>
  <si>
    <t>张*进</t>
  </si>
  <si>
    <t>90803043*********2501</t>
  </si>
  <si>
    <t>171*******7</t>
  </si>
  <si>
    <t>张*双</t>
  </si>
  <si>
    <t>90803043*********1956</t>
  </si>
  <si>
    <t>90803043*********9628</t>
  </si>
  <si>
    <t>90803043*********5793</t>
  </si>
  <si>
    <t>张*伏</t>
  </si>
  <si>
    <t>朱*美</t>
  </si>
  <si>
    <t>梁*霞</t>
  </si>
  <si>
    <t>张*广</t>
  </si>
  <si>
    <t>171*******1</t>
  </si>
  <si>
    <t>张*连</t>
  </si>
  <si>
    <t>165*******1</t>
  </si>
  <si>
    <t>90803043*********1823</t>
  </si>
  <si>
    <t>90803043*********1183</t>
  </si>
  <si>
    <t>90803043*********5447</t>
  </si>
  <si>
    <t>李*呈</t>
  </si>
  <si>
    <t>张*建</t>
  </si>
  <si>
    <t>张*点</t>
  </si>
  <si>
    <t>张*凤</t>
  </si>
  <si>
    <t>代*</t>
  </si>
  <si>
    <t>90803043*********7509</t>
  </si>
  <si>
    <t>张*申</t>
  </si>
  <si>
    <t>053*******48</t>
  </si>
  <si>
    <t>90803043*********8748</t>
  </si>
  <si>
    <t>甄*平</t>
  </si>
  <si>
    <t>37082219*******34</t>
  </si>
  <si>
    <t>019*******48</t>
  </si>
  <si>
    <t>90803043*********6460</t>
  </si>
  <si>
    <t>90803043*********6506</t>
  </si>
  <si>
    <t>90803043*********6195</t>
  </si>
  <si>
    <t>夏*新</t>
  </si>
  <si>
    <t>37088220*******215</t>
  </si>
  <si>
    <t>176*******2</t>
  </si>
  <si>
    <t>90803043*********0246</t>
  </si>
  <si>
    <t>甄*伟</t>
  </si>
  <si>
    <t>代*秋</t>
  </si>
  <si>
    <t>62170021*********67</t>
  </si>
  <si>
    <t>甄*亮</t>
  </si>
  <si>
    <t>90803043*********0287</t>
  </si>
  <si>
    <t>甄*立</t>
  </si>
  <si>
    <t>90803043*********0548</t>
  </si>
  <si>
    <t>甄*林</t>
  </si>
  <si>
    <t>90803043*********1561</t>
  </si>
  <si>
    <t>90803043*********2912</t>
  </si>
  <si>
    <t>37082219*******260</t>
  </si>
  <si>
    <t>甄*华</t>
  </si>
  <si>
    <t>甄*山</t>
  </si>
  <si>
    <t>157*******2</t>
  </si>
  <si>
    <t>90803043*********3185</t>
  </si>
  <si>
    <t>176*******1</t>
  </si>
  <si>
    <t>甄*芹</t>
  </si>
  <si>
    <t>90803043*********8253</t>
  </si>
  <si>
    <t>甄*田</t>
  </si>
  <si>
    <t>37282319*******535</t>
  </si>
  <si>
    <t>133*******2</t>
  </si>
  <si>
    <t>甄*祥</t>
  </si>
  <si>
    <t>176*******0</t>
  </si>
  <si>
    <t>甄*亭</t>
  </si>
  <si>
    <t>90803043*********9368</t>
  </si>
  <si>
    <t>90803043*********8790</t>
  </si>
  <si>
    <t>甄*龙</t>
  </si>
  <si>
    <t>90803043*********9706</t>
  </si>
  <si>
    <t>147*******4</t>
  </si>
  <si>
    <t>甄*国</t>
  </si>
  <si>
    <t>90803043*********0115</t>
  </si>
  <si>
    <t>甄*庆</t>
  </si>
  <si>
    <t>甄*君</t>
  </si>
  <si>
    <t>甄*新</t>
  </si>
  <si>
    <t>王*法</t>
  </si>
  <si>
    <t>90803043*********4471</t>
  </si>
  <si>
    <t>代*刚</t>
  </si>
  <si>
    <t>90803043*********4640</t>
  </si>
  <si>
    <t>张*勇</t>
  </si>
  <si>
    <t>145*******6</t>
  </si>
  <si>
    <t>90803043*********3627</t>
  </si>
  <si>
    <t>90803043*********7915</t>
  </si>
  <si>
    <t>90803043*********0652</t>
  </si>
  <si>
    <t>贾*</t>
  </si>
  <si>
    <t>37088219*******220</t>
  </si>
  <si>
    <t>刘*玉</t>
  </si>
  <si>
    <t>90803043*********7392</t>
  </si>
  <si>
    <t>刘*立</t>
  </si>
  <si>
    <t>147*******2</t>
  </si>
  <si>
    <t>90803043*********0217</t>
  </si>
  <si>
    <t>张*后</t>
  </si>
  <si>
    <t>90803043*********3156</t>
  </si>
  <si>
    <t>董*芝</t>
  </si>
  <si>
    <t>90803043*********2227</t>
  </si>
  <si>
    <t>甄*敬</t>
  </si>
  <si>
    <t>张*新</t>
  </si>
  <si>
    <t>刘*虎</t>
  </si>
  <si>
    <t>刘*新</t>
  </si>
  <si>
    <t>陈*玲</t>
  </si>
  <si>
    <t>90803043*********5520</t>
  </si>
  <si>
    <t>吕*芹</t>
  </si>
  <si>
    <t>37082219*******247</t>
  </si>
  <si>
    <t>董*荣</t>
  </si>
  <si>
    <t>谭*仁</t>
  </si>
  <si>
    <t>90803043*********2714</t>
  </si>
  <si>
    <t>甄*洪</t>
  </si>
  <si>
    <t>62232014*********</t>
  </si>
  <si>
    <t>张*福</t>
  </si>
  <si>
    <t>145*******9</t>
  </si>
  <si>
    <t>90803043*********3691</t>
  </si>
  <si>
    <t>90803043*********0668</t>
  </si>
  <si>
    <t>甄*顺</t>
  </si>
  <si>
    <t>90803043*********6633</t>
  </si>
  <si>
    <t>谭*发</t>
  </si>
  <si>
    <t>甄*忠</t>
  </si>
  <si>
    <t>90803043*********8188</t>
  </si>
  <si>
    <t>卞*格</t>
  </si>
  <si>
    <t>37088219*******721</t>
  </si>
  <si>
    <t>90803043*********1734</t>
  </si>
  <si>
    <t>苗*霞</t>
  </si>
  <si>
    <t>053*******96</t>
  </si>
  <si>
    <t>苗*海</t>
  </si>
  <si>
    <t>90803043*********7779</t>
  </si>
  <si>
    <t>苗*立</t>
  </si>
  <si>
    <t>90803043*********8443</t>
  </si>
  <si>
    <t>90803043*********3007</t>
  </si>
  <si>
    <t>后邴村</t>
  </si>
  <si>
    <t>90803043*********8551</t>
  </si>
  <si>
    <t>徐*英</t>
  </si>
  <si>
    <t>刘*哥</t>
  </si>
  <si>
    <t>62179746*********83</t>
  </si>
  <si>
    <t>孙*成</t>
  </si>
  <si>
    <t>90803043*********8546</t>
  </si>
  <si>
    <t>孙*春</t>
  </si>
  <si>
    <t>132*******9</t>
  </si>
  <si>
    <t>90803043*********0613</t>
  </si>
  <si>
    <t>孙*国</t>
  </si>
  <si>
    <t>刘*芝</t>
  </si>
  <si>
    <t>90803043*********8114</t>
  </si>
  <si>
    <t>吕*英</t>
  </si>
  <si>
    <t>90803043*********9476</t>
  </si>
  <si>
    <t>徐*乾</t>
  </si>
  <si>
    <t>徐*军</t>
  </si>
  <si>
    <t>90803043*********1624</t>
  </si>
  <si>
    <t>徐*玉</t>
  </si>
  <si>
    <t>90803043*********1757</t>
  </si>
  <si>
    <t>王*苓</t>
  </si>
  <si>
    <t>37082219*******727</t>
  </si>
  <si>
    <t>90803043*********6245</t>
  </si>
  <si>
    <t>徐*年</t>
  </si>
  <si>
    <t>90803043*********6146</t>
  </si>
  <si>
    <t>徐*存</t>
  </si>
  <si>
    <t>053*******80</t>
  </si>
  <si>
    <t>90803043*********1724</t>
  </si>
  <si>
    <t>徐*金</t>
  </si>
  <si>
    <t>90803043*********9160</t>
  </si>
  <si>
    <t>177*******0</t>
  </si>
  <si>
    <t>徐*涛</t>
  </si>
  <si>
    <t>徐*响</t>
  </si>
  <si>
    <t>徐*安</t>
  </si>
  <si>
    <t>90803043*********3517</t>
  </si>
  <si>
    <t>37088219*******244</t>
  </si>
  <si>
    <t>徐*文</t>
  </si>
  <si>
    <t>90803043*********4059</t>
  </si>
  <si>
    <t>徐*花</t>
  </si>
  <si>
    <t>37088219*******284</t>
  </si>
  <si>
    <t>徐*松</t>
  </si>
  <si>
    <t>90803043*********6387</t>
  </si>
  <si>
    <t>徐*妮</t>
  </si>
  <si>
    <t>37082219*******246</t>
  </si>
  <si>
    <t>刘*路</t>
  </si>
  <si>
    <t>90803043*********6256</t>
  </si>
  <si>
    <t>张*香</t>
  </si>
  <si>
    <t>37082219*******823</t>
  </si>
  <si>
    <t>90803043*********2839</t>
  </si>
  <si>
    <t>栾*云</t>
  </si>
  <si>
    <t>182*******6</t>
  </si>
  <si>
    <t>徐*华</t>
  </si>
  <si>
    <t>徐*胜</t>
  </si>
  <si>
    <t>186*******5</t>
  </si>
  <si>
    <t>90803043*********0813</t>
  </si>
  <si>
    <t>徐*兴</t>
  </si>
  <si>
    <t>171*******2</t>
  </si>
  <si>
    <t>90803043*********1488</t>
  </si>
  <si>
    <t>徐*仁</t>
  </si>
  <si>
    <t>90803043*********3381</t>
  </si>
  <si>
    <t>90803043*********4522</t>
  </si>
  <si>
    <t>90803043*********7427</t>
  </si>
  <si>
    <t>刘*水</t>
  </si>
  <si>
    <t>90803043*********6691</t>
  </si>
  <si>
    <t>张*光</t>
  </si>
  <si>
    <t>90803043*********3048</t>
  </si>
  <si>
    <t>053*******64</t>
  </si>
  <si>
    <t>90803043*********5243</t>
  </si>
  <si>
    <t>刘*年</t>
  </si>
  <si>
    <t>90803043*********5124</t>
  </si>
  <si>
    <t>张*立</t>
  </si>
  <si>
    <t>90803043*********1828</t>
  </si>
  <si>
    <t>房*华</t>
  </si>
  <si>
    <t>37082219*******248</t>
  </si>
  <si>
    <t>刘*明</t>
  </si>
  <si>
    <t>90803043*********3519</t>
  </si>
  <si>
    <t>90803043*********4496</t>
  </si>
  <si>
    <t>张*运</t>
  </si>
  <si>
    <t>甄*连</t>
  </si>
  <si>
    <t>90803043*********7995</t>
  </si>
  <si>
    <t>后楼村</t>
  </si>
  <si>
    <t>李*玉</t>
  </si>
  <si>
    <t>济*市兖州区昌运蔬菜种植专业合作社</t>
  </si>
  <si>
    <t>93370882*******827</t>
  </si>
  <si>
    <t>24000319*********11487</t>
  </si>
  <si>
    <t>62237953*********62</t>
  </si>
  <si>
    <t>刘*春</t>
  </si>
  <si>
    <t>刘*仲</t>
  </si>
  <si>
    <t>张*荣</t>
  </si>
  <si>
    <t>刘*迎</t>
  </si>
  <si>
    <t>刘*霞</t>
  </si>
  <si>
    <t>37082219*******263</t>
  </si>
  <si>
    <t>陈*</t>
  </si>
  <si>
    <t>37092119*******440</t>
  </si>
  <si>
    <t>刘*友</t>
  </si>
  <si>
    <t>刘*相</t>
  </si>
  <si>
    <t>刘*青</t>
  </si>
  <si>
    <t>62282313*********76</t>
  </si>
  <si>
    <t>刘*乾</t>
  </si>
  <si>
    <t>62179746*********22</t>
  </si>
  <si>
    <t>刘*民</t>
  </si>
  <si>
    <t>134*******1</t>
  </si>
  <si>
    <t>刘*翠</t>
  </si>
  <si>
    <t>37088219*******427</t>
  </si>
  <si>
    <t>李*芹</t>
  </si>
  <si>
    <t>徐*玲</t>
  </si>
  <si>
    <t>刘*龙</t>
  </si>
  <si>
    <t>刘*金</t>
  </si>
  <si>
    <t>156*******8</t>
  </si>
  <si>
    <t>刘*花</t>
  </si>
  <si>
    <t>刘*胜</t>
  </si>
  <si>
    <t>62179746*********89</t>
  </si>
  <si>
    <t>刘*良</t>
  </si>
  <si>
    <t>刘*建</t>
  </si>
  <si>
    <t>62179746*********13</t>
  </si>
  <si>
    <t>刘*才</t>
  </si>
  <si>
    <t>62179746*********48</t>
  </si>
  <si>
    <t>刘*赏</t>
  </si>
  <si>
    <t>62179746*********45</t>
  </si>
  <si>
    <t>刘*仁</t>
  </si>
  <si>
    <t>刘*星</t>
  </si>
  <si>
    <t>马*娥</t>
  </si>
  <si>
    <t>62179746*********26</t>
  </si>
  <si>
    <t>刘*训</t>
  </si>
  <si>
    <t>刘*斌</t>
  </si>
  <si>
    <t>刘*德</t>
  </si>
  <si>
    <t>刘*峰</t>
  </si>
  <si>
    <t>刘*东</t>
  </si>
  <si>
    <t>62179746*********92</t>
  </si>
  <si>
    <t>刘*增</t>
  </si>
  <si>
    <t>151*******2</t>
  </si>
  <si>
    <t>刘*密</t>
  </si>
  <si>
    <t>刘*涛</t>
  </si>
  <si>
    <t>62179746*********25</t>
  </si>
  <si>
    <t>62179746*********65</t>
  </si>
  <si>
    <t>刘*安</t>
  </si>
  <si>
    <t>刘*庆</t>
  </si>
  <si>
    <t>刘*铁</t>
  </si>
  <si>
    <t>刘*法</t>
  </si>
  <si>
    <t>053*******15</t>
  </si>
  <si>
    <t>赵*焕</t>
  </si>
  <si>
    <t>刘*听</t>
  </si>
  <si>
    <t>37082219*******292</t>
  </si>
  <si>
    <t>053*******81</t>
  </si>
  <si>
    <t>62179746*********41</t>
  </si>
  <si>
    <t>刘*亭</t>
  </si>
  <si>
    <t>62179746*********23</t>
  </si>
  <si>
    <t>黄*爱</t>
  </si>
  <si>
    <t>62179746*********19</t>
  </si>
  <si>
    <t>李*银</t>
  </si>
  <si>
    <t>李*路</t>
  </si>
  <si>
    <t>李*清</t>
  </si>
  <si>
    <t>053*******27</t>
  </si>
  <si>
    <t>李*平</t>
  </si>
  <si>
    <t>李*仲</t>
  </si>
  <si>
    <t>李*年</t>
  </si>
  <si>
    <t>孔*</t>
  </si>
  <si>
    <t>孙*兰</t>
  </si>
  <si>
    <t>62179746*********38</t>
  </si>
  <si>
    <t>李*房</t>
  </si>
  <si>
    <t>李*民</t>
  </si>
  <si>
    <t>李*申</t>
  </si>
  <si>
    <t>90803043*********0138</t>
  </si>
  <si>
    <t>李*昌</t>
  </si>
  <si>
    <t>蒋*凤</t>
  </si>
  <si>
    <t>62179746*********99</t>
  </si>
  <si>
    <t>147*******0</t>
  </si>
  <si>
    <t>后王村</t>
  </si>
  <si>
    <t>中国邮政储蓄银行</t>
  </si>
  <si>
    <t>吴*江</t>
  </si>
  <si>
    <t>吴*强</t>
  </si>
  <si>
    <t>171*******8</t>
  </si>
  <si>
    <t>吴*军</t>
  </si>
  <si>
    <t>吴*州</t>
  </si>
  <si>
    <t>吴*运</t>
  </si>
  <si>
    <t>乔*菊</t>
  </si>
  <si>
    <t>吴*芳</t>
  </si>
  <si>
    <t>吴*珍</t>
  </si>
  <si>
    <t>吴*生</t>
  </si>
  <si>
    <t>吴*孝</t>
  </si>
  <si>
    <t>吴*群</t>
  </si>
  <si>
    <t>133*******9</t>
  </si>
  <si>
    <t>吴*君</t>
  </si>
  <si>
    <t>吴*明</t>
  </si>
  <si>
    <t>吴*房</t>
  </si>
  <si>
    <t>吴*方</t>
  </si>
  <si>
    <t>37092119*******22X</t>
  </si>
  <si>
    <t>37092119*******442</t>
  </si>
  <si>
    <t>吴*广</t>
  </si>
  <si>
    <t>吴*衡</t>
  </si>
  <si>
    <t>吴*龙</t>
  </si>
  <si>
    <t>王*芹</t>
  </si>
  <si>
    <t>吴*安</t>
  </si>
  <si>
    <t>吴*正</t>
  </si>
  <si>
    <t>马*</t>
  </si>
  <si>
    <t>乔*</t>
  </si>
  <si>
    <t>153*******7</t>
  </si>
  <si>
    <t>吴*腊</t>
  </si>
  <si>
    <t>188*******4</t>
  </si>
  <si>
    <t>吴*荣</t>
  </si>
  <si>
    <t>053*******97</t>
  </si>
  <si>
    <t>吴*瑞</t>
  </si>
  <si>
    <t>吴*停</t>
  </si>
  <si>
    <t>吴*文</t>
  </si>
  <si>
    <t>吴*喜</t>
  </si>
  <si>
    <t>吴*玉</t>
  </si>
  <si>
    <t>181*******9</t>
  </si>
  <si>
    <t>吴*良</t>
  </si>
  <si>
    <t>吴*满</t>
  </si>
  <si>
    <t>吴*苓</t>
  </si>
  <si>
    <t>吴*启</t>
  </si>
  <si>
    <t>吴*福</t>
  </si>
  <si>
    <t>刘*焕</t>
  </si>
  <si>
    <t>孙*芝</t>
  </si>
  <si>
    <t>孙*池</t>
  </si>
  <si>
    <t>孙*波</t>
  </si>
  <si>
    <t>孙*桃</t>
  </si>
  <si>
    <t>156*******9</t>
  </si>
  <si>
    <t>展*伟</t>
  </si>
  <si>
    <t>37092319*******642</t>
  </si>
  <si>
    <t>石*龙</t>
  </si>
  <si>
    <t>孙*建</t>
  </si>
  <si>
    <t>孙*喜</t>
  </si>
  <si>
    <t>石*</t>
  </si>
  <si>
    <t>吴*红</t>
  </si>
  <si>
    <t>37088219*******226</t>
  </si>
  <si>
    <t>孙*俊</t>
  </si>
  <si>
    <t>186*******1</t>
  </si>
  <si>
    <t>90803043*********1578</t>
  </si>
  <si>
    <t>刘*臣</t>
  </si>
  <si>
    <t>孙*礼</t>
  </si>
  <si>
    <t>191*******6</t>
  </si>
  <si>
    <t>孙*安</t>
  </si>
  <si>
    <t>孙*青</t>
  </si>
  <si>
    <t>孙*龙</t>
  </si>
  <si>
    <t>孙*军</t>
  </si>
  <si>
    <t>37088219*******23X</t>
  </si>
  <si>
    <t>陈*江</t>
  </si>
  <si>
    <t>薛*莲</t>
  </si>
  <si>
    <t>孙*顺</t>
  </si>
  <si>
    <t>孙*球</t>
  </si>
  <si>
    <t>张*杰</t>
  </si>
  <si>
    <t>张*兰</t>
  </si>
  <si>
    <t>乔*双</t>
  </si>
  <si>
    <t>乔*岱</t>
  </si>
  <si>
    <t>乔*法</t>
  </si>
  <si>
    <t>乔*德</t>
  </si>
  <si>
    <t>刘*俊</t>
  </si>
  <si>
    <t>90803043*********1856</t>
  </si>
  <si>
    <t>柳*喜</t>
  </si>
  <si>
    <t>柳*旺</t>
  </si>
  <si>
    <t>徐*菊</t>
  </si>
  <si>
    <t>37092119*******421</t>
  </si>
  <si>
    <t>王*菊</t>
  </si>
  <si>
    <t>乔*华</t>
  </si>
  <si>
    <t>乔*洪</t>
  </si>
  <si>
    <t>蒋*秋</t>
  </si>
  <si>
    <t>乔*金</t>
  </si>
  <si>
    <t>乔*保</t>
  </si>
  <si>
    <t>乔*新</t>
  </si>
  <si>
    <t>乔*礼</t>
  </si>
  <si>
    <t>孙*秋</t>
  </si>
  <si>
    <t>孙*年</t>
  </si>
  <si>
    <t>胡*芳</t>
  </si>
  <si>
    <t>乔*柱</t>
  </si>
  <si>
    <t>乔*军</t>
  </si>
  <si>
    <t>徐*清</t>
  </si>
  <si>
    <t>37092119*******423</t>
  </si>
  <si>
    <t>郭*秒</t>
  </si>
  <si>
    <t>乔*常</t>
  </si>
  <si>
    <t>乔*生</t>
  </si>
  <si>
    <t>乔*峰</t>
  </si>
  <si>
    <t>170*******3</t>
  </si>
  <si>
    <t>张*富</t>
  </si>
  <si>
    <t>乔*方</t>
  </si>
  <si>
    <t>常*梅</t>
  </si>
  <si>
    <t>185*******6</t>
  </si>
  <si>
    <t>张*武</t>
  </si>
  <si>
    <t>乔*全</t>
  </si>
  <si>
    <t>192*******7</t>
  </si>
  <si>
    <t>郭*旺</t>
  </si>
  <si>
    <t>王*旺</t>
  </si>
  <si>
    <t>乔*水</t>
  </si>
  <si>
    <t>130*******6</t>
  </si>
  <si>
    <t>王*平</t>
  </si>
  <si>
    <t>90803043*********7930</t>
  </si>
  <si>
    <t>张*庆</t>
  </si>
  <si>
    <t>张*强</t>
  </si>
  <si>
    <t>张*亭</t>
  </si>
  <si>
    <t>陈*秋</t>
  </si>
  <si>
    <t>37088219*******22X</t>
  </si>
  <si>
    <t>张*全</t>
  </si>
  <si>
    <t>133*******3</t>
  </si>
  <si>
    <t>张*恩</t>
  </si>
  <si>
    <t>赵*臣</t>
  </si>
  <si>
    <t>赵*福</t>
  </si>
  <si>
    <t>杨*村</t>
  </si>
  <si>
    <t>37092119*******721</t>
  </si>
  <si>
    <t>孙*华</t>
  </si>
  <si>
    <t>吴*谣</t>
  </si>
  <si>
    <t>吴*顺</t>
  </si>
  <si>
    <t>孙*章</t>
  </si>
  <si>
    <t>孙*铭</t>
  </si>
  <si>
    <t>孙*庆</t>
  </si>
  <si>
    <t>刘*江</t>
  </si>
  <si>
    <t>纪*英</t>
  </si>
  <si>
    <t>郑*菊</t>
  </si>
  <si>
    <t>刘*营</t>
  </si>
  <si>
    <t>陈*营</t>
  </si>
  <si>
    <t>孙*臣</t>
  </si>
  <si>
    <t>孙*敏</t>
  </si>
  <si>
    <t>130*******9</t>
  </si>
  <si>
    <t>孙*宽</t>
  </si>
  <si>
    <t>62232009*********</t>
  </si>
  <si>
    <t>吴*民</t>
  </si>
  <si>
    <t>孙*海</t>
  </si>
  <si>
    <t>谢*芹</t>
  </si>
  <si>
    <t>37092119*******429</t>
  </si>
  <si>
    <t>37082219*******291</t>
  </si>
  <si>
    <t>杜*会</t>
  </si>
  <si>
    <t>杜*社</t>
  </si>
  <si>
    <t>谈*卫</t>
  </si>
  <si>
    <t>谢*营</t>
  </si>
  <si>
    <t>后谢村</t>
  </si>
  <si>
    <t>90803043*********1890</t>
  </si>
  <si>
    <t>郭*景</t>
  </si>
  <si>
    <t>37088219*******425</t>
  </si>
  <si>
    <t>曹*常</t>
  </si>
  <si>
    <t>37088219*******240</t>
  </si>
  <si>
    <t>谢*文</t>
  </si>
  <si>
    <t>谢*菊</t>
  </si>
  <si>
    <t>37082219*******262</t>
  </si>
  <si>
    <t>90803043*********0937</t>
  </si>
  <si>
    <t>王*夫</t>
  </si>
  <si>
    <t>90803043*********5627</t>
  </si>
  <si>
    <t>代*德</t>
  </si>
  <si>
    <t>90803043*********9788</t>
  </si>
  <si>
    <t>谢*伟</t>
  </si>
  <si>
    <t>90803043*********1415</t>
  </si>
  <si>
    <t>谢*启</t>
  </si>
  <si>
    <t>90803043*********3464</t>
  </si>
  <si>
    <t>谢*夫</t>
  </si>
  <si>
    <t>90803043*********1153</t>
  </si>
  <si>
    <t>谢*辉</t>
  </si>
  <si>
    <t>90803043*********3610</t>
  </si>
  <si>
    <t>肖*英</t>
  </si>
  <si>
    <t>37082219*******424</t>
  </si>
  <si>
    <t>90803043*********3767</t>
  </si>
  <si>
    <t>谢*莲</t>
  </si>
  <si>
    <t>谢*民</t>
  </si>
  <si>
    <t>053*******06</t>
  </si>
  <si>
    <t>90803043*********5427</t>
  </si>
  <si>
    <t>代*荣</t>
  </si>
  <si>
    <t>90803043*********2475</t>
  </si>
  <si>
    <t>谢*华</t>
  </si>
  <si>
    <t>90803043*********5893</t>
  </si>
  <si>
    <t>053*******87</t>
  </si>
  <si>
    <t>90803043*********5089</t>
  </si>
  <si>
    <t>张*娇</t>
  </si>
  <si>
    <t>谢*敏</t>
  </si>
  <si>
    <t>谢*江</t>
  </si>
  <si>
    <t>90803043*********7888</t>
  </si>
  <si>
    <t>谢*旺</t>
  </si>
  <si>
    <t>90803043*********5961</t>
  </si>
  <si>
    <t>庞*</t>
  </si>
  <si>
    <t>谢*伦</t>
  </si>
  <si>
    <t>谢*河</t>
  </si>
  <si>
    <t>90803043*********4321</t>
  </si>
  <si>
    <t>谢*广</t>
  </si>
  <si>
    <t>90803043*********462</t>
  </si>
  <si>
    <t>90803043*********3331</t>
  </si>
  <si>
    <t>王*岭</t>
  </si>
  <si>
    <t>90803043*********6307</t>
  </si>
  <si>
    <t>90803043*********4361</t>
  </si>
  <si>
    <t>谢*国</t>
  </si>
  <si>
    <t>90803043*********3876</t>
  </si>
  <si>
    <t>曹*来</t>
  </si>
  <si>
    <t>90803043*********9377</t>
  </si>
  <si>
    <t>代*立</t>
  </si>
  <si>
    <t>代*银</t>
  </si>
  <si>
    <t>90803043*********9624</t>
  </si>
  <si>
    <t>谢*可</t>
  </si>
  <si>
    <t>90803043*********2794</t>
  </si>
  <si>
    <t>曹*富</t>
  </si>
  <si>
    <t>谢*柱</t>
  </si>
  <si>
    <t>谢*友</t>
  </si>
  <si>
    <t>苏*红</t>
  </si>
  <si>
    <t>90803043*********1472</t>
  </si>
  <si>
    <t>代*连</t>
  </si>
  <si>
    <t>90803043*********3843</t>
  </si>
  <si>
    <t>范*文</t>
  </si>
  <si>
    <t>90803043*********2654</t>
  </si>
  <si>
    <t>代*夫</t>
  </si>
  <si>
    <t>90803043*********3070</t>
  </si>
  <si>
    <t>谢*瑞</t>
  </si>
  <si>
    <t>90803043*********0064</t>
  </si>
  <si>
    <t>范*旺</t>
  </si>
  <si>
    <t>谢*明</t>
  </si>
  <si>
    <t>37082219*******270</t>
  </si>
  <si>
    <t>90803043*********9346</t>
  </si>
  <si>
    <t>谢*才</t>
  </si>
  <si>
    <t>90803043*********8333</t>
  </si>
  <si>
    <t>代*喜</t>
  </si>
  <si>
    <t>90803043*********6580</t>
  </si>
  <si>
    <t>韩*和</t>
  </si>
  <si>
    <t>90803043*********9545</t>
  </si>
  <si>
    <t>纪*俊</t>
  </si>
  <si>
    <t>90803043*********5567</t>
  </si>
  <si>
    <t>谢*志</t>
  </si>
  <si>
    <t>053*******19</t>
  </si>
  <si>
    <t>程*洽</t>
  </si>
  <si>
    <t>37082219*******843</t>
  </si>
  <si>
    <t>谢*功</t>
  </si>
  <si>
    <t>90803043*********8502</t>
  </si>
  <si>
    <t>谢*奎</t>
  </si>
  <si>
    <t>37082219*******295</t>
  </si>
  <si>
    <t>谢*平</t>
  </si>
  <si>
    <t>90803043*********3139</t>
  </si>
  <si>
    <t>范*元</t>
  </si>
  <si>
    <t>90803043*********2183</t>
  </si>
  <si>
    <t>谢*锋</t>
  </si>
  <si>
    <t>90803043*********4925</t>
  </si>
  <si>
    <t>陶*敏</t>
  </si>
  <si>
    <t>37082219*******84X</t>
  </si>
  <si>
    <t>90803043*********7251</t>
  </si>
  <si>
    <t>谢*法</t>
  </si>
  <si>
    <t>189*******1</t>
  </si>
  <si>
    <t>90803043*********3215</t>
  </si>
  <si>
    <t>范*华</t>
  </si>
  <si>
    <t>90803043*********2823</t>
  </si>
  <si>
    <t>谢*常</t>
  </si>
  <si>
    <t>90803043*********8575</t>
  </si>
  <si>
    <t>90803043*********5693</t>
  </si>
  <si>
    <t>谭*强</t>
  </si>
  <si>
    <t>代*胜</t>
  </si>
  <si>
    <t>90803043*********7158</t>
  </si>
  <si>
    <t>张*英</t>
  </si>
  <si>
    <t>37083019*******308</t>
  </si>
  <si>
    <t>90803043*********1983</t>
  </si>
  <si>
    <t>代*华</t>
  </si>
  <si>
    <t>90803043*********6882</t>
  </si>
  <si>
    <t>代*如</t>
  </si>
  <si>
    <t>90803043*********0804</t>
  </si>
  <si>
    <t>申*云</t>
  </si>
  <si>
    <t>053*******69</t>
  </si>
  <si>
    <t>90803043*********4747</t>
  </si>
  <si>
    <t>37072219*******238</t>
  </si>
  <si>
    <t>90803043*********2335</t>
  </si>
  <si>
    <t>90803043*********0326</t>
  </si>
  <si>
    <t>李*运</t>
  </si>
  <si>
    <t>90803043*********0290</t>
  </si>
  <si>
    <t>谢*印</t>
  </si>
  <si>
    <t>90803043*********4019</t>
  </si>
  <si>
    <t>谭*芝</t>
  </si>
  <si>
    <t>谢*良</t>
  </si>
  <si>
    <t>谢*存</t>
  </si>
  <si>
    <t>90803043*********2494</t>
  </si>
  <si>
    <t>37082219*******314</t>
  </si>
  <si>
    <t>谢*元</t>
  </si>
  <si>
    <t>90803043*********3465</t>
  </si>
  <si>
    <t>李*伍</t>
  </si>
  <si>
    <t>90803043*********1717</t>
  </si>
  <si>
    <t>谢*举</t>
  </si>
  <si>
    <t>90803043*********9322</t>
  </si>
  <si>
    <t>谢*军</t>
  </si>
  <si>
    <t>90803043*********2202</t>
  </si>
  <si>
    <t>谢*义</t>
  </si>
  <si>
    <t>谢*坤</t>
  </si>
  <si>
    <t>何*妮</t>
  </si>
  <si>
    <t>37083019*******225</t>
  </si>
  <si>
    <t>90803043*********2158</t>
  </si>
  <si>
    <t>李*涛</t>
  </si>
  <si>
    <t>90803043*********3309</t>
  </si>
  <si>
    <t>孟*英</t>
  </si>
  <si>
    <t>053*******25</t>
  </si>
  <si>
    <t>90803043*********0592</t>
  </si>
  <si>
    <t>王*清</t>
  </si>
  <si>
    <t>谢*君</t>
  </si>
  <si>
    <t>90803043*********8442</t>
  </si>
  <si>
    <t>90803043*********9184</t>
  </si>
  <si>
    <t>代*昌</t>
  </si>
  <si>
    <t>90803043*********6314</t>
  </si>
  <si>
    <t>郭*英</t>
  </si>
  <si>
    <t>37082219*******427</t>
  </si>
  <si>
    <t>90803043*********6842</t>
  </si>
  <si>
    <t>90803043*********9220</t>
  </si>
  <si>
    <t>90803043*********7762</t>
  </si>
  <si>
    <t>谢*庆</t>
  </si>
  <si>
    <t>谢*燕</t>
  </si>
  <si>
    <t>90803043*********8340</t>
  </si>
  <si>
    <t>庞*和</t>
  </si>
  <si>
    <t>90803043*********5358</t>
  </si>
  <si>
    <t>闫*娥</t>
  </si>
  <si>
    <t>37088219*******242</t>
  </si>
  <si>
    <t>90803043*********0930</t>
  </si>
  <si>
    <t>史*苓</t>
  </si>
  <si>
    <t>37088219*******827</t>
  </si>
  <si>
    <t>90803043*********6809</t>
  </si>
  <si>
    <t>谢*红</t>
  </si>
  <si>
    <t>90803043*********0761</t>
  </si>
  <si>
    <t>谢*林</t>
  </si>
  <si>
    <t>代*金</t>
  </si>
  <si>
    <t>90803043*********9522</t>
  </si>
  <si>
    <t>90803043*********0366</t>
  </si>
  <si>
    <t>90803043*********9648</t>
  </si>
  <si>
    <t>90803043*********0704</t>
  </si>
  <si>
    <t>谢*更</t>
  </si>
  <si>
    <t>90803043*********6169</t>
  </si>
  <si>
    <t>李*云</t>
  </si>
  <si>
    <t>谢*学</t>
  </si>
  <si>
    <t>90803043*********0575</t>
  </si>
  <si>
    <t>谢*风</t>
  </si>
  <si>
    <t>90803043*********0140</t>
  </si>
  <si>
    <t>张*玲</t>
  </si>
  <si>
    <t>谢*琦</t>
  </si>
  <si>
    <t>90803043*********2963</t>
  </si>
  <si>
    <t>90803043*********1650</t>
  </si>
  <si>
    <t>刘*风</t>
  </si>
  <si>
    <t>90803043*********8913</t>
  </si>
  <si>
    <t>90803043*********1170</t>
  </si>
  <si>
    <t>62232208*********</t>
  </si>
  <si>
    <t>谢*龙</t>
  </si>
  <si>
    <t>90803043*********3543</t>
  </si>
  <si>
    <t>庞*安</t>
  </si>
  <si>
    <t>37082219*******273</t>
  </si>
  <si>
    <t>90803043*********3650</t>
  </si>
  <si>
    <t>谢*兴</t>
  </si>
  <si>
    <t>谢*</t>
  </si>
  <si>
    <t>90803043*********5825</t>
  </si>
  <si>
    <t>谢*正</t>
  </si>
  <si>
    <t>90803043*********1348</t>
  </si>
  <si>
    <t>李*岁</t>
  </si>
  <si>
    <t>90803043*********9277</t>
  </si>
  <si>
    <t>毛*祥</t>
  </si>
  <si>
    <t>华厂村</t>
  </si>
  <si>
    <t>李*贞</t>
  </si>
  <si>
    <t>华*庆</t>
  </si>
  <si>
    <t>华*营</t>
  </si>
  <si>
    <t>90803043*********2152</t>
  </si>
  <si>
    <t>王*民</t>
  </si>
  <si>
    <t>90803043*********6518</t>
  </si>
  <si>
    <t>90803043*********3046</t>
  </si>
  <si>
    <t>王*君</t>
  </si>
  <si>
    <t>90803043*********6953</t>
  </si>
  <si>
    <t>王*青</t>
  </si>
  <si>
    <t>毛*荣</t>
  </si>
  <si>
    <t>90803043*********2901</t>
  </si>
  <si>
    <t>梁*芝</t>
  </si>
  <si>
    <t>37092119*******425</t>
  </si>
  <si>
    <t>王*山</t>
  </si>
  <si>
    <t>王*栓</t>
  </si>
  <si>
    <t>纪*连</t>
  </si>
  <si>
    <t>37092119*******724</t>
  </si>
  <si>
    <t>90803043*********9826</t>
  </si>
  <si>
    <t>90803043*********0877</t>
  </si>
  <si>
    <t>毛*河</t>
  </si>
  <si>
    <t>90803043*********5469</t>
  </si>
  <si>
    <t>沈*萍</t>
  </si>
  <si>
    <t>张*根</t>
  </si>
  <si>
    <t>90803043*********1683</t>
  </si>
  <si>
    <t>张*洪</t>
  </si>
  <si>
    <t>90803043*********3576</t>
  </si>
  <si>
    <t>陈*芝</t>
  </si>
  <si>
    <t>37092119*******109</t>
  </si>
  <si>
    <t>90803043*********4245</t>
  </si>
  <si>
    <t>王*田</t>
  </si>
  <si>
    <t>37092119*******417</t>
  </si>
  <si>
    <t>90803043*********6651</t>
  </si>
  <si>
    <t>王*坊</t>
  </si>
  <si>
    <t>王*符</t>
  </si>
  <si>
    <t>90803043*********2865</t>
  </si>
  <si>
    <t>王*中</t>
  </si>
  <si>
    <t>颜*凤</t>
  </si>
  <si>
    <t>王*峰</t>
  </si>
  <si>
    <t>62179746*********42</t>
  </si>
  <si>
    <t>张*岭</t>
  </si>
  <si>
    <t>139*******7</t>
  </si>
  <si>
    <t>马*强</t>
  </si>
  <si>
    <t>90803043*********1821</t>
  </si>
  <si>
    <t>张*礼</t>
  </si>
  <si>
    <t>90803043*********6080</t>
  </si>
  <si>
    <t>李*杰</t>
  </si>
  <si>
    <t>37088219*******253</t>
  </si>
  <si>
    <t>62179746*********73</t>
  </si>
  <si>
    <t>90803043*********3714</t>
  </si>
  <si>
    <t>夏*金</t>
  </si>
  <si>
    <t>刘*芹</t>
  </si>
  <si>
    <t>053*******02</t>
  </si>
  <si>
    <t>90803043*********9926</t>
  </si>
  <si>
    <t>90803043*********2701</t>
  </si>
  <si>
    <t>孙*银</t>
  </si>
  <si>
    <t>90803043*********2765</t>
  </si>
  <si>
    <t>孙*文</t>
  </si>
  <si>
    <t>90803043*********2463</t>
  </si>
  <si>
    <t>37092119*******71X</t>
  </si>
  <si>
    <t>90803043*********7093</t>
  </si>
  <si>
    <t>孙*金</t>
  </si>
  <si>
    <t>90803043*********5861</t>
  </si>
  <si>
    <t>马*刚</t>
  </si>
  <si>
    <t>37082219*******298</t>
  </si>
  <si>
    <t>90803043*********4087</t>
  </si>
  <si>
    <t>62179746*********14</t>
  </si>
  <si>
    <t>90803043*********1752</t>
  </si>
  <si>
    <t>李*飞</t>
  </si>
  <si>
    <t>李*文</t>
  </si>
  <si>
    <t>许*卿</t>
  </si>
  <si>
    <t>37088219*******245</t>
  </si>
  <si>
    <t>90803043*********2931</t>
  </si>
  <si>
    <t>张*振</t>
  </si>
  <si>
    <t>62179746*********30</t>
  </si>
  <si>
    <t>纪*正</t>
  </si>
  <si>
    <t>185*******4</t>
  </si>
  <si>
    <t>90803043*********8313</t>
  </si>
  <si>
    <t>李*厚</t>
  </si>
  <si>
    <t>李*彦</t>
  </si>
  <si>
    <t>郑*娥</t>
  </si>
  <si>
    <t>鲍*荣</t>
  </si>
  <si>
    <t>郑*新</t>
  </si>
  <si>
    <t>李*雪</t>
  </si>
  <si>
    <t>沈*平</t>
  </si>
  <si>
    <t>166*******6</t>
  </si>
  <si>
    <t>90803043*********5873</t>
  </si>
  <si>
    <t>郑*英</t>
  </si>
  <si>
    <t>姬*旺</t>
  </si>
  <si>
    <t>纪*军</t>
  </si>
  <si>
    <t>90803043*********3514</t>
  </si>
  <si>
    <t>纪*良</t>
  </si>
  <si>
    <t>90803043*********7500</t>
  </si>
  <si>
    <t>任*青</t>
  </si>
  <si>
    <t>37092119*******428</t>
  </si>
  <si>
    <t>90803043*********3143</t>
  </si>
  <si>
    <t>90803043*********5205</t>
  </si>
  <si>
    <t>张*清</t>
  </si>
  <si>
    <t>37088219*******228</t>
  </si>
  <si>
    <t>周*文</t>
  </si>
  <si>
    <t>90803043*********2263</t>
  </si>
  <si>
    <t>李*会</t>
  </si>
  <si>
    <t>李*茂</t>
  </si>
  <si>
    <t>李*勤</t>
  </si>
  <si>
    <t>170*******7</t>
  </si>
  <si>
    <t>90803043*********7533</t>
  </si>
  <si>
    <t>90803043*********1854</t>
  </si>
  <si>
    <t>张*学</t>
  </si>
  <si>
    <t>90803043*********5507</t>
  </si>
  <si>
    <t>王*娟</t>
  </si>
  <si>
    <t>李*俭</t>
  </si>
  <si>
    <t>90803043*********7300</t>
  </si>
  <si>
    <t>90803043*********8948</t>
  </si>
  <si>
    <t>李*社</t>
  </si>
  <si>
    <t>90803043*********4591</t>
  </si>
  <si>
    <t>李*仁</t>
  </si>
  <si>
    <t>90803043*********6991</t>
  </si>
  <si>
    <t>90803043*********3445</t>
  </si>
  <si>
    <t>李*焕</t>
  </si>
  <si>
    <t>90803043*********8646</t>
  </si>
  <si>
    <t>陈*强</t>
  </si>
  <si>
    <t>周*连</t>
  </si>
  <si>
    <t>李*如</t>
  </si>
  <si>
    <t>董*连</t>
  </si>
  <si>
    <t>郑*真</t>
  </si>
  <si>
    <t>37092119*******722</t>
  </si>
  <si>
    <t>175*******0</t>
  </si>
  <si>
    <t>90803043*********0508</t>
  </si>
  <si>
    <t>郑*修</t>
  </si>
  <si>
    <t>郑*印</t>
  </si>
  <si>
    <t>郑*伟</t>
  </si>
  <si>
    <t>189*******8</t>
  </si>
  <si>
    <t>张*奎</t>
  </si>
  <si>
    <t>90803043*********7164</t>
  </si>
  <si>
    <t>郑*顺</t>
  </si>
  <si>
    <t>90803043*********7569</t>
  </si>
  <si>
    <t>90803043*********4258</t>
  </si>
  <si>
    <t>李*芬</t>
  </si>
  <si>
    <t>90803043*********6884</t>
  </si>
  <si>
    <t>华*成</t>
  </si>
  <si>
    <t>90803043*********9157</t>
  </si>
  <si>
    <t>胡*华</t>
  </si>
  <si>
    <t>甄*敏</t>
  </si>
  <si>
    <t>郑*强</t>
  </si>
  <si>
    <t>张*雨</t>
  </si>
  <si>
    <t>90803043*********6320</t>
  </si>
  <si>
    <t>郑*喜</t>
  </si>
  <si>
    <t>郑*正</t>
  </si>
  <si>
    <t>谢*丹</t>
  </si>
  <si>
    <t>90803043*********3962</t>
  </si>
  <si>
    <t>90803043*********4663</t>
  </si>
  <si>
    <t>华*效</t>
  </si>
  <si>
    <t>华*民</t>
  </si>
  <si>
    <t>郑*美</t>
  </si>
  <si>
    <t>朱*艳</t>
  </si>
  <si>
    <t>37092119*******72X</t>
  </si>
  <si>
    <t>郑*焕</t>
  </si>
  <si>
    <t>90803043*********5573</t>
  </si>
  <si>
    <t>郑*连</t>
  </si>
  <si>
    <t>郑*唐</t>
  </si>
  <si>
    <t>177*******5</t>
  </si>
  <si>
    <t>90803043*********7907</t>
  </si>
  <si>
    <t>郑*敏</t>
  </si>
  <si>
    <t>郑*华</t>
  </si>
  <si>
    <t>90803043*********3716</t>
  </si>
  <si>
    <t>纪*涛</t>
  </si>
  <si>
    <t>90803043*********4540</t>
  </si>
  <si>
    <t>90803043*********4560</t>
  </si>
  <si>
    <t>90803043*********8177</t>
  </si>
  <si>
    <t>37092119*******441</t>
  </si>
  <si>
    <t>90803043*********7502</t>
  </si>
  <si>
    <t>刘*杰</t>
  </si>
  <si>
    <t>90803043*********3225</t>
  </si>
  <si>
    <t>刘*利</t>
  </si>
  <si>
    <t>华*权</t>
  </si>
  <si>
    <t>90803043*********5005</t>
  </si>
  <si>
    <t>桑*良</t>
  </si>
  <si>
    <t>90803043*********8449</t>
  </si>
  <si>
    <t>王*广</t>
  </si>
  <si>
    <t>桑*东</t>
  </si>
  <si>
    <t>90803043*********4111</t>
  </si>
  <si>
    <t>桑*光</t>
  </si>
  <si>
    <t>90803043*********9963</t>
  </si>
  <si>
    <t>37088219*******29X</t>
  </si>
  <si>
    <t>桑*伍</t>
  </si>
  <si>
    <t>90803043*********0515</t>
  </si>
  <si>
    <t>华*云</t>
  </si>
  <si>
    <t>62179746*********79</t>
  </si>
  <si>
    <t>毛*华</t>
  </si>
  <si>
    <t>桑*银</t>
  </si>
  <si>
    <t>桑*同</t>
  </si>
  <si>
    <t>王*强</t>
  </si>
  <si>
    <t>桑*福</t>
  </si>
  <si>
    <t>桑*庆</t>
  </si>
  <si>
    <t>90803043*********8280</t>
  </si>
  <si>
    <t>桑*民</t>
  </si>
  <si>
    <t>90803043*********2576</t>
  </si>
  <si>
    <t>桑*河</t>
  </si>
  <si>
    <t>62179746*********97</t>
  </si>
  <si>
    <t>桑*娥</t>
  </si>
  <si>
    <t>胡*兰</t>
  </si>
  <si>
    <t>桑*军</t>
  </si>
  <si>
    <t>毛*振</t>
  </si>
  <si>
    <t>191*******8</t>
  </si>
  <si>
    <t>桑*停</t>
  </si>
  <si>
    <t>毛*国</t>
  </si>
  <si>
    <t>毛*良</t>
  </si>
  <si>
    <t>90803043*********2106</t>
  </si>
  <si>
    <t>毛*玉</t>
  </si>
  <si>
    <t>刘*亮</t>
  </si>
  <si>
    <t>桑*国</t>
  </si>
  <si>
    <t>桑*利</t>
  </si>
  <si>
    <t>90803043*********1794</t>
  </si>
  <si>
    <t>桑*图</t>
  </si>
  <si>
    <t>90803043*********4132</t>
  </si>
  <si>
    <t>桑*昌</t>
  </si>
  <si>
    <t>90803043*********3083</t>
  </si>
  <si>
    <t>桑*超</t>
  </si>
  <si>
    <t>90803043*********4603</t>
  </si>
  <si>
    <t>曹*</t>
  </si>
  <si>
    <t>62311666*********77</t>
  </si>
  <si>
    <t>济*市兖州区李村众合农业专业合作社</t>
  </si>
  <si>
    <t>93370882*******J9C</t>
  </si>
  <si>
    <t>李村</t>
  </si>
  <si>
    <t>24000319*********10264</t>
  </si>
  <si>
    <t>梁*兰</t>
  </si>
  <si>
    <t>李*立</t>
  </si>
  <si>
    <t>62179746*********58</t>
  </si>
  <si>
    <t>蔡*英</t>
  </si>
  <si>
    <t>李*祥</t>
  </si>
  <si>
    <t>李*良</t>
  </si>
  <si>
    <t>李*合</t>
  </si>
  <si>
    <t>李*忠</t>
  </si>
  <si>
    <t>李*网</t>
  </si>
  <si>
    <t>李*海</t>
  </si>
  <si>
    <t>李*存</t>
  </si>
  <si>
    <t>37088219*******25X</t>
  </si>
  <si>
    <t>62175660*********67</t>
  </si>
  <si>
    <t>李*金</t>
  </si>
  <si>
    <t>62172116*********69</t>
  </si>
  <si>
    <t>管*芝</t>
  </si>
  <si>
    <t>37088219*******221</t>
  </si>
  <si>
    <t>62175660*********69</t>
  </si>
  <si>
    <t>62175660*********31</t>
  </si>
  <si>
    <t>李*旺</t>
  </si>
  <si>
    <t>李*新</t>
  </si>
  <si>
    <t>李*萍</t>
  </si>
  <si>
    <t>23022519*******56X</t>
  </si>
  <si>
    <t>199*******6</t>
  </si>
  <si>
    <t>李*田</t>
  </si>
  <si>
    <t>37088219*******236</t>
  </si>
  <si>
    <t>李*潮</t>
  </si>
  <si>
    <t>62179746*********61</t>
  </si>
  <si>
    <t>李*刚</t>
  </si>
  <si>
    <t>张*娟</t>
  </si>
  <si>
    <t>37082219*******445</t>
  </si>
  <si>
    <t>李*有</t>
  </si>
  <si>
    <t>李*斌</t>
  </si>
  <si>
    <t>李*臣</t>
  </si>
  <si>
    <t>62179746*********43</t>
  </si>
  <si>
    <t>邵*</t>
  </si>
  <si>
    <t>37042119*******524</t>
  </si>
  <si>
    <t>62170022*********64</t>
  </si>
  <si>
    <t>李*士</t>
  </si>
  <si>
    <t>白*合</t>
  </si>
  <si>
    <t>罗店村</t>
  </si>
  <si>
    <t>90803043*********7302</t>
  </si>
  <si>
    <t>郭*凤</t>
  </si>
  <si>
    <t>邵*友</t>
  </si>
  <si>
    <t>董*臣</t>
  </si>
  <si>
    <t>高*灵</t>
  </si>
  <si>
    <t>90803043*********6857</t>
  </si>
  <si>
    <t>郭*明</t>
  </si>
  <si>
    <t>高*祥</t>
  </si>
  <si>
    <t>90803043*********0812</t>
  </si>
  <si>
    <t>130*******3</t>
  </si>
  <si>
    <t>高*岭</t>
  </si>
  <si>
    <t>郭*运</t>
  </si>
  <si>
    <t>90803043*********7233</t>
  </si>
  <si>
    <t>郭*章</t>
  </si>
  <si>
    <t>90803043*********7837</t>
  </si>
  <si>
    <t>90803043*********4867</t>
  </si>
  <si>
    <t>90803043*********0441</t>
  </si>
  <si>
    <t>高*华</t>
  </si>
  <si>
    <t>90803043*********2032</t>
  </si>
  <si>
    <t>90803043*********3533</t>
  </si>
  <si>
    <t>郭*柱</t>
  </si>
  <si>
    <t>高*臣</t>
  </si>
  <si>
    <t>90803043*********8919</t>
  </si>
  <si>
    <t>邵*兰</t>
  </si>
  <si>
    <t>90803000*********4071</t>
  </si>
  <si>
    <t>董*</t>
  </si>
  <si>
    <t>37082219*******724</t>
  </si>
  <si>
    <t>张*正</t>
  </si>
  <si>
    <t>90803043*********1889</t>
  </si>
  <si>
    <t>朱*英</t>
  </si>
  <si>
    <t>90803043*********5312</t>
  </si>
  <si>
    <t>90803043*********7402</t>
  </si>
  <si>
    <t>90803043*********4601</t>
  </si>
  <si>
    <t>郭*军</t>
  </si>
  <si>
    <t>郭*夏</t>
  </si>
  <si>
    <t>90803043*********4903</t>
  </si>
  <si>
    <t>90803043*********1019</t>
  </si>
  <si>
    <t>邵*千</t>
  </si>
  <si>
    <t>90803043*********5675</t>
  </si>
  <si>
    <t>邵*成</t>
  </si>
  <si>
    <t>90803043*********5844</t>
  </si>
  <si>
    <t>高*彬</t>
  </si>
  <si>
    <t>高*立</t>
  </si>
  <si>
    <t>90803043*********9461</t>
  </si>
  <si>
    <t>90803043*********9996</t>
  </si>
  <si>
    <t>郭*良</t>
  </si>
  <si>
    <t>90803043*********9863</t>
  </si>
  <si>
    <t>90803043*********4957</t>
  </si>
  <si>
    <t>90803043*********2669</t>
  </si>
  <si>
    <t>白*君</t>
  </si>
  <si>
    <t>90803043*********7435</t>
  </si>
  <si>
    <t>90803043*********9159</t>
  </si>
  <si>
    <t>高*夫</t>
  </si>
  <si>
    <t>90803043*********9896</t>
  </si>
  <si>
    <t>白*文</t>
  </si>
  <si>
    <t>90803043*********9932</t>
  </si>
  <si>
    <t>白*东</t>
  </si>
  <si>
    <t>90803043*********7737</t>
  </si>
  <si>
    <t>白*顺</t>
  </si>
  <si>
    <t>90803043*********6929</t>
  </si>
  <si>
    <t>90803043*********9965</t>
  </si>
  <si>
    <t>高*水</t>
  </si>
  <si>
    <t>90803043*********7166</t>
  </si>
  <si>
    <t>176*******3</t>
  </si>
  <si>
    <t>90803043*********1587</t>
  </si>
  <si>
    <t>90803043*********4091</t>
  </si>
  <si>
    <t>谷*爱</t>
  </si>
  <si>
    <t>白*华</t>
  </si>
  <si>
    <t>白*洪</t>
  </si>
  <si>
    <t>高*福</t>
  </si>
  <si>
    <t>90803043*********1656</t>
  </si>
  <si>
    <t>邵*军</t>
  </si>
  <si>
    <t>90803043*********4191</t>
  </si>
  <si>
    <t>90803043*********6458</t>
  </si>
  <si>
    <t>邵*祯</t>
  </si>
  <si>
    <t>37088219*******251</t>
  </si>
  <si>
    <t>白*兵</t>
  </si>
  <si>
    <t>90803043*********8179</t>
  </si>
  <si>
    <t>90803043*********8952</t>
  </si>
  <si>
    <t>邵*国</t>
  </si>
  <si>
    <t>90803043*********4831</t>
  </si>
  <si>
    <t>邵*华</t>
  </si>
  <si>
    <t>90803043*********4964</t>
  </si>
  <si>
    <t>90803043*********7507</t>
  </si>
  <si>
    <t>张*俭</t>
  </si>
  <si>
    <t>90803043*********5240</t>
  </si>
  <si>
    <t>90803043*********6023</t>
  </si>
  <si>
    <t>邵*平</t>
  </si>
  <si>
    <t>90803043*********3347</t>
  </si>
  <si>
    <t>张*停</t>
  </si>
  <si>
    <t>90803043*********3516</t>
  </si>
  <si>
    <t>132*******5</t>
  </si>
  <si>
    <t>90803043*********3718</t>
  </si>
  <si>
    <t>90803043*********1789</t>
  </si>
  <si>
    <t>90803043*********2334</t>
  </si>
  <si>
    <t>白*心</t>
  </si>
  <si>
    <t>90803043*********7504</t>
  </si>
  <si>
    <t>高*东</t>
  </si>
  <si>
    <t>90803043*********9284</t>
  </si>
  <si>
    <t>邵*生</t>
  </si>
  <si>
    <t>90803043*********4058</t>
  </si>
  <si>
    <t>90803043*********4360</t>
  </si>
  <si>
    <t>白*伍</t>
  </si>
  <si>
    <t>张*夫</t>
  </si>
  <si>
    <t>白*刚</t>
  </si>
  <si>
    <t>90803043*********7338</t>
  </si>
  <si>
    <t>白*奎</t>
  </si>
  <si>
    <t>90803043*********7471</t>
  </si>
  <si>
    <t>管*洪</t>
  </si>
  <si>
    <t>90803043*********3549</t>
  </si>
  <si>
    <t>白*富</t>
  </si>
  <si>
    <t>90803043*********8650</t>
  </si>
  <si>
    <t>管*保</t>
  </si>
  <si>
    <t>90803043*********6627</t>
  </si>
  <si>
    <t>白*林</t>
  </si>
  <si>
    <t>90803043*********6926</t>
  </si>
  <si>
    <t>邵*贵</t>
  </si>
  <si>
    <t>90803043*********4731</t>
  </si>
  <si>
    <t>贾*菊</t>
  </si>
  <si>
    <t>邵*雨</t>
  </si>
  <si>
    <t>90803043*********4562</t>
  </si>
  <si>
    <t>邵*房</t>
  </si>
  <si>
    <t>90803043*********5442</t>
  </si>
  <si>
    <t>90803043*********5880</t>
  </si>
  <si>
    <t>许*贵</t>
  </si>
  <si>
    <t>90803043*********9530</t>
  </si>
  <si>
    <t>许*伟</t>
  </si>
  <si>
    <t>90803043*********7942</t>
  </si>
  <si>
    <t>邵*水</t>
  </si>
  <si>
    <t>053*******18</t>
  </si>
  <si>
    <t>90803043*********6455</t>
  </si>
  <si>
    <t>苑*军</t>
  </si>
  <si>
    <t>90803043*********8215</t>
  </si>
  <si>
    <t>许*瑟</t>
  </si>
  <si>
    <t>90803043*********8819</t>
  </si>
  <si>
    <t>邵*庆</t>
  </si>
  <si>
    <t>90803043*********4790</t>
  </si>
  <si>
    <t>37092119*******439</t>
  </si>
  <si>
    <t>90803043*********2787</t>
  </si>
  <si>
    <t>邵*新</t>
  </si>
  <si>
    <t>90803043*********7637</t>
  </si>
  <si>
    <t>邵*珠</t>
  </si>
  <si>
    <t>90803043*********2705</t>
  </si>
  <si>
    <t>邵*海</t>
  </si>
  <si>
    <t>90803043*********4153</t>
  </si>
  <si>
    <t>邵*义</t>
  </si>
  <si>
    <t>90803043*********1085</t>
  </si>
  <si>
    <t>邵*旺</t>
  </si>
  <si>
    <t>90803043*********3078</t>
  </si>
  <si>
    <t>邵*桥</t>
  </si>
  <si>
    <t>邵*灵</t>
  </si>
  <si>
    <t>张*玉</t>
  </si>
  <si>
    <t>90803043*********9228</t>
  </si>
  <si>
    <t>邵*波</t>
  </si>
  <si>
    <t>苑*华</t>
  </si>
  <si>
    <t>90803043*********2800</t>
  </si>
  <si>
    <t>许*新</t>
  </si>
  <si>
    <t>90803043*********4260</t>
  </si>
  <si>
    <t>053*******52</t>
  </si>
  <si>
    <t>90803043*********0410</t>
  </si>
  <si>
    <t>邵*强</t>
  </si>
  <si>
    <t>90803043*********5611</t>
  </si>
  <si>
    <t>苑*革</t>
  </si>
  <si>
    <t>90803043*********0374</t>
  </si>
  <si>
    <t>邵*学</t>
  </si>
  <si>
    <t>90803043*********2838</t>
  </si>
  <si>
    <t>邵*九</t>
  </si>
  <si>
    <t>90803043*********3582</t>
  </si>
  <si>
    <t>许*喜</t>
  </si>
  <si>
    <t>90803043*********0978</t>
  </si>
  <si>
    <t>邵*才</t>
  </si>
  <si>
    <t>90803043*********3014</t>
  </si>
  <si>
    <t>马*兰</t>
  </si>
  <si>
    <t>邵*河</t>
  </si>
  <si>
    <t>90803043*********8481</t>
  </si>
  <si>
    <t>管*友</t>
  </si>
  <si>
    <t>甄*梅</t>
  </si>
  <si>
    <t>90803043*********0208</t>
  </si>
  <si>
    <t>90803043*********5140</t>
  </si>
  <si>
    <t>180*******0</t>
  </si>
  <si>
    <t>90803043*********6477</t>
  </si>
  <si>
    <t>90803043*********7773</t>
  </si>
  <si>
    <t>王*翠</t>
  </si>
  <si>
    <t>邵*十</t>
  </si>
  <si>
    <t>053*******21</t>
  </si>
  <si>
    <t>90803043*********0543</t>
  </si>
  <si>
    <t>林*忠</t>
  </si>
  <si>
    <t>90803043*********0845</t>
  </si>
  <si>
    <t>许*林</t>
  </si>
  <si>
    <t>90803043*********4127</t>
  </si>
  <si>
    <t>林*辉</t>
  </si>
  <si>
    <t>90803043*********4432</t>
  </si>
  <si>
    <t>邵*元</t>
  </si>
  <si>
    <t>邵*建</t>
  </si>
  <si>
    <t>90803043*********4477</t>
  </si>
  <si>
    <t>许*珲</t>
  </si>
  <si>
    <t>90803043*********2065</t>
  </si>
  <si>
    <t>邵*洋</t>
  </si>
  <si>
    <t>166*******0</t>
  </si>
  <si>
    <t>90803043*********4043</t>
  </si>
  <si>
    <t>邵*山</t>
  </si>
  <si>
    <t>90803043*********1354</t>
  </si>
  <si>
    <t>90803043*********8410</t>
  </si>
  <si>
    <t>庙西村</t>
  </si>
  <si>
    <t>刘*磊</t>
  </si>
  <si>
    <t>刘*中</t>
  </si>
  <si>
    <t>刘*奎</t>
  </si>
  <si>
    <t>90803043*********6753</t>
  </si>
  <si>
    <t>蒋*宽</t>
  </si>
  <si>
    <t>90803043*********5816</t>
  </si>
  <si>
    <t>蒋*启</t>
  </si>
  <si>
    <t>刘*同</t>
  </si>
  <si>
    <t>蒋*兴</t>
  </si>
  <si>
    <t>90803043*********3754</t>
  </si>
  <si>
    <t>蒋*芝</t>
  </si>
  <si>
    <t>90803043*********3887</t>
  </si>
  <si>
    <t>蒋*常</t>
  </si>
  <si>
    <t>90803043*********3283</t>
  </si>
  <si>
    <t>李*德</t>
  </si>
  <si>
    <t>90803043*********3452</t>
  </si>
  <si>
    <t>蒋*运</t>
  </si>
  <si>
    <t>90803043*********3956</t>
  </si>
  <si>
    <t>李*印</t>
  </si>
  <si>
    <t>90803043*********6916</t>
  </si>
  <si>
    <t>王*香</t>
  </si>
  <si>
    <t>90803043*********0157</t>
  </si>
  <si>
    <t>177*******7</t>
  </si>
  <si>
    <t>90803043*********9131</t>
  </si>
  <si>
    <t>蒋*会</t>
  </si>
  <si>
    <t>李*旗</t>
  </si>
  <si>
    <t>蒋*腊</t>
  </si>
  <si>
    <t>90803043*********3060</t>
  </si>
  <si>
    <t>蒋*增</t>
  </si>
  <si>
    <t>90803043*********4365</t>
  </si>
  <si>
    <t>张*山</t>
  </si>
  <si>
    <t>90803043*********8988</t>
  </si>
  <si>
    <t>蒋*方</t>
  </si>
  <si>
    <t>蒋*革</t>
  </si>
  <si>
    <t>90803043*********4703</t>
  </si>
  <si>
    <t>蒋*战</t>
  </si>
  <si>
    <t>蒋*功</t>
  </si>
  <si>
    <t>90803043*********4063</t>
  </si>
  <si>
    <t>90803043*********6358</t>
  </si>
  <si>
    <t>李*胜</t>
  </si>
  <si>
    <t>徐*岩</t>
  </si>
  <si>
    <t>前邴村</t>
  </si>
  <si>
    <t>袁*香</t>
  </si>
  <si>
    <t>90803043*********4264</t>
  </si>
  <si>
    <t>张*久</t>
  </si>
  <si>
    <t>90803043*********9801</t>
  </si>
  <si>
    <t>90803043*********5109</t>
  </si>
  <si>
    <t>张*存</t>
  </si>
  <si>
    <t>张*乾</t>
  </si>
  <si>
    <t>90803043*********7969</t>
  </si>
  <si>
    <t>徐*东</t>
  </si>
  <si>
    <t>90803043*********2807</t>
  </si>
  <si>
    <t>徐*国</t>
  </si>
  <si>
    <t>蔡*梅</t>
  </si>
  <si>
    <t>张*旺</t>
  </si>
  <si>
    <t>90803043*********3651</t>
  </si>
  <si>
    <t>167*******2</t>
  </si>
  <si>
    <t>90803043*********6122</t>
  </si>
  <si>
    <t>180*******5</t>
  </si>
  <si>
    <t>张*征</t>
  </si>
  <si>
    <t>37088219*******273</t>
  </si>
  <si>
    <t>90803043*********7368</t>
  </si>
  <si>
    <t>梅*</t>
  </si>
  <si>
    <t>37088219*******82X</t>
  </si>
  <si>
    <t>张*良</t>
  </si>
  <si>
    <t>90803043*********5275</t>
  </si>
  <si>
    <t>徐*迎</t>
  </si>
  <si>
    <t>90803043*********3986</t>
  </si>
  <si>
    <t>徐*丽</t>
  </si>
  <si>
    <t>37082219*******125</t>
  </si>
  <si>
    <t>张*见</t>
  </si>
  <si>
    <t>90803043*********0702</t>
  </si>
  <si>
    <t>徐*平</t>
  </si>
  <si>
    <t>甄*兰</t>
  </si>
  <si>
    <t>90803043*********4162</t>
  </si>
  <si>
    <t>90803000*********8022</t>
  </si>
  <si>
    <t>徐*明</t>
  </si>
  <si>
    <t>张*举</t>
  </si>
  <si>
    <t>张*长</t>
  </si>
  <si>
    <t>90803043*********6526</t>
  </si>
  <si>
    <t>90803043*********9601</t>
  </si>
  <si>
    <t>张*迎</t>
  </si>
  <si>
    <t>90803043*********9432</t>
  </si>
  <si>
    <t>张*领</t>
  </si>
  <si>
    <t>90803043*********8250</t>
  </si>
  <si>
    <t>张*茂</t>
  </si>
  <si>
    <t>90803043*********8296</t>
  </si>
  <si>
    <t>90803043*********0006</t>
  </si>
  <si>
    <t>175*******2</t>
  </si>
  <si>
    <t>徐*喜</t>
  </si>
  <si>
    <t>90803043*********3855</t>
  </si>
  <si>
    <t>武*花</t>
  </si>
  <si>
    <t>37082219*******267</t>
  </si>
  <si>
    <t>赵*娇</t>
  </si>
  <si>
    <t>武*宽</t>
  </si>
  <si>
    <t>卞*文</t>
  </si>
  <si>
    <t>90803043*********4095</t>
  </si>
  <si>
    <t>徐*全</t>
  </si>
  <si>
    <t>90803043*********3384</t>
  </si>
  <si>
    <t>徐*星</t>
  </si>
  <si>
    <t>管*平</t>
  </si>
  <si>
    <t>90803043*********2005</t>
  </si>
  <si>
    <t>谭*英</t>
  </si>
  <si>
    <t>90803043*********7929</t>
  </si>
  <si>
    <t>徐*友</t>
  </si>
  <si>
    <t>90803043*********2138</t>
  </si>
  <si>
    <t>赵*华</t>
  </si>
  <si>
    <t>90803043*********3251</t>
  </si>
  <si>
    <t>徐*顺</t>
  </si>
  <si>
    <t>90803043*********7829</t>
  </si>
  <si>
    <t>37088219*******229</t>
  </si>
  <si>
    <t>武*法</t>
  </si>
  <si>
    <t>90803043*********1125</t>
  </si>
  <si>
    <t>90803043*********6478</t>
  </si>
  <si>
    <t>徐*奎</t>
  </si>
  <si>
    <t>徐*波</t>
  </si>
  <si>
    <t>徐*亮</t>
  </si>
  <si>
    <t>37082219*******275</t>
  </si>
  <si>
    <t>90803043*********7660</t>
  </si>
  <si>
    <t>徐*启</t>
  </si>
  <si>
    <t>90803043*********1089</t>
  </si>
  <si>
    <t>武*兴</t>
  </si>
  <si>
    <t>武*利</t>
  </si>
  <si>
    <t>180*******8</t>
  </si>
  <si>
    <t>石*利</t>
  </si>
  <si>
    <t>武*胜</t>
  </si>
  <si>
    <t>90803043*********4326</t>
  </si>
  <si>
    <t>武*华</t>
  </si>
  <si>
    <t>90803043*********1867</t>
  </si>
  <si>
    <t>房*娇</t>
  </si>
  <si>
    <t>武*明</t>
  </si>
  <si>
    <t>刘*英</t>
  </si>
  <si>
    <t>37092119*******426</t>
  </si>
  <si>
    <t>徐*恩</t>
  </si>
  <si>
    <t>90803043*********9603</t>
  </si>
  <si>
    <t>徐*见</t>
  </si>
  <si>
    <t>徐*山</t>
  </si>
  <si>
    <t>徐*伟</t>
  </si>
  <si>
    <t>徐*峰</t>
  </si>
  <si>
    <t>90803043*********6794</t>
  </si>
  <si>
    <t>武*安</t>
  </si>
  <si>
    <t>郭*仲</t>
  </si>
  <si>
    <t>90803043*********7962</t>
  </si>
  <si>
    <t>武*旺</t>
  </si>
  <si>
    <t>90803043*********2580</t>
  </si>
  <si>
    <t>徐*生</t>
  </si>
  <si>
    <t>37242219*******019</t>
  </si>
  <si>
    <t>90803043*********7674</t>
  </si>
  <si>
    <t>张*敏</t>
  </si>
  <si>
    <t>徐*栓</t>
  </si>
  <si>
    <t>90803043*********3284</t>
  </si>
  <si>
    <t>徐*昌</t>
  </si>
  <si>
    <t>90803043*********5501</t>
  </si>
  <si>
    <t>武*巧</t>
  </si>
  <si>
    <t>邹*芬</t>
  </si>
  <si>
    <t>90803043*********5056</t>
  </si>
  <si>
    <t>武*君</t>
  </si>
  <si>
    <t>184*******6</t>
  </si>
  <si>
    <t>90803043*********6780</t>
  </si>
  <si>
    <t>郭*奎</t>
  </si>
  <si>
    <t>22240319*******214</t>
  </si>
  <si>
    <t>90803043*********2653</t>
  </si>
  <si>
    <t>徐*良</t>
  </si>
  <si>
    <t>徐*鲁</t>
  </si>
  <si>
    <t>90803043*********8687</t>
  </si>
  <si>
    <t>王*艳</t>
  </si>
  <si>
    <t>王*红</t>
  </si>
  <si>
    <t>徐*俭</t>
  </si>
  <si>
    <t>徐*稳</t>
  </si>
  <si>
    <t>90803043*********8238</t>
  </si>
  <si>
    <t>徐*敏</t>
  </si>
  <si>
    <t>徐*信</t>
  </si>
  <si>
    <t>武*阔</t>
  </si>
  <si>
    <t>90803043*********6816</t>
  </si>
  <si>
    <t>徐*森</t>
  </si>
  <si>
    <t>刘*宽</t>
  </si>
  <si>
    <t>90803043*********2278</t>
  </si>
  <si>
    <t>刘*顺</t>
  </si>
  <si>
    <t>90803043*********4171</t>
  </si>
  <si>
    <t>刘*旺</t>
  </si>
  <si>
    <t>90803043*********7548</t>
  </si>
  <si>
    <t>90803043*********3158</t>
  </si>
  <si>
    <t>23108319*******770</t>
  </si>
  <si>
    <t>刘*银</t>
  </si>
  <si>
    <t>武*方</t>
  </si>
  <si>
    <t>刘*昌</t>
  </si>
  <si>
    <t>刘*伦</t>
  </si>
  <si>
    <t>170*******2</t>
  </si>
  <si>
    <t>90803043*********3762</t>
  </si>
  <si>
    <t>62175660*********99</t>
  </si>
  <si>
    <t>刘*夫</t>
  </si>
  <si>
    <t>90803043*********7415</t>
  </si>
  <si>
    <t>李*东</t>
  </si>
  <si>
    <t>188*******6</t>
  </si>
  <si>
    <t>90803043*********9487</t>
  </si>
  <si>
    <t>徐*荣</t>
  </si>
  <si>
    <t>90803043*********0958</t>
  </si>
  <si>
    <t>李*兴</t>
  </si>
  <si>
    <t>90803043*********2616</t>
  </si>
  <si>
    <t>谭*香</t>
  </si>
  <si>
    <t>45012119*******822</t>
  </si>
  <si>
    <t>李*霞</t>
  </si>
  <si>
    <t>37082219*******269</t>
  </si>
  <si>
    <t>90803043*********6949</t>
  </si>
  <si>
    <t>刘*贤</t>
  </si>
  <si>
    <t>邢*波</t>
  </si>
  <si>
    <t>邢*忠</t>
  </si>
  <si>
    <t>邢*会</t>
  </si>
  <si>
    <t>刘*纯</t>
  </si>
  <si>
    <t>90803043*********8131</t>
  </si>
  <si>
    <t>90803043*********2088</t>
  </si>
  <si>
    <t>90803043*********3058</t>
  </si>
  <si>
    <t>177*******3</t>
  </si>
  <si>
    <t>90803043*********6050</t>
  </si>
  <si>
    <t>175*******9</t>
  </si>
  <si>
    <t>刘*均</t>
  </si>
  <si>
    <t>90803043*********8433</t>
  </si>
  <si>
    <t>刘*常</t>
  </si>
  <si>
    <t>90803043*********3227</t>
  </si>
  <si>
    <t>陈*环</t>
  </si>
  <si>
    <t>37090219*******282</t>
  </si>
  <si>
    <t>90803043*********9028</t>
  </si>
  <si>
    <t>刘*田</t>
  </si>
  <si>
    <t>90803043*********7013</t>
  </si>
  <si>
    <t>刘*丁</t>
  </si>
  <si>
    <t>90803043*********4442</t>
  </si>
  <si>
    <t>刘*贵</t>
  </si>
  <si>
    <t>90803043*********7883</t>
  </si>
  <si>
    <t>90803043*********8264</t>
  </si>
  <si>
    <t>徐*焕</t>
  </si>
  <si>
    <t>刘*柱</t>
  </si>
  <si>
    <t>90803043*********3831</t>
  </si>
  <si>
    <t>刘*堂</t>
  </si>
  <si>
    <t>90803043*********5084</t>
  </si>
  <si>
    <t>刘*见</t>
  </si>
  <si>
    <t>90803043*********3306</t>
  </si>
  <si>
    <t>刘*贞</t>
  </si>
  <si>
    <t>刘*慧</t>
  </si>
  <si>
    <t>90803043*********7021</t>
  </si>
  <si>
    <t>于*萍</t>
  </si>
  <si>
    <t>丁*秀</t>
  </si>
  <si>
    <t>37088219*******740</t>
  </si>
  <si>
    <t>前曹庄村</t>
  </si>
  <si>
    <t>李*珠</t>
  </si>
  <si>
    <t>37088219*******729</t>
  </si>
  <si>
    <t>李*天</t>
  </si>
  <si>
    <t>程*风</t>
  </si>
  <si>
    <t>李*安</t>
  </si>
  <si>
    <t>李*寅</t>
  </si>
  <si>
    <t>巩*军</t>
  </si>
  <si>
    <t>37081119*******811</t>
  </si>
  <si>
    <t>颜*证</t>
  </si>
  <si>
    <t>门*杰</t>
  </si>
  <si>
    <t>37082219*******201</t>
  </si>
  <si>
    <t>唐*亮</t>
  </si>
  <si>
    <t>叶*霞</t>
  </si>
  <si>
    <t>李*友</t>
  </si>
  <si>
    <t>李*柱</t>
  </si>
  <si>
    <t>37088219*******274</t>
  </si>
  <si>
    <t>李*彪</t>
  </si>
  <si>
    <t>巩*臣</t>
  </si>
  <si>
    <t>179*******3</t>
  </si>
  <si>
    <t>吕*连</t>
  </si>
  <si>
    <t>90803043*********9518</t>
  </si>
  <si>
    <t>薛*华</t>
  </si>
  <si>
    <t>37092119*******727</t>
  </si>
  <si>
    <t>叶*志</t>
  </si>
  <si>
    <t>丰*富</t>
  </si>
  <si>
    <t>37082219*******422</t>
  </si>
  <si>
    <t>吴*学</t>
  </si>
  <si>
    <t>叶*春</t>
  </si>
  <si>
    <t>郭*义</t>
  </si>
  <si>
    <t>李*财</t>
  </si>
  <si>
    <t>郭*楼</t>
  </si>
  <si>
    <t>郭*亮</t>
  </si>
  <si>
    <t>郭*帅</t>
  </si>
  <si>
    <t>叶*森</t>
  </si>
  <si>
    <t>许*亮</t>
  </si>
  <si>
    <t>吴*玲</t>
  </si>
  <si>
    <t>张*霞</t>
  </si>
  <si>
    <t>唐*云</t>
  </si>
  <si>
    <t>巩*忠</t>
  </si>
  <si>
    <t>173*******5</t>
  </si>
  <si>
    <t>巩*庆</t>
  </si>
  <si>
    <t>巩*江</t>
  </si>
  <si>
    <t>巩*海</t>
  </si>
  <si>
    <t>申*娣</t>
  </si>
  <si>
    <t>叶*龙</t>
  </si>
  <si>
    <t>巩*连</t>
  </si>
  <si>
    <t>郭*桥</t>
  </si>
  <si>
    <t>郭*悦</t>
  </si>
  <si>
    <t>37088220*******226</t>
  </si>
  <si>
    <t>郭*杰</t>
  </si>
  <si>
    <t>秦*云</t>
  </si>
  <si>
    <t>申*凤</t>
  </si>
  <si>
    <t>盛*香</t>
  </si>
  <si>
    <t>37082219*******264</t>
  </si>
  <si>
    <t>巩*得</t>
  </si>
  <si>
    <t>巩*峰</t>
  </si>
  <si>
    <t>郑*祥</t>
  </si>
  <si>
    <t>前王村</t>
  </si>
  <si>
    <t>薛*柱</t>
  </si>
  <si>
    <t>王*典</t>
  </si>
  <si>
    <t>90803043*********3266</t>
  </si>
  <si>
    <t>90803043*********0564</t>
  </si>
  <si>
    <t>乔*均</t>
  </si>
  <si>
    <t>朱*金</t>
  </si>
  <si>
    <t>90803043*********5403</t>
  </si>
  <si>
    <t>朱*武</t>
  </si>
  <si>
    <t>90803043*********5536</t>
  </si>
  <si>
    <t>90803043*********4217</t>
  </si>
  <si>
    <t>石*华</t>
  </si>
  <si>
    <t>90803043*********9651</t>
  </si>
  <si>
    <t>90803043*********5230</t>
  </si>
  <si>
    <t>朱*喜</t>
  </si>
  <si>
    <t>周*田</t>
  </si>
  <si>
    <t>90803043*********9720</t>
  </si>
  <si>
    <t>朱*</t>
  </si>
  <si>
    <t>周*友</t>
  </si>
  <si>
    <t>90803043*********4625</t>
  </si>
  <si>
    <t>90803043*********1577</t>
  </si>
  <si>
    <t>90803043*********5228</t>
  </si>
  <si>
    <t>90803043*********7091</t>
  </si>
  <si>
    <t>王*立</t>
  </si>
  <si>
    <t>王*芳</t>
  </si>
  <si>
    <t>乔*东</t>
  </si>
  <si>
    <t>王*军</t>
  </si>
  <si>
    <t>90803043*********7127</t>
  </si>
  <si>
    <t>乔*国</t>
  </si>
  <si>
    <t>90803043*********8538</t>
  </si>
  <si>
    <t>90803043*********2857</t>
  </si>
  <si>
    <t>蒋*金</t>
  </si>
  <si>
    <t>147*******9</t>
  </si>
  <si>
    <t>90803043*********0733</t>
  </si>
  <si>
    <t>90803043*********4696</t>
  </si>
  <si>
    <t>王*刚</t>
  </si>
  <si>
    <t>薛*林</t>
  </si>
  <si>
    <t>90803043*********6114</t>
  </si>
  <si>
    <t>王*营</t>
  </si>
  <si>
    <t>90803043*********3830</t>
  </si>
  <si>
    <t>宋*连</t>
  </si>
  <si>
    <t>37082219*******280</t>
  </si>
  <si>
    <t>石*富</t>
  </si>
  <si>
    <t>90803043*********1749</t>
  </si>
  <si>
    <t>90803043*********9775</t>
  </si>
  <si>
    <t>王*宏</t>
  </si>
  <si>
    <t>薛*旺</t>
  </si>
  <si>
    <t>90803043*********6380</t>
  </si>
  <si>
    <t>薛*军</t>
  </si>
  <si>
    <t>王*新</t>
  </si>
  <si>
    <t>90803043*********8562</t>
  </si>
  <si>
    <t>90803043*********2592</t>
  </si>
  <si>
    <t>王*楼</t>
  </si>
  <si>
    <t>王*洪</t>
  </si>
  <si>
    <t>37088219*******266</t>
  </si>
  <si>
    <t>管*琴</t>
  </si>
  <si>
    <t>62232005*********</t>
  </si>
  <si>
    <t>90803043*********6427</t>
  </si>
  <si>
    <t>90803043*********7145</t>
  </si>
  <si>
    <t>石*柱</t>
  </si>
  <si>
    <t>90803043*********3359</t>
  </si>
  <si>
    <t>王*殿</t>
  </si>
  <si>
    <t>90803043*********5076</t>
  </si>
  <si>
    <t>90803043*********8349</t>
  </si>
  <si>
    <t>谈*伏</t>
  </si>
  <si>
    <t>90803043*********0726</t>
  </si>
  <si>
    <t>谈*富</t>
  </si>
  <si>
    <t>谈*计</t>
  </si>
  <si>
    <t>90803043*********3608</t>
  </si>
  <si>
    <t>刘*财</t>
  </si>
  <si>
    <t>37082219*******815</t>
  </si>
  <si>
    <t>谈*均</t>
  </si>
  <si>
    <t>梁*灿</t>
  </si>
  <si>
    <t>053*******79</t>
  </si>
  <si>
    <t>谈*祥</t>
  </si>
  <si>
    <t>90803043*********1402</t>
  </si>
  <si>
    <t>王*瑞</t>
  </si>
  <si>
    <t>90803043*********2581</t>
  </si>
  <si>
    <t>王*深</t>
  </si>
  <si>
    <t>90803043*********2750</t>
  </si>
  <si>
    <t>石*娥</t>
  </si>
  <si>
    <t>90803043*********8574</t>
  </si>
  <si>
    <t>王*胜</t>
  </si>
  <si>
    <t>90803043*********4743</t>
  </si>
  <si>
    <t>许*英</t>
  </si>
  <si>
    <t>90803043*********4441</t>
  </si>
  <si>
    <t>王*州</t>
  </si>
  <si>
    <t>90803043*********1404</t>
  </si>
  <si>
    <t>90803043*********2246</t>
  </si>
  <si>
    <t>90803043*********7649</t>
  </si>
  <si>
    <t>90803043*********6984</t>
  </si>
  <si>
    <t>90803043*********0522</t>
  </si>
  <si>
    <t>谈*国</t>
  </si>
  <si>
    <t>谈*坤</t>
  </si>
  <si>
    <t>王*富</t>
  </si>
  <si>
    <t>谈*和</t>
  </si>
  <si>
    <t>90803043*********7851</t>
  </si>
  <si>
    <t>谈*英</t>
  </si>
  <si>
    <t>90803043*********7695</t>
  </si>
  <si>
    <t>谈*明</t>
  </si>
  <si>
    <t>90803043*********3927</t>
  </si>
  <si>
    <t>谈*</t>
  </si>
  <si>
    <t>053*******94</t>
  </si>
  <si>
    <t>谈*昌</t>
  </si>
  <si>
    <t>90803043*********4341</t>
  </si>
  <si>
    <t>谈*文</t>
  </si>
  <si>
    <t>90803043*********9544</t>
  </si>
  <si>
    <t>谈*武</t>
  </si>
  <si>
    <t>90803043*********8795</t>
  </si>
  <si>
    <t>谈*义</t>
  </si>
  <si>
    <t>谈*华</t>
  </si>
  <si>
    <t>90803043*********5891</t>
  </si>
  <si>
    <t>90803043*********1972</t>
  </si>
  <si>
    <t>90803043*********4825</t>
  </si>
  <si>
    <t>90803043*********5971</t>
  </si>
  <si>
    <t>王*计</t>
  </si>
  <si>
    <t>90803043*********6132</t>
  </si>
  <si>
    <t>薛*斗</t>
  </si>
  <si>
    <t>90803043*********5245</t>
  </si>
  <si>
    <t>谈*鹏</t>
  </si>
  <si>
    <t>90803043*********0555</t>
  </si>
  <si>
    <t>管*标</t>
  </si>
  <si>
    <t>90803043*********7802</t>
  </si>
  <si>
    <t>孟*香</t>
  </si>
  <si>
    <t>谈*亮</t>
  </si>
  <si>
    <t>薛*庆</t>
  </si>
  <si>
    <t>37082219*******241</t>
  </si>
  <si>
    <t>苏*国</t>
  </si>
  <si>
    <t>前谢村</t>
  </si>
  <si>
    <t>马*祥</t>
  </si>
  <si>
    <t>马*鹏</t>
  </si>
  <si>
    <t>苏*强</t>
  </si>
  <si>
    <t>苏*宾</t>
  </si>
  <si>
    <t>90803043*********7412</t>
  </si>
  <si>
    <t>钱*焕</t>
  </si>
  <si>
    <t>代*文</t>
  </si>
  <si>
    <t>苏*江</t>
  </si>
  <si>
    <t>177*******9</t>
  </si>
  <si>
    <t>90803043*********1105</t>
  </si>
  <si>
    <t>马*动</t>
  </si>
  <si>
    <t>马*军</t>
  </si>
  <si>
    <t>马*胜</t>
  </si>
  <si>
    <t>90803043*********7421</t>
  </si>
  <si>
    <t>苏*行</t>
  </si>
  <si>
    <t>马*红</t>
  </si>
  <si>
    <t>90803043*********1400</t>
  </si>
  <si>
    <t>马*丁</t>
  </si>
  <si>
    <t>苏*月</t>
  </si>
  <si>
    <t>175*******8</t>
  </si>
  <si>
    <t>90803043*********2622</t>
  </si>
  <si>
    <t>苏*秀</t>
  </si>
  <si>
    <t>90803043*********7716</t>
  </si>
  <si>
    <t>闫*兰</t>
  </si>
  <si>
    <t>苏*敏</t>
  </si>
  <si>
    <t>苏*全</t>
  </si>
  <si>
    <t>053*******6一</t>
  </si>
  <si>
    <t>90803043*********3770</t>
  </si>
  <si>
    <t>苏*新</t>
  </si>
  <si>
    <t>卞*芳</t>
  </si>
  <si>
    <t>90803043*********8301</t>
  </si>
  <si>
    <t>马*国</t>
  </si>
  <si>
    <t>苏*洪</t>
  </si>
  <si>
    <t>62175660*********49</t>
  </si>
  <si>
    <t>90803043*********1911</t>
  </si>
  <si>
    <t>高*英</t>
  </si>
  <si>
    <t>90803043*********3682</t>
  </si>
  <si>
    <t>马*海</t>
  </si>
  <si>
    <t>苏*苓</t>
  </si>
  <si>
    <t>37082219*******827</t>
  </si>
  <si>
    <t>90803043*********8829</t>
  </si>
  <si>
    <t>马*安</t>
  </si>
  <si>
    <t>90803043*********1295</t>
  </si>
  <si>
    <t>90803043*********0864</t>
  </si>
  <si>
    <t>苏*海</t>
  </si>
  <si>
    <t>90803043*********4952</t>
  </si>
  <si>
    <t>王*云</t>
  </si>
  <si>
    <t>90803043*********3335</t>
  </si>
  <si>
    <t>苏*柱</t>
  </si>
  <si>
    <t>90803043*********3468</t>
  </si>
  <si>
    <t>梅*香</t>
  </si>
  <si>
    <t>90803043*********8758</t>
  </si>
  <si>
    <t>90803043*********0451</t>
  </si>
  <si>
    <t>90803043*********7254</t>
  </si>
  <si>
    <t>马*元</t>
  </si>
  <si>
    <t>孙*香</t>
  </si>
  <si>
    <t>37088219*******248</t>
  </si>
  <si>
    <t>90803043*********0291</t>
  </si>
  <si>
    <t>苏*赞</t>
  </si>
  <si>
    <t>90803043*********9607</t>
  </si>
  <si>
    <t>马*顺</t>
  </si>
  <si>
    <t>张*方</t>
  </si>
  <si>
    <t>90803043*********7982</t>
  </si>
  <si>
    <t>马*岭</t>
  </si>
  <si>
    <t>90803043*********8536</t>
  </si>
  <si>
    <t>苏*伟</t>
  </si>
  <si>
    <t>90803043*********9423</t>
  </si>
  <si>
    <t>苏*成</t>
  </si>
  <si>
    <t>62179746*********80</t>
  </si>
  <si>
    <t>于*凤</t>
  </si>
  <si>
    <t>37082219*******829</t>
  </si>
  <si>
    <t>90803043*********9078</t>
  </si>
  <si>
    <t>马*生</t>
  </si>
  <si>
    <t>90803043*********7252</t>
  </si>
  <si>
    <t>齐*平</t>
  </si>
  <si>
    <t>37082219*******826</t>
  </si>
  <si>
    <t>90803043*********5956</t>
  </si>
  <si>
    <t>苏*奎</t>
  </si>
  <si>
    <t>90803043*********7241</t>
  </si>
  <si>
    <t>马*奇</t>
  </si>
  <si>
    <t>90803043*********2042</t>
  </si>
  <si>
    <t>马*彬</t>
  </si>
  <si>
    <t>90803043*********1500</t>
  </si>
  <si>
    <t>马*柱</t>
  </si>
  <si>
    <t>苏*旺</t>
  </si>
  <si>
    <t>90803043*********8669</t>
  </si>
  <si>
    <t>代*申</t>
  </si>
  <si>
    <t>苏*峰</t>
  </si>
  <si>
    <t>90803043*********7072</t>
  </si>
  <si>
    <t>90803043*********3906</t>
  </si>
  <si>
    <t>马*喜</t>
  </si>
  <si>
    <t>90803043*********5183</t>
  </si>
  <si>
    <t>90803043*********3255</t>
  </si>
  <si>
    <t>90803043*********8995</t>
  </si>
  <si>
    <t>马*和</t>
  </si>
  <si>
    <t>90803043*********3355</t>
  </si>
  <si>
    <t>马*文</t>
  </si>
  <si>
    <t>马*河</t>
  </si>
  <si>
    <t>90803043*********2846</t>
  </si>
  <si>
    <t>吴*兰</t>
  </si>
  <si>
    <t>夏*荣</t>
  </si>
  <si>
    <t>90803043*********0147</t>
  </si>
  <si>
    <t>37082219*******420</t>
  </si>
  <si>
    <t>195*******2</t>
  </si>
  <si>
    <t>90803043*********2050</t>
  </si>
  <si>
    <t>苏*军</t>
  </si>
  <si>
    <t>62179746*********02</t>
  </si>
  <si>
    <t>张*芹</t>
  </si>
  <si>
    <t>053*******67</t>
  </si>
  <si>
    <t>62179746*********44</t>
  </si>
  <si>
    <t>苏*流</t>
  </si>
  <si>
    <t>053*******17</t>
  </si>
  <si>
    <t>苏*申</t>
  </si>
  <si>
    <t>90803043*********6796</t>
  </si>
  <si>
    <t>刘*巧</t>
  </si>
  <si>
    <t>尚庄村</t>
  </si>
  <si>
    <t>刘*兴</t>
  </si>
  <si>
    <t>37082219*******417</t>
  </si>
  <si>
    <t>90803000*********0704</t>
  </si>
  <si>
    <t>刘*栾</t>
  </si>
  <si>
    <t>053*******49</t>
  </si>
  <si>
    <t>90803043*********1635</t>
  </si>
  <si>
    <t>刘*忠</t>
  </si>
  <si>
    <t>刘*凯</t>
  </si>
  <si>
    <t>90803043*********0779</t>
  </si>
  <si>
    <t>刘*清</t>
  </si>
  <si>
    <t>华*英</t>
  </si>
  <si>
    <t>62232000*********</t>
  </si>
  <si>
    <t>卞*风</t>
  </si>
  <si>
    <t>37082219*******286</t>
  </si>
  <si>
    <t>刘*俭</t>
  </si>
  <si>
    <t>90803043*********0888</t>
  </si>
  <si>
    <t>90803043*********3292</t>
  </si>
  <si>
    <t>左*江</t>
  </si>
  <si>
    <t>桑*梅</t>
  </si>
  <si>
    <t>许*顺</t>
  </si>
  <si>
    <t>许*发</t>
  </si>
  <si>
    <t>左*孝</t>
  </si>
  <si>
    <t>李*吉</t>
  </si>
  <si>
    <t>李*雨</t>
  </si>
  <si>
    <t>左*祥</t>
  </si>
  <si>
    <t>刘*爱</t>
  </si>
  <si>
    <t>谈村</t>
  </si>
  <si>
    <t>吴*更</t>
  </si>
  <si>
    <t>管*勇</t>
  </si>
  <si>
    <t>管*林</t>
  </si>
  <si>
    <t>管*涛</t>
  </si>
  <si>
    <t>吴*岭</t>
  </si>
  <si>
    <t>62232002*********</t>
  </si>
  <si>
    <t>管*岭</t>
  </si>
  <si>
    <t>62172116*********62</t>
  </si>
  <si>
    <t>62311666*********04</t>
  </si>
  <si>
    <t>徐*兰</t>
  </si>
  <si>
    <t>季*社</t>
  </si>
  <si>
    <t>133*******6</t>
  </si>
  <si>
    <t>管*玲</t>
  </si>
  <si>
    <t>管*会</t>
  </si>
  <si>
    <t>153*******0</t>
  </si>
  <si>
    <t>管*锁</t>
  </si>
  <si>
    <t>185*******1</t>
  </si>
  <si>
    <t>62170022*********69</t>
  </si>
  <si>
    <t>053*******77</t>
  </si>
  <si>
    <t>杨*霞</t>
  </si>
  <si>
    <t>37280119*******64X</t>
  </si>
  <si>
    <t>管*夫</t>
  </si>
  <si>
    <t>葛*香</t>
  </si>
  <si>
    <t>管*军</t>
  </si>
  <si>
    <t>管*川</t>
  </si>
  <si>
    <t>188*******7</t>
  </si>
  <si>
    <t>62172116*********15</t>
  </si>
  <si>
    <t>管*燕</t>
  </si>
  <si>
    <t>邵*苓</t>
  </si>
  <si>
    <t>37082219*******285</t>
  </si>
  <si>
    <t>代*珍</t>
  </si>
  <si>
    <t>管*生</t>
  </si>
  <si>
    <t>191*******0</t>
  </si>
  <si>
    <t>90803043*********7909</t>
  </si>
  <si>
    <t>管*法</t>
  </si>
  <si>
    <t>053*******92</t>
  </si>
  <si>
    <t>管*甲</t>
  </si>
  <si>
    <t>季*元</t>
  </si>
  <si>
    <t>季*贤</t>
  </si>
  <si>
    <t>管*兰</t>
  </si>
  <si>
    <t>62179746*********06</t>
  </si>
  <si>
    <t>吴*栾</t>
  </si>
  <si>
    <t>季*臣</t>
  </si>
  <si>
    <t>62179746*********32</t>
  </si>
  <si>
    <t>季*芳</t>
  </si>
  <si>
    <t>季*德</t>
  </si>
  <si>
    <t>季*水</t>
  </si>
  <si>
    <t>吴*顿</t>
  </si>
  <si>
    <t>季*法</t>
  </si>
  <si>
    <t>053*******40</t>
  </si>
  <si>
    <t>吴*祥</t>
  </si>
  <si>
    <t>吴*杰</t>
  </si>
  <si>
    <t>苏*娥</t>
  </si>
  <si>
    <t>吴*宏</t>
  </si>
  <si>
    <t>乔*梅</t>
  </si>
  <si>
    <t>吴*河</t>
  </si>
  <si>
    <t>吴*水</t>
  </si>
  <si>
    <t>蔡*荣</t>
  </si>
  <si>
    <t>朱*真</t>
  </si>
  <si>
    <t>吴*雷</t>
  </si>
  <si>
    <t>谈*民</t>
  </si>
  <si>
    <t>37082719*******628</t>
  </si>
  <si>
    <t>谈*申</t>
  </si>
  <si>
    <t>谈*桂</t>
  </si>
  <si>
    <t>管*业</t>
  </si>
  <si>
    <t>谈*安</t>
  </si>
  <si>
    <t>175*******5</t>
  </si>
  <si>
    <t>谈*生</t>
  </si>
  <si>
    <t>62232031*********</t>
  </si>
  <si>
    <t>谈*稳</t>
  </si>
  <si>
    <t>37092119*******525</t>
  </si>
  <si>
    <t>谈*连</t>
  </si>
  <si>
    <t>谈*立</t>
  </si>
  <si>
    <t>谈*宝</t>
  </si>
  <si>
    <t>季*义</t>
  </si>
  <si>
    <t>谈*金</t>
  </si>
  <si>
    <t>谈*叶</t>
  </si>
  <si>
    <t>季*启</t>
  </si>
  <si>
    <t>90803043*********5707</t>
  </si>
  <si>
    <t>谈*友</t>
  </si>
  <si>
    <t>62179746*********55</t>
  </si>
  <si>
    <t>谈*敏</t>
  </si>
  <si>
    <t>管*娟</t>
  </si>
  <si>
    <t>053*******07</t>
  </si>
  <si>
    <t>62179746*********86</t>
  </si>
  <si>
    <t>谈*广</t>
  </si>
  <si>
    <t>季*成</t>
  </si>
  <si>
    <t>谈*杰</t>
  </si>
  <si>
    <t>季*顺</t>
  </si>
  <si>
    <t>62179746*********71</t>
  </si>
  <si>
    <t>谈*来</t>
  </si>
  <si>
    <t>管*志</t>
  </si>
  <si>
    <t>053*******99</t>
  </si>
  <si>
    <t>90803043*********5303</t>
  </si>
  <si>
    <t>谈*夫</t>
  </si>
  <si>
    <t>谈*伟</t>
  </si>
  <si>
    <t>62179746*********96</t>
  </si>
  <si>
    <t>管*辉</t>
  </si>
  <si>
    <t>管*前</t>
  </si>
  <si>
    <t>管*众</t>
  </si>
  <si>
    <t>管*阳</t>
  </si>
  <si>
    <t>管*茂</t>
  </si>
  <si>
    <t>石*美</t>
  </si>
  <si>
    <t>62170022*********18</t>
  </si>
  <si>
    <t>蒋*振</t>
  </si>
  <si>
    <t>管*渠</t>
  </si>
  <si>
    <t>62179746*********11</t>
  </si>
  <si>
    <t>管*盛</t>
  </si>
  <si>
    <t>管*山</t>
  </si>
  <si>
    <t>郑*香</t>
  </si>
  <si>
    <t>37082219*******761</t>
  </si>
  <si>
    <t>管*府</t>
  </si>
  <si>
    <t>管*栋</t>
  </si>
  <si>
    <t>颜*英</t>
  </si>
  <si>
    <t>管*波</t>
  </si>
  <si>
    <t>管*利</t>
  </si>
  <si>
    <t>管*桃</t>
  </si>
  <si>
    <t>管*寅</t>
  </si>
  <si>
    <t>管*勤</t>
  </si>
  <si>
    <t>管*俭</t>
  </si>
  <si>
    <t>90803043*********5640</t>
  </si>
  <si>
    <t>管*瑞</t>
  </si>
  <si>
    <t>管*运</t>
  </si>
  <si>
    <t>蒋*明</t>
  </si>
  <si>
    <t>管*举</t>
  </si>
  <si>
    <t>90803043*********7893</t>
  </si>
  <si>
    <t>153*******2</t>
  </si>
  <si>
    <t>管*伟</t>
  </si>
  <si>
    <t>管*全</t>
  </si>
  <si>
    <t>管*月</t>
  </si>
  <si>
    <t>管*元</t>
  </si>
  <si>
    <t>蒋*法</t>
  </si>
  <si>
    <t>蒋*生</t>
  </si>
  <si>
    <t>管*旗</t>
  </si>
  <si>
    <t>管*清</t>
  </si>
  <si>
    <t>管*稳</t>
  </si>
  <si>
    <t>62179746*********28</t>
  </si>
  <si>
    <t>管*真</t>
  </si>
  <si>
    <t>谭*国</t>
  </si>
  <si>
    <t>谭岗村</t>
  </si>
  <si>
    <t>谭*昌</t>
  </si>
  <si>
    <t>谭*平</t>
  </si>
  <si>
    <t>谭*成</t>
  </si>
  <si>
    <t>90803043*********9101</t>
  </si>
  <si>
    <t>谭*启</t>
  </si>
  <si>
    <t>90803043*********9403</t>
  </si>
  <si>
    <t>谭*建</t>
  </si>
  <si>
    <t>90803043*********1595</t>
  </si>
  <si>
    <t>谭*庆</t>
  </si>
  <si>
    <t>90803043*********6896</t>
  </si>
  <si>
    <t>谭*余</t>
  </si>
  <si>
    <t>90803043*********1329</t>
  </si>
  <si>
    <t>谭*义</t>
  </si>
  <si>
    <t>90803043*********5279</t>
  </si>
  <si>
    <t>90803043*********5348</t>
  </si>
  <si>
    <t>谭*金</t>
  </si>
  <si>
    <t>90803043*********2522</t>
  </si>
  <si>
    <t>37082219*******743</t>
  </si>
  <si>
    <t>90803043*********0000</t>
  </si>
  <si>
    <t>谭*奎</t>
  </si>
  <si>
    <t>90803043*********5448</t>
  </si>
  <si>
    <t>张*梅</t>
  </si>
  <si>
    <t>37088219*******267</t>
  </si>
  <si>
    <t>谭*银</t>
  </si>
  <si>
    <t>167*******5</t>
  </si>
  <si>
    <t>90803043*********1216</t>
  </si>
  <si>
    <t>90803043*********0784</t>
  </si>
  <si>
    <t>宋*</t>
  </si>
  <si>
    <t>90803043*********8323</t>
  </si>
  <si>
    <t>宋*友</t>
  </si>
  <si>
    <t>90803043*********9422</t>
  </si>
  <si>
    <t>宋*在</t>
  </si>
  <si>
    <t>苏*田</t>
  </si>
  <si>
    <t>宋*新</t>
  </si>
  <si>
    <t>90803043*********0216</t>
  </si>
  <si>
    <t>宋*勤</t>
  </si>
  <si>
    <t>宋*志</t>
  </si>
  <si>
    <t>宋*凤</t>
  </si>
  <si>
    <t>90803043*********1229</t>
  </si>
  <si>
    <t>宋*芳</t>
  </si>
  <si>
    <t>90803043*********0418</t>
  </si>
  <si>
    <t>宋*建</t>
  </si>
  <si>
    <t>宋*峰</t>
  </si>
  <si>
    <t>90803043*********9973</t>
  </si>
  <si>
    <t>宋*龙</t>
  </si>
  <si>
    <t>宋*亮</t>
  </si>
  <si>
    <t>90803043*********9436</t>
  </si>
  <si>
    <t>90803000*********0015</t>
  </si>
  <si>
    <t>赵*情</t>
  </si>
  <si>
    <t>围子村</t>
  </si>
  <si>
    <t>郁*玉</t>
  </si>
  <si>
    <t>赵*磊</t>
  </si>
  <si>
    <t>90803043*********1129</t>
  </si>
  <si>
    <t>马*祯</t>
  </si>
  <si>
    <t>蒲*芳</t>
  </si>
  <si>
    <t>90803043*********6347</t>
  </si>
  <si>
    <t>蒲*仿</t>
  </si>
  <si>
    <t>90803043*********4177</t>
  </si>
  <si>
    <t>郁*革</t>
  </si>
  <si>
    <t>90803043*********6394</t>
  </si>
  <si>
    <t>马*臣</t>
  </si>
  <si>
    <t>90803043*********7083</t>
  </si>
  <si>
    <t>郁*干</t>
  </si>
  <si>
    <t>90803043*********9910</t>
  </si>
  <si>
    <t>徐*莲</t>
  </si>
  <si>
    <t>赵*秋</t>
  </si>
  <si>
    <t>90803043*********4608</t>
  </si>
  <si>
    <t>37082219*******72X</t>
  </si>
  <si>
    <t>90803043*********7327</t>
  </si>
  <si>
    <t>赵*田</t>
  </si>
  <si>
    <t>90803043*********5248</t>
  </si>
  <si>
    <t>赵*年</t>
  </si>
  <si>
    <t>175*******6</t>
  </si>
  <si>
    <t>90803043*********2311</t>
  </si>
  <si>
    <t>赵*富</t>
  </si>
  <si>
    <t>90803043*********4972</t>
  </si>
  <si>
    <t>赵*严</t>
  </si>
  <si>
    <t>90803043*********0653</t>
  </si>
  <si>
    <t>宋*真</t>
  </si>
  <si>
    <t>马*善</t>
  </si>
  <si>
    <t>90803043*********9447</t>
  </si>
  <si>
    <t>90803043*********8223</t>
  </si>
  <si>
    <t>赵*胜</t>
  </si>
  <si>
    <t>37082219*******716</t>
  </si>
  <si>
    <t>郁*智</t>
  </si>
  <si>
    <t>冯*群</t>
  </si>
  <si>
    <t>吴村</t>
  </si>
  <si>
    <t>牛*泉</t>
  </si>
  <si>
    <t>冯*前</t>
  </si>
  <si>
    <t>62179746*********63</t>
  </si>
  <si>
    <t>梁*华</t>
  </si>
  <si>
    <t>蒋*香</t>
  </si>
  <si>
    <t>冯*功</t>
  </si>
  <si>
    <t>冯*平</t>
  </si>
  <si>
    <t>宋*英</t>
  </si>
  <si>
    <t>冯*军</t>
  </si>
  <si>
    <t>冯*敏</t>
  </si>
  <si>
    <t>62179746*********66</t>
  </si>
  <si>
    <t>邵*霞</t>
  </si>
  <si>
    <t>宁*来</t>
  </si>
  <si>
    <t>吴*波</t>
  </si>
  <si>
    <t>吴*成</t>
  </si>
  <si>
    <t>吴*利</t>
  </si>
  <si>
    <t>62179746*********94</t>
  </si>
  <si>
    <t>吴*果</t>
  </si>
  <si>
    <t>62179746*********15</t>
  </si>
  <si>
    <t>吴*恩</t>
  </si>
  <si>
    <t>199*******5</t>
  </si>
  <si>
    <t>吴*鲁</t>
  </si>
  <si>
    <t>毛*存</t>
  </si>
  <si>
    <t>吴*平</t>
  </si>
  <si>
    <t>吴*富</t>
  </si>
  <si>
    <t>蒋*友</t>
  </si>
  <si>
    <t>赵*娟</t>
  </si>
  <si>
    <t>37088219*******829</t>
  </si>
  <si>
    <t>冯*珠</t>
  </si>
  <si>
    <t>冯*栋</t>
  </si>
  <si>
    <t>冯*方</t>
  </si>
  <si>
    <t>冯*礼</t>
  </si>
  <si>
    <t>吴*美</t>
  </si>
  <si>
    <t>37082219*******307</t>
  </si>
  <si>
    <t>冯*民</t>
  </si>
  <si>
    <t>袁*凤</t>
  </si>
  <si>
    <t>冯*官</t>
  </si>
  <si>
    <t>62179746*********35</t>
  </si>
  <si>
    <t>华*真</t>
  </si>
  <si>
    <t>牛*功</t>
  </si>
  <si>
    <t>牛*富</t>
  </si>
  <si>
    <t>牛*冲</t>
  </si>
  <si>
    <t>李*连</t>
  </si>
  <si>
    <t>牛*金</t>
  </si>
  <si>
    <t>牛*玲</t>
  </si>
  <si>
    <t>牛*前</t>
  </si>
  <si>
    <t>133*******7</t>
  </si>
  <si>
    <t>牛*省</t>
  </si>
  <si>
    <t>牛*</t>
  </si>
  <si>
    <t>孙*宝</t>
  </si>
  <si>
    <t>62175660*********20</t>
  </si>
  <si>
    <t>牛*果</t>
  </si>
  <si>
    <t>牛*生</t>
  </si>
  <si>
    <t>133*******8</t>
  </si>
  <si>
    <t>尹*英</t>
  </si>
  <si>
    <t>赵*木</t>
  </si>
  <si>
    <t>孙*法</t>
  </si>
  <si>
    <t>平*云</t>
  </si>
  <si>
    <t>孙*新</t>
  </si>
  <si>
    <t>张*芬</t>
  </si>
  <si>
    <t>37082219*******822</t>
  </si>
  <si>
    <t>赵*东</t>
  </si>
  <si>
    <t>赵*生</t>
  </si>
  <si>
    <t>赵*新</t>
  </si>
  <si>
    <t>贾*义</t>
  </si>
  <si>
    <t>孙*飞</t>
  </si>
  <si>
    <t>孙*富</t>
  </si>
  <si>
    <t>孙*红</t>
  </si>
  <si>
    <t>赵*芳</t>
  </si>
  <si>
    <t>赵*山</t>
  </si>
  <si>
    <t>62179746*********47</t>
  </si>
  <si>
    <t>178*******3</t>
  </si>
  <si>
    <t>西曹庄村</t>
  </si>
  <si>
    <t>韩*峰</t>
  </si>
  <si>
    <t>柳*军</t>
  </si>
  <si>
    <t>孙*磊</t>
  </si>
  <si>
    <t>赵*朋</t>
  </si>
  <si>
    <t>韩*涛</t>
  </si>
  <si>
    <t>62179746*********84</t>
  </si>
  <si>
    <t>37092119*******753</t>
  </si>
  <si>
    <t>赵*雪</t>
  </si>
  <si>
    <t>李*强</t>
  </si>
  <si>
    <t>王*合</t>
  </si>
  <si>
    <t>62172116*********28</t>
  </si>
  <si>
    <t>赵*刚</t>
  </si>
  <si>
    <t>王*泉</t>
  </si>
  <si>
    <t>173*******1</t>
  </si>
  <si>
    <t>186*******7</t>
  </si>
  <si>
    <t>62172116*********49</t>
  </si>
  <si>
    <t>白*法</t>
  </si>
  <si>
    <t>62179746*********60</t>
  </si>
  <si>
    <t>李*苓</t>
  </si>
  <si>
    <t>62311666*********00</t>
  </si>
  <si>
    <t>李*跃</t>
  </si>
  <si>
    <t>许*辉</t>
  </si>
  <si>
    <t>孔*双</t>
  </si>
  <si>
    <t>62179746*********74</t>
  </si>
  <si>
    <t>石*安</t>
  </si>
  <si>
    <t>王*光</t>
  </si>
  <si>
    <t>李*秀</t>
  </si>
  <si>
    <t>李*军</t>
  </si>
  <si>
    <t>白*信</t>
  </si>
  <si>
    <t>赵*柱</t>
  </si>
  <si>
    <t>石*全</t>
  </si>
  <si>
    <t>赵*水</t>
  </si>
  <si>
    <t>咸*菊</t>
  </si>
  <si>
    <t>37132619*******123</t>
  </si>
  <si>
    <t>赵*财</t>
  </si>
  <si>
    <t>李*承</t>
  </si>
  <si>
    <t>白*坡</t>
  </si>
  <si>
    <t>刘*兰</t>
  </si>
  <si>
    <t>柳*祥</t>
  </si>
  <si>
    <t>白*柱</t>
  </si>
  <si>
    <t>李*标</t>
  </si>
  <si>
    <t>62179746*********57</t>
  </si>
  <si>
    <t>韩*华</t>
  </si>
  <si>
    <t>李*周</t>
  </si>
  <si>
    <t>李*钢</t>
  </si>
  <si>
    <t>赵*青</t>
  </si>
  <si>
    <t>赵*社</t>
  </si>
  <si>
    <t>李*常</t>
  </si>
  <si>
    <t>李*富</t>
  </si>
  <si>
    <t>李*恕</t>
  </si>
  <si>
    <t>62179746*********40</t>
  </si>
  <si>
    <t>白*涛</t>
  </si>
  <si>
    <t>李*一</t>
  </si>
  <si>
    <t>王*展</t>
  </si>
  <si>
    <t>徐*海</t>
  </si>
  <si>
    <t>赵*芹</t>
  </si>
  <si>
    <t>王*均</t>
  </si>
  <si>
    <t>赵*庆</t>
  </si>
  <si>
    <t>颜*海</t>
  </si>
  <si>
    <t>白*孝</t>
  </si>
  <si>
    <t>李*贺</t>
  </si>
  <si>
    <t>李*伟</t>
  </si>
  <si>
    <t>王*松</t>
  </si>
  <si>
    <t>肖*昌</t>
  </si>
  <si>
    <t>李*候</t>
  </si>
  <si>
    <t>孙*寅</t>
  </si>
  <si>
    <t>053*******30</t>
  </si>
  <si>
    <t>白*昌</t>
  </si>
  <si>
    <t>韩*斌</t>
  </si>
  <si>
    <t>颜*昌</t>
  </si>
  <si>
    <t>乔*瑞</t>
  </si>
  <si>
    <t>37092119*******45X</t>
  </si>
  <si>
    <t>李*行</t>
  </si>
  <si>
    <t>韩*立</t>
  </si>
  <si>
    <t>赵*双</t>
  </si>
  <si>
    <t>62179746*********90</t>
  </si>
  <si>
    <t>柳*夫</t>
  </si>
  <si>
    <t>白*申</t>
  </si>
  <si>
    <t>赵*和</t>
  </si>
  <si>
    <t>李*芳</t>
  </si>
  <si>
    <t>李*义</t>
  </si>
  <si>
    <t>李*进</t>
  </si>
  <si>
    <t>62179746*********82</t>
  </si>
  <si>
    <t>董*金</t>
  </si>
  <si>
    <t>西小厂村</t>
  </si>
  <si>
    <t>董*贞</t>
  </si>
  <si>
    <t>62170022*********79</t>
  </si>
  <si>
    <t>建设银行</t>
  </si>
  <si>
    <t>董*友</t>
  </si>
  <si>
    <t>张*旭</t>
  </si>
  <si>
    <t>37088220*******216</t>
  </si>
  <si>
    <t>许*琪</t>
  </si>
  <si>
    <t>董*岩</t>
  </si>
  <si>
    <t>董*明</t>
  </si>
  <si>
    <t>90803043*********5912</t>
  </si>
  <si>
    <t>董*海</t>
  </si>
  <si>
    <t>郑*</t>
  </si>
  <si>
    <t>37082619*******161</t>
  </si>
  <si>
    <t>张*廷</t>
  </si>
  <si>
    <t>张*卫</t>
  </si>
  <si>
    <t>董*波</t>
  </si>
  <si>
    <t>90803043*********9531</t>
  </si>
  <si>
    <t>董*巍</t>
  </si>
  <si>
    <t>董*利</t>
  </si>
  <si>
    <t>90803043*********0107</t>
  </si>
  <si>
    <t>黄*柱</t>
  </si>
  <si>
    <t>90803043*********0109</t>
  </si>
  <si>
    <t>董*军</t>
  </si>
  <si>
    <t>90803043*********1084</t>
  </si>
  <si>
    <t>董*立</t>
  </si>
  <si>
    <t>90803043*********7971</t>
  </si>
  <si>
    <t>董*廷</t>
  </si>
  <si>
    <t>90803043*********1857</t>
  </si>
  <si>
    <t>董*顺</t>
  </si>
  <si>
    <t>董*强</t>
  </si>
  <si>
    <t>杨*芝</t>
  </si>
  <si>
    <t>37082219*******741</t>
  </si>
  <si>
    <t>90803043*********9393</t>
  </si>
  <si>
    <t>许*印</t>
  </si>
  <si>
    <t>90803043*********5845</t>
  </si>
  <si>
    <t>王*吉</t>
  </si>
  <si>
    <t>90803043*********4192</t>
  </si>
  <si>
    <t>90803043*********2880</t>
  </si>
  <si>
    <t>王*良</t>
  </si>
  <si>
    <t>90803043*********4092</t>
  </si>
  <si>
    <t>90803043*********9900</t>
  </si>
  <si>
    <t>许*利</t>
  </si>
  <si>
    <t>许*明</t>
  </si>
  <si>
    <t>90803043*********5374</t>
  </si>
  <si>
    <t>董*云</t>
  </si>
  <si>
    <t>叶*英</t>
  </si>
  <si>
    <t>聂*秀</t>
  </si>
  <si>
    <t>90803043*********3348</t>
  </si>
  <si>
    <t>许*旺</t>
  </si>
  <si>
    <t>许*生</t>
  </si>
  <si>
    <t>90803043*********1222</t>
  </si>
  <si>
    <t>许*树</t>
  </si>
  <si>
    <t>田*芹</t>
  </si>
  <si>
    <t>董*伟</t>
  </si>
  <si>
    <t>许*洪</t>
  </si>
  <si>
    <t>许*东</t>
  </si>
  <si>
    <t>90803043*********8582</t>
  </si>
  <si>
    <t>许*强</t>
  </si>
  <si>
    <t>053*******09</t>
  </si>
  <si>
    <t>田*金</t>
  </si>
  <si>
    <t>90803043*********0544</t>
  </si>
  <si>
    <t>许*营</t>
  </si>
  <si>
    <t>90803043*********6625</t>
  </si>
  <si>
    <t>许*瑶</t>
  </si>
  <si>
    <t>王*武</t>
  </si>
  <si>
    <t>90803043*********8651</t>
  </si>
  <si>
    <t>韩*兰</t>
  </si>
  <si>
    <t>90803043*********9966</t>
  </si>
  <si>
    <t>王*明</t>
  </si>
  <si>
    <t>90803043*********3721</t>
  </si>
  <si>
    <t>董*银</t>
  </si>
  <si>
    <t>宁*方</t>
  </si>
  <si>
    <t>37092119*******42X</t>
  </si>
  <si>
    <t>王*设</t>
  </si>
  <si>
    <t>90803043*********7136</t>
  </si>
  <si>
    <t>王*春</t>
  </si>
  <si>
    <t>许*海</t>
  </si>
  <si>
    <t>90803043*********7293</t>
  </si>
  <si>
    <t>耿*海</t>
  </si>
  <si>
    <t>90803043*********5008</t>
  </si>
  <si>
    <t>王*振</t>
  </si>
  <si>
    <t>90803043*********9029</t>
  </si>
  <si>
    <t>90803043*********5412</t>
  </si>
  <si>
    <t>90803043*********9733</t>
  </si>
  <si>
    <t>133*******4</t>
  </si>
  <si>
    <t>90803043*********6389</t>
  </si>
  <si>
    <t>90803043*********8620</t>
  </si>
  <si>
    <t>王*来</t>
  </si>
  <si>
    <t>王*方</t>
  </si>
  <si>
    <t>90803043*********5074</t>
  </si>
  <si>
    <t>姚*莲</t>
  </si>
  <si>
    <t>王*安</t>
  </si>
  <si>
    <t>37088219*******250</t>
  </si>
  <si>
    <t>田*增</t>
  </si>
  <si>
    <t>歇马亭村</t>
  </si>
  <si>
    <t>张*镇</t>
  </si>
  <si>
    <t>37082219*******810</t>
  </si>
  <si>
    <t>于*启</t>
  </si>
  <si>
    <t>王*功</t>
  </si>
  <si>
    <t>于*芹</t>
  </si>
  <si>
    <t>于*星</t>
  </si>
  <si>
    <t>90803043*********3804</t>
  </si>
  <si>
    <t>于*军</t>
  </si>
  <si>
    <t>90803043*********3339</t>
  </si>
  <si>
    <t>李*菊</t>
  </si>
  <si>
    <t>于*昌</t>
  </si>
  <si>
    <t>90803043*********4609</t>
  </si>
  <si>
    <t>90803043*********8963</t>
  </si>
  <si>
    <t>王*金</t>
  </si>
  <si>
    <t>90803043*********5360</t>
  </si>
  <si>
    <t>于*安</t>
  </si>
  <si>
    <t>90803043*********4480</t>
  </si>
  <si>
    <t>王*珠</t>
  </si>
  <si>
    <t>夏*玲</t>
  </si>
  <si>
    <t>王*昌</t>
  </si>
  <si>
    <t>199*******8</t>
  </si>
  <si>
    <t>90803043*********8266</t>
  </si>
  <si>
    <t>90803043*********8724</t>
  </si>
  <si>
    <t>于*水</t>
  </si>
  <si>
    <t>王*杰</t>
  </si>
  <si>
    <t>90803043*********5260</t>
  </si>
  <si>
    <t>于*雨</t>
  </si>
  <si>
    <t>90803043*********0092</t>
  </si>
  <si>
    <t>90803043*********6777</t>
  </si>
  <si>
    <t>武*文</t>
  </si>
  <si>
    <t>37088219*******28X</t>
  </si>
  <si>
    <t>高*征</t>
  </si>
  <si>
    <t>37082819*******618</t>
  </si>
  <si>
    <t>王*征</t>
  </si>
  <si>
    <t>李*梅</t>
  </si>
  <si>
    <t>90803043*********12623</t>
  </si>
  <si>
    <t>薛*富</t>
  </si>
  <si>
    <t>薛朱刘村</t>
  </si>
  <si>
    <t>刘*思</t>
  </si>
  <si>
    <t>90803043*********6177</t>
  </si>
  <si>
    <t>朱*江</t>
  </si>
  <si>
    <t>刘*顿</t>
  </si>
  <si>
    <t>90803043*********4218</t>
  </si>
  <si>
    <t>90803043*********6075</t>
  </si>
  <si>
    <t>薛*平</t>
  </si>
  <si>
    <t>175*******3</t>
  </si>
  <si>
    <t>90803043*********3038</t>
  </si>
  <si>
    <t>90803043*********5195</t>
  </si>
  <si>
    <t>90803043*********1614</t>
  </si>
  <si>
    <t>朱*夫</t>
  </si>
  <si>
    <t>纪*柱</t>
  </si>
  <si>
    <t>184*******1</t>
  </si>
  <si>
    <t>刘*辉</t>
  </si>
  <si>
    <t>90803043*********7257</t>
  </si>
  <si>
    <t>薛*光</t>
  </si>
  <si>
    <t>90803043*********5091</t>
  </si>
  <si>
    <t>90803043*********4296</t>
  </si>
  <si>
    <t>吕*会</t>
  </si>
  <si>
    <t>175*******4</t>
  </si>
  <si>
    <t>90803043*********6011</t>
  </si>
  <si>
    <t>刘*成</t>
  </si>
  <si>
    <t>吕*社</t>
  </si>
  <si>
    <t>90803043*********9385</t>
  </si>
  <si>
    <t>185*******8</t>
  </si>
  <si>
    <t>90803043*********1645</t>
  </si>
  <si>
    <t>朱*茂</t>
  </si>
  <si>
    <t>175*******1</t>
  </si>
  <si>
    <t>朱*亮</t>
  </si>
  <si>
    <t>90803043*********1174</t>
  </si>
  <si>
    <t>刘*文</t>
  </si>
  <si>
    <t>90803043*********4082</t>
  </si>
  <si>
    <t>90803000*********1140</t>
  </si>
  <si>
    <t>吕*顺</t>
  </si>
  <si>
    <t>90803043*********9119</t>
  </si>
  <si>
    <t>90803043*********1088</t>
  </si>
  <si>
    <t>薛*苓</t>
  </si>
  <si>
    <t>37088219*******319</t>
  </si>
  <si>
    <t>90803043*********1361</t>
  </si>
  <si>
    <t>90803043*********2760</t>
  </si>
  <si>
    <t>薛*夫</t>
  </si>
  <si>
    <t>90803043*********4005</t>
  </si>
  <si>
    <t>薛*民</t>
  </si>
  <si>
    <t>90803043*********1710</t>
  </si>
  <si>
    <t>90803043*********0621</t>
  </si>
  <si>
    <t>90803043*********7817</t>
  </si>
  <si>
    <t>朱*水</t>
  </si>
  <si>
    <t>90803043*********0028</t>
  </si>
  <si>
    <t>90803043*********7459</t>
  </si>
  <si>
    <t>90803043*********4384</t>
  </si>
  <si>
    <t>刘*其</t>
  </si>
  <si>
    <t>90803043*********4018</t>
  </si>
  <si>
    <t>薛*松</t>
  </si>
  <si>
    <t>90803043*********9504</t>
  </si>
  <si>
    <t>梁*芹</t>
  </si>
  <si>
    <t>90803043*********2825</t>
  </si>
  <si>
    <t>刘*书</t>
  </si>
  <si>
    <t>90803043*********1176</t>
  </si>
  <si>
    <t>刘*会</t>
  </si>
  <si>
    <t>90803043*********6950</t>
  </si>
  <si>
    <t>朱*林</t>
  </si>
  <si>
    <t>90803043*********9681</t>
  </si>
  <si>
    <t>90803043*********9906</t>
  </si>
  <si>
    <t>仲*均</t>
  </si>
  <si>
    <t>90803043*********4380</t>
  </si>
  <si>
    <t>90803043*********2425</t>
  </si>
  <si>
    <t>90803043*********2096</t>
  </si>
  <si>
    <t>薛*安</t>
  </si>
  <si>
    <t>李*来</t>
  </si>
  <si>
    <t>刘*社</t>
  </si>
  <si>
    <t>90803043*********3507</t>
  </si>
  <si>
    <t>90803043*********4451</t>
  </si>
  <si>
    <t>薛*雨</t>
  </si>
  <si>
    <t>90803043*********1767</t>
  </si>
  <si>
    <t>刘*扬</t>
  </si>
  <si>
    <t>90803043*********1880</t>
  </si>
  <si>
    <t>薛*营</t>
  </si>
  <si>
    <t>90803043*********7583</t>
  </si>
  <si>
    <t>90803043*********5384</t>
  </si>
  <si>
    <t>薛*双</t>
  </si>
  <si>
    <t>薛*全</t>
  </si>
  <si>
    <t>薛*法</t>
  </si>
  <si>
    <t>90803043*********8994</t>
  </si>
  <si>
    <t>90803043*********5902</t>
  </si>
  <si>
    <t>刘*苓</t>
  </si>
  <si>
    <t>刘*盈</t>
  </si>
  <si>
    <t>吕*法</t>
  </si>
  <si>
    <t>纪*立</t>
  </si>
  <si>
    <t>90803043*********8408</t>
  </si>
  <si>
    <t>90803043*********8035</t>
  </si>
  <si>
    <t>刘*孝</t>
  </si>
  <si>
    <t>刘*兵</t>
  </si>
  <si>
    <t>刘*益</t>
  </si>
  <si>
    <t>刘*宝</t>
  </si>
  <si>
    <t>90803043*********9854</t>
  </si>
  <si>
    <t>90803043*********4924</t>
  </si>
  <si>
    <t>薛*瑞</t>
  </si>
  <si>
    <t>90803043*********6781</t>
  </si>
  <si>
    <t>薛*怀</t>
  </si>
  <si>
    <t>90803043*********8567</t>
  </si>
  <si>
    <t>37092119*******527</t>
  </si>
  <si>
    <t>90803043*********3973</t>
  </si>
  <si>
    <t>纪*孝</t>
  </si>
  <si>
    <t>90803043*********5531</t>
  </si>
  <si>
    <t>刘*岭</t>
  </si>
  <si>
    <t>李*芝</t>
  </si>
  <si>
    <t>90803043*********9048</t>
  </si>
  <si>
    <t>刘*岱</t>
  </si>
  <si>
    <t>90803043*********1478</t>
  </si>
  <si>
    <t>37092119*******317</t>
  </si>
  <si>
    <t>90803043*********2225</t>
  </si>
  <si>
    <t>37083219*******928</t>
  </si>
  <si>
    <t>90803043*********0263</t>
  </si>
  <si>
    <t>90803043*********6562</t>
  </si>
  <si>
    <t>90803043*********4101</t>
  </si>
  <si>
    <t>刘*用</t>
  </si>
  <si>
    <t>90803043*********7057</t>
  </si>
  <si>
    <t>薛*利</t>
  </si>
  <si>
    <t>左*红</t>
  </si>
  <si>
    <t>薛*龙</t>
  </si>
  <si>
    <t>90803043*********9968</t>
  </si>
  <si>
    <t>90803043*********5600</t>
  </si>
  <si>
    <t>薛*贵</t>
  </si>
  <si>
    <t>90803043*********0219</t>
  </si>
  <si>
    <t>薛*连</t>
  </si>
  <si>
    <t>90803043*********6566</t>
  </si>
  <si>
    <t>90803043*********4936</t>
  </si>
  <si>
    <t>157*******4</t>
  </si>
  <si>
    <t>90803043*********6377</t>
  </si>
  <si>
    <t>90803043*********1345</t>
  </si>
  <si>
    <t>吕*贵</t>
  </si>
  <si>
    <t>90803043*********8843</t>
  </si>
  <si>
    <t>吕*田</t>
  </si>
  <si>
    <t>167*******8</t>
  </si>
  <si>
    <t>90803043*********6411</t>
  </si>
  <si>
    <t>37092119*******44X</t>
  </si>
  <si>
    <t>薛*杰</t>
  </si>
  <si>
    <t>90803043*********7692</t>
  </si>
  <si>
    <t>梅*华</t>
  </si>
  <si>
    <t>90803043*********2345</t>
  </si>
  <si>
    <t>90803043*********1849</t>
  </si>
  <si>
    <t>90803043*********4465</t>
  </si>
  <si>
    <t>薛*芳</t>
  </si>
  <si>
    <t>薛*启</t>
  </si>
  <si>
    <t>90803043*********1530</t>
  </si>
  <si>
    <t>90803043*********4631</t>
  </si>
  <si>
    <t>李*爱</t>
  </si>
  <si>
    <t>90803043*********2525</t>
  </si>
  <si>
    <t>朱*琳</t>
  </si>
  <si>
    <t>90803043*********0594</t>
  </si>
  <si>
    <t>166*******7</t>
  </si>
  <si>
    <t>90803043*********2004</t>
  </si>
  <si>
    <t>刘*光</t>
  </si>
  <si>
    <t>184*******2</t>
  </si>
  <si>
    <t>90803043*********3205</t>
  </si>
  <si>
    <t>刘*乐</t>
  </si>
  <si>
    <t>90803043*********2862</t>
  </si>
  <si>
    <t>90803043*********6917</t>
  </si>
  <si>
    <t>37088219*******271</t>
  </si>
  <si>
    <t>90803043*********3923</t>
  </si>
  <si>
    <t>90803043*********1110</t>
  </si>
  <si>
    <t>刘*娇</t>
  </si>
  <si>
    <t>刘*群</t>
  </si>
  <si>
    <t>管*香</t>
  </si>
  <si>
    <t>薛*玉</t>
  </si>
  <si>
    <t>198*******0</t>
  </si>
  <si>
    <t>90803043*********2089</t>
  </si>
  <si>
    <t>刘*玲</t>
  </si>
  <si>
    <t>90803043*********1112</t>
  </si>
  <si>
    <t>90803115*********2374</t>
  </si>
  <si>
    <t>李*凤</t>
  </si>
  <si>
    <t>90803043*********0767</t>
  </si>
  <si>
    <t>45213219*******065</t>
  </si>
  <si>
    <t>90803043*********5200</t>
  </si>
  <si>
    <t>薛*亮</t>
  </si>
  <si>
    <t>90803043*********3427</t>
  </si>
  <si>
    <t>朱*会</t>
  </si>
  <si>
    <t>90803043*********3369</t>
  </si>
  <si>
    <t>朱*利</t>
  </si>
  <si>
    <t>90803043*********4651</t>
  </si>
  <si>
    <t>90803043*********0665</t>
  </si>
  <si>
    <t>吕*泉</t>
  </si>
  <si>
    <t>90803043*********6277</t>
  </si>
  <si>
    <t>刘*征</t>
  </si>
  <si>
    <t>刘*礼</t>
  </si>
  <si>
    <t>90803043*********1076</t>
  </si>
  <si>
    <t>曹*艳</t>
  </si>
  <si>
    <t>90803043*********9144</t>
  </si>
  <si>
    <t>刘*燕</t>
  </si>
  <si>
    <t>145*******2</t>
  </si>
  <si>
    <t>90803043*********3407</t>
  </si>
  <si>
    <t>刘*记</t>
  </si>
  <si>
    <t>90803043*********4251</t>
  </si>
  <si>
    <t>薛*俭</t>
  </si>
  <si>
    <t>90803043*********1257</t>
  </si>
  <si>
    <t>90803043*********8465</t>
  </si>
  <si>
    <t>90803043*********3319</t>
  </si>
  <si>
    <t>90803043*********4888</t>
  </si>
  <si>
    <t>刘*周</t>
  </si>
  <si>
    <t>90803043*********2910</t>
  </si>
  <si>
    <t>薛*芝</t>
  </si>
  <si>
    <t>刘*行</t>
  </si>
  <si>
    <t>90803043*********3238</t>
  </si>
  <si>
    <t>朱*春</t>
  </si>
  <si>
    <t>90803043*********5922</t>
  </si>
  <si>
    <t>刘*勇</t>
  </si>
  <si>
    <t>90803043*********2306</t>
  </si>
  <si>
    <t>卞*娥</t>
  </si>
  <si>
    <t>90803043*********3105</t>
  </si>
  <si>
    <t>198*******5</t>
  </si>
  <si>
    <t>张村</t>
  </si>
  <si>
    <t>蒋*</t>
  </si>
  <si>
    <t>90803043*********0818</t>
  </si>
  <si>
    <t>90803043*********3857</t>
  </si>
  <si>
    <t>90803043*********3084</t>
  </si>
  <si>
    <t>蒋*文</t>
  </si>
  <si>
    <t>90803043*********0782</t>
  </si>
  <si>
    <t>蒋*安</t>
  </si>
  <si>
    <t>90803043*********6696</t>
  </si>
  <si>
    <t>张*昌</t>
  </si>
  <si>
    <t>90803043*********1529</t>
  </si>
  <si>
    <t>梁*云</t>
  </si>
  <si>
    <t>90803043*********0178</t>
  </si>
  <si>
    <t>张*胜</t>
  </si>
  <si>
    <t>90803043*********2090</t>
  </si>
  <si>
    <t>90803043*********2675</t>
  </si>
  <si>
    <t>张*丁</t>
  </si>
  <si>
    <t>90803043*********1203</t>
  </si>
  <si>
    <t>郁*兰</t>
  </si>
  <si>
    <t>王*荣</t>
  </si>
  <si>
    <t>90803043*********3574</t>
  </si>
  <si>
    <t>蒋*平</t>
  </si>
  <si>
    <t>张*典</t>
  </si>
  <si>
    <t>90803043*********6763</t>
  </si>
  <si>
    <t>张*稳</t>
  </si>
  <si>
    <t>90803043*********6292</t>
  </si>
  <si>
    <t>90803043*********9705</t>
  </si>
  <si>
    <t>90803043*********0682</t>
  </si>
  <si>
    <t>90803043*********5617</t>
  </si>
  <si>
    <t>陈*翠</t>
  </si>
  <si>
    <t>90803043*********6228</t>
  </si>
  <si>
    <t>张*群</t>
  </si>
  <si>
    <t>蒋*国</t>
  </si>
  <si>
    <t>90803043*********2442</t>
  </si>
  <si>
    <t>张*记</t>
  </si>
  <si>
    <t>90803043*********3757</t>
  </si>
  <si>
    <t>张*社</t>
  </si>
  <si>
    <t>90803043*********1831</t>
  </si>
  <si>
    <t>栾*荣</t>
  </si>
  <si>
    <t>90803043*********4468</t>
  </si>
  <si>
    <t>90803043*********2240</t>
  </si>
  <si>
    <t>蒋*连</t>
  </si>
  <si>
    <t>孔*香</t>
  </si>
  <si>
    <t>90803043*********7776</t>
  </si>
  <si>
    <t>蒋*海</t>
  </si>
  <si>
    <t>90803043*********0114</t>
  </si>
  <si>
    <t>张*六</t>
  </si>
  <si>
    <t>90803043*********8221</t>
  </si>
  <si>
    <t>90803043*********6932</t>
  </si>
  <si>
    <t>蒋*长</t>
  </si>
  <si>
    <t>蒋*喜</t>
  </si>
  <si>
    <t>90803043*********4302</t>
  </si>
  <si>
    <t>张*意</t>
  </si>
  <si>
    <t>90803043*********3624</t>
  </si>
  <si>
    <t>37088219*******011</t>
  </si>
  <si>
    <t>蒋*忠</t>
  </si>
  <si>
    <t>90803043*********6192</t>
  </si>
  <si>
    <t>37088219*******795</t>
  </si>
  <si>
    <t>张庄村</t>
  </si>
  <si>
    <t>吴*梅</t>
  </si>
  <si>
    <t>邮政储蓄</t>
  </si>
  <si>
    <t>张*德</t>
  </si>
  <si>
    <t>张*年</t>
  </si>
  <si>
    <t>张*志</t>
  </si>
  <si>
    <t>37082219*******766</t>
  </si>
  <si>
    <t>173*******9</t>
  </si>
  <si>
    <t>张*代</t>
  </si>
  <si>
    <t>张*伍</t>
  </si>
  <si>
    <t>张*顺</t>
  </si>
  <si>
    <t>37088219*******276</t>
  </si>
  <si>
    <t>张*关</t>
  </si>
  <si>
    <t>张*品</t>
  </si>
  <si>
    <t>62179746*********50</t>
  </si>
  <si>
    <t>王*举</t>
  </si>
  <si>
    <t>62172116*********72</t>
  </si>
  <si>
    <t>左*景</t>
  </si>
  <si>
    <t>62170022*********93</t>
  </si>
  <si>
    <t>侯*香</t>
  </si>
  <si>
    <t>张*俊</t>
  </si>
  <si>
    <t>62170022*********43</t>
  </si>
  <si>
    <t>谢*荣</t>
  </si>
  <si>
    <t>张*磊</t>
  </si>
  <si>
    <t>徐*莉</t>
  </si>
  <si>
    <t>王*江</t>
  </si>
  <si>
    <t>王*学</t>
  </si>
  <si>
    <t>153*******4</t>
  </si>
  <si>
    <t>代*娟</t>
  </si>
  <si>
    <t>苏*芝</t>
  </si>
  <si>
    <t>徐*芝</t>
  </si>
  <si>
    <t>郭*贵</t>
  </si>
  <si>
    <t>37082219*******428</t>
  </si>
  <si>
    <t>62179746*********31</t>
  </si>
  <si>
    <t>徐*杰</t>
  </si>
  <si>
    <t>37088219*******268</t>
  </si>
  <si>
    <t>053*******34</t>
  </si>
  <si>
    <t>左村</t>
  </si>
  <si>
    <t>左*刚</t>
  </si>
  <si>
    <t>左*爱</t>
  </si>
  <si>
    <t>谌*武</t>
  </si>
  <si>
    <t>62122602*********00</t>
  </si>
  <si>
    <t>工商银行</t>
  </si>
  <si>
    <t>夏*友</t>
  </si>
  <si>
    <t>夏*波</t>
  </si>
  <si>
    <t>90803043*********6432</t>
  </si>
  <si>
    <t>夏*年</t>
  </si>
  <si>
    <t>房*芹</t>
  </si>
  <si>
    <t>程*昌</t>
  </si>
  <si>
    <t>邵*社</t>
  </si>
  <si>
    <t>邵*孝</t>
  </si>
  <si>
    <t>邵*玉</t>
  </si>
  <si>
    <t>90803043*********0886</t>
  </si>
  <si>
    <t>程*华</t>
  </si>
  <si>
    <t>90803043*********3357</t>
  </si>
  <si>
    <t>左*玉</t>
  </si>
  <si>
    <t>90803043*********3930</t>
  </si>
  <si>
    <t>崔*珍</t>
  </si>
  <si>
    <t>左*伟</t>
  </si>
  <si>
    <t>90803043*********0995</t>
  </si>
  <si>
    <t>90803000*********6938</t>
  </si>
  <si>
    <t>左*喜</t>
  </si>
  <si>
    <t>左*木</t>
  </si>
  <si>
    <t>谌*卫</t>
  </si>
  <si>
    <t>左*海</t>
  </si>
  <si>
    <t>90803043*********0895</t>
  </si>
  <si>
    <t>90803043*********6510</t>
  </si>
  <si>
    <t>左*水</t>
  </si>
  <si>
    <t>90803043*********1409</t>
  </si>
  <si>
    <t>左*胜</t>
  </si>
  <si>
    <t>90803043*********1107</t>
  </si>
  <si>
    <t>左*香</t>
  </si>
  <si>
    <t>90803043*********0831</t>
  </si>
  <si>
    <t>90803043*********7321</t>
  </si>
  <si>
    <t>左*洲</t>
  </si>
  <si>
    <t>90803043*********9818</t>
  </si>
  <si>
    <t>谌*银</t>
  </si>
  <si>
    <t>90803043*********4505</t>
  </si>
  <si>
    <t>90803043*********2386</t>
  </si>
  <si>
    <t>左*才</t>
  </si>
  <si>
    <t>90803043*********0933</t>
  </si>
  <si>
    <t>左*生</t>
  </si>
  <si>
    <t>苏*尚</t>
  </si>
  <si>
    <t>90803043*********1813</t>
  </si>
  <si>
    <t>苏*恩</t>
  </si>
  <si>
    <t>90803043*********0595</t>
  </si>
  <si>
    <t>刘*富</t>
  </si>
  <si>
    <t>左*印</t>
  </si>
  <si>
    <t>苏*勤</t>
  </si>
  <si>
    <t>90803043*********1511</t>
  </si>
  <si>
    <t>左*辉</t>
  </si>
  <si>
    <t>吴*连</t>
  </si>
  <si>
    <t>90803043*********5092</t>
  </si>
  <si>
    <t>左*顺</t>
  </si>
  <si>
    <t>左*恒</t>
  </si>
  <si>
    <t>左*泉</t>
  </si>
  <si>
    <t>90803043*********5696</t>
  </si>
  <si>
    <t>左*立</t>
  </si>
  <si>
    <t>90803043*********4985</t>
  </si>
  <si>
    <t>左*林</t>
  </si>
  <si>
    <t>左*习</t>
  </si>
  <si>
    <t>90803043*********5865</t>
  </si>
  <si>
    <t>90803043*********4539</t>
  </si>
  <si>
    <t>左*佳</t>
  </si>
  <si>
    <t>90803043*********2824</t>
  </si>
  <si>
    <t>左*善</t>
  </si>
  <si>
    <t>90803043*********6030</t>
  </si>
  <si>
    <t>夏*冬</t>
  </si>
  <si>
    <t>90803043*********2715</t>
  </si>
  <si>
    <t>韩*文</t>
  </si>
  <si>
    <t>左*民</t>
  </si>
  <si>
    <t>左*社</t>
  </si>
  <si>
    <t>左*安</t>
  </si>
  <si>
    <t>90803043*********3024</t>
  </si>
  <si>
    <t>邵*菊</t>
  </si>
  <si>
    <t>夏*平</t>
  </si>
  <si>
    <t>90803043*********4910</t>
  </si>
  <si>
    <t>左*峰</t>
  </si>
  <si>
    <t>管*霞</t>
  </si>
  <si>
    <t>37088219*******222</t>
  </si>
  <si>
    <t>陈*军</t>
  </si>
  <si>
    <t>62175660*********04</t>
  </si>
  <si>
    <t>邵*渭</t>
  </si>
  <si>
    <t>左*琦</t>
  </si>
  <si>
    <t>左*</t>
  </si>
  <si>
    <t>左*亚</t>
  </si>
  <si>
    <t>62179746*********88</t>
  </si>
  <si>
    <t>62179746*********53</t>
  </si>
  <si>
    <t>左*灿</t>
  </si>
  <si>
    <t>管*婷</t>
  </si>
  <si>
    <t>左*明</t>
  </si>
  <si>
    <t>左*瑞</t>
  </si>
  <si>
    <t>90803043*********1171</t>
  </si>
  <si>
    <t>左*朴</t>
  </si>
  <si>
    <t>崔*章</t>
  </si>
  <si>
    <t>左*冬</t>
  </si>
  <si>
    <t>左*珠</t>
  </si>
  <si>
    <t>朱*玲</t>
  </si>
  <si>
    <t>37092119*******447</t>
  </si>
  <si>
    <t>左*仿</t>
  </si>
  <si>
    <t>左*武</t>
  </si>
  <si>
    <t>左*军</t>
  </si>
  <si>
    <t>苏*银</t>
  </si>
  <si>
    <t>苏*芳</t>
  </si>
  <si>
    <t>37088219*******843</t>
  </si>
  <si>
    <t>62179746*********20</t>
  </si>
  <si>
    <t>谌*柱</t>
  </si>
  <si>
    <t>左*龙</t>
  </si>
  <si>
    <t>谌*国</t>
  </si>
  <si>
    <t>苏*香</t>
  </si>
  <si>
    <t>左*法</t>
  </si>
  <si>
    <t>184*******5</t>
  </si>
  <si>
    <t>谌*喜</t>
  </si>
  <si>
    <t>左*章</t>
  </si>
  <si>
    <t>左*新</t>
  </si>
  <si>
    <t>左*耀</t>
  </si>
  <si>
    <t>192*******1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</si>
</sst>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Arial"/>
      <charset val="134"/>
    </font>
    <font>
      <sz val="12"/>
      <color theme="1"/>
      <name val="仿宋"/>
      <charset val="134"/>
    </font>
    <font>
      <sz val="11"/>
      <color indexed="8"/>
      <name val="宋体"/>
      <charset val="134"/>
    </font>
    <font>
      <u/>
      <sz val="10.5"/>
      <name val="黑体"/>
      <charset val="134"/>
    </font>
    <font>
      <b/>
      <sz val="22"/>
      <color indexed="8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shrinkToFit="1"/>
    </xf>
    <xf numFmtId="49" fontId="10" fillId="0" borderId="5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vertical="center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tyles" Target="styles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6"/>
  <sheetViews>
    <sheetView tabSelected="1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18</v>
      </c>
      <c r="C7" s="21" t="s">
        <v>19</v>
      </c>
      <c r="D7" s="20" t="s">
        <v>20</v>
      </c>
      <c r="E7" s="21" t="s">
        <v>21</v>
      </c>
      <c r="F7" s="22">
        <v>295</v>
      </c>
      <c r="G7" s="35"/>
      <c r="H7" s="24">
        <f>F7*42</f>
        <v>12390</v>
      </c>
      <c r="I7" s="24">
        <f>H7*0.2</f>
        <v>2478</v>
      </c>
      <c r="J7" s="21" t="s">
        <v>22</v>
      </c>
      <c r="K7" s="21" t="s">
        <v>23</v>
      </c>
      <c r="L7" s="25"/>
      <c r="M7" s="25"/>
    </row>
    <row r="8" customHeight="1" spans="1:13">
      <c r="A8" s="20">
        <v>2</v>
      </c>
      <c r="B8" s="21" t="s">
        <v>24</v>
      </c>
      <c r="C8" s="21" t="s">
        <v>25</v>
      </c>
      <c r="D8" s="20" t="s">
        <v>26</v>
      </c>
      <c r="E8" s="21" t="s">
        <v>21</v>
      </c>
      <c r="F8" s="22">
        <v>230</v>
      </c>
      <c r="G8" s="35"/>
      <c r="H8" s="24">
        <f>F8*42</f>
        <v>9660</v>
      </c>
      <c r="I8" s="24">
        <f>H8*0.2</f>
        <v>1932</v>
      </c>
      <c r="J8" s="21" t="s">
        <v>27</v>
      </c>
      <c r="K8" s="21" t="s">
        <v>28</v>
      </c>
      <c r="L8" s="25"/>
      <c r="M8" s="25"/>
    </row>
    <row r="9" customHeight="1" spans="1:13">
      <c r="A9" s="20">
        <v>3</v>
      </c>
      <c r="B9" s="17" t="s">
        <v>29</v>
      </c>
      <c r="C9" s="18" t="s">
        <v>30</v>
      </c>
      <c r="D9" s="18" t="s">
        <v>31</v>
      </c>
      <c r="E9" s="17" t="s">
        <v>21</v>
      </c>
      <c r="F9" s="19">
        <v>49.5</v>
      </c>
      <c r="G9" s="17"/>
      <c r="H9" s="24">
        <f>F9*42</f>
        <v>2079</v>
      </c>
      <c r="I9" s="24">
        <f>H9*0.2</f>
        <v>415.8</v>
      </c>
      <c r="J9" s="18" t="s">
        <v>32</v>
      </c>
      <c r="K9" s="17" t="s">
        <v>28</v>
      </c>
      <c r="L9" s="17"/>
      <c r="M9" s="17"/>
    </row>
    <row r="10" customHeight="1" spans="1:13">
      <c r="A10" s="20">
        <v>4</v>
      </c>
      <c r="B10" s="17" t="s">
        <v>33</v>
      </c>
      <c r="C10" s="18" t="s">
        <v>34</v>
      </c>
      <c r="D10" s="18" t="s">
        <v>35</v>
      </c>
      <c r="E10" s="17" t="s">
        <v>21</v>
      </c>
      <c r="F10" s="19">
        <v>11.5</v>
      </c>
      <c r="G10" s="17"/>
      <c r="H10" s="24">
        <f>F10*42</f>
        <v>483</v>
      </c>
      <c r="I10" s="24">
        <f>H10*0.2</f>
        <v>96.6</v>
      </c>
      <c r="J10" s="18" t="s">
        <v>36</v>
      </c>
      <c r="K10" s="17" t="s">
        <v>28</v>
      </c>
      <c r="L10" s="17"/>
      <c r="M10" s="17"/>
    </row>
    <row r="11" customHeight="1" spans="1:13">
      <c r="A11" s="20">
        <v>5</v>
      </c>
      <c r="B11" s="17" t="s">
        <v>37</v>
      </c>
      <c r="C11" s="18" t="s">
        <v>38</v>
      </c>
      <c r="D11" s="18" t="s">
        <v>39</v>
      </c>
      <c r="E11" s="17" t="s">
        <v>21</v>
      </c>
      <c r="F11" s="19">
        <v>21</v>
      </c>
      <c r="G11" s="17"/>
      <c r="H11" s="24">
        <f>F11*42</f>
        <v>882</v>
      </c>
      <c r="I11" s="24">
        <f>H11*0.2</f>
        <v>176.4</v>
      </c>
      <c r="J11" s="18" t="s">
        <v>32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40</v>
      </c>
      <c r="C12" s="18" t="s">
        <v>41</v>
      </c>
      <c r="D12" s="18" t="s">
        <v>42</v>
      </c>
      <c r="E12" s="17" t="s">
        <v>21</v>
      </c>
      <c r="F12" s="19">
        <v>8</v>
      </c>
      <c r="G12" s="17"/>
      <c r="H12" s="24">
        <f>F12*42</f>
        <v>336</v>
      </c>
      <c r="I12" s="24">
        <f>H12*0.2</f>
        <v>67.2</v>
      </c>
      <c r="J12" s="18" t="s">
        <v>43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44</v>
      </c>
      <c r="C13" s="18" t="s">
        <v>45</v>
      </c>
      <c r="D13" s="18" t="s">
        <v>46</v>
      </c>
      <c r="E13" s="17" t="s">
        <v>21</v>
      </c>
      <c r="F13" s="19">
        <v>9.5</v>
      </c>
      <c r="G13" s="17"/>
      <c r="H13" s="24">
        <f>F13*42</f>
        <v>399</v>
      </c>
      <c r="I13" s="24">
        <f>H13*0.2</f>
        <v>79.8</v>
      </c>
      <c r="J13" s="18" t="s">
        <v>32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47</v>
      </c>
      <c r="C14" s="18" t="s">
        <v>48</v>
      </c>
      <c r="D14" s="18" t="s">
        <v>49</v>
      </c>
      <c r="E14" s="17" t="s">
        <v>21</v>
      </c>
      <c r="F14" s="19">
        <v>8.8</v>
      </c>
      <c r="G14" s="17"/>
      <c r="H14" s="24">
        <f>F14*42</f>
        <v>369.6</v>
      </c>
      <c r="I14" s="24">
        <f>H14*0.2</f>
        <v>73.92</v>
      </c>
      <c r="J14" s="18" t="s">
        <v>50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51</v>
      </c>
      <c r="C15" s="18" t="s">
        <v>52</v>
      </c>
      <c r="D15" s="18" t="s">
        <v>53</v>
      </c>
      <c r="E15" s="17" t="s">
        <v>21</v>
      </c>
      <c r="F15" s="19">
        <v>3</v>
      </c>
      <c r="G15" s="17"/>
      <c r="H15" s="24">
        <f>F15*42</f>
        <v>126</v>
      </c>
      <c r="I15" s="24">
        <f>H15*0.2</f>
        <v>25.2</v>
      </c>
      <c r="J15" s="18" t="s">
        <v>50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54</v>
      </c>
      <c r="C16" s="18" t="s">
        <v>55</v>
      </c>
      <c r="D16" s="18" t="s">
        <v>56</v>
      </c>
      <c r="E16" s="17" t="s">
        <v>21</v>
      </c>
      <c r="F16" s="19">
        <v>6</v>
      </c>
      <c r="G16" s="17"/>
      <c r="H16" s="24">
        <f>F16*42</f>
        <v>252</v>
      </c>
      <c r="I16" s="24">
        <f>H16*0.2</f>
        <v>50.4</v>
      </c>
      <c r="J16" s="18" t="s">
        <v>32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57</v>
      </c>
      <c r="C17" s="18" t="s">
        <v>58</v>
      </c>
      <c r="D17" s="18" t="s">
        <v>59</v>
      </c>
      <c r="E17" s="17" t="s">
        <v>21</v>
      </c>
      <c r="F17" s="19">
        <v>3</v>
      </c>
      <c r="G17" s="17"/>
      <c r="H17" s="24">
        <f>F17*42</f>
        <v>126</v>
      </c>
      <c r="I17" s="24">
        <f>H17*0.2</f>
        <v>25.2</v>
      </c>
      <c r="J17" s="18" t="s">
        <v>60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61</v>
      </c>
      <c r="C18" s="18" t="s">
        <v>62</v>
      </c>
      <c r="D18" s="18" t="s">
        <v>63</v>
      </c>
      <c r="E18" s="17" t="s">
        <v>21</v>
      </c>
      <c r="F18" s="19">
        <v>18</v>
      </c>
      <c r="G18" s="17"/>
      <c r="H18" s="24">
        <f>F18*42</f>
        <v>756</v>
      </c>
      <c r="I18" s="24">
        <f>H18*0.2</f>
        <v>151.2</v>
      </c>
      <c r="J18" s="18" t="s">
        <v>60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64</v>
      </c>
      <c r="C19" s="18" t="s">
        <v>62</v>
      </c>
      <c r="D19" s="18" t="s">
        <v>65</v>
      </c>
      <c r="E19" s="17" t="s">
        <v>21</v>
      </c>
      <c r="F19" s="19">
        <v>9.5</v>
      </c>
      <c r="G19" s="17"/>
      <c r="H19" s="24">
        <f>F19*42</f>
        <v>399</v>
      </c>
      <c r="I19" s="24">
        <f>H19*0.2</f>
        <v>79.8</v>
      </c>
      <c r="J19" s="18" t="s">
        <v>66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67</v>
      </c>
      <c r="C20" s="18" t="s">
        <v>68</v>
      </c>
      <c r="D20" s="18" t="s">
        <v>69</v>
      </c>
      <c r="E20" s="17" t="s">
        <v>21</v>
      </c>
      <c r="F20" s="19">
        <v>14.5</v>
      </c>
      <c r="G20" s="17"/>
      <c r="H20" s="24">
        <f>F20*42</f>
        <v>609</v>
      </c>
      <c r="I20" s="24">
        <f>H20*0.2</f>
        <v>121.8</v>
      </c>
      <c r="J20" s="18" t="s">
        <v>70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71</v>
      </c>
      <c r="C21" s="18" t="s">
        <v>62</v>
      </c>
      <c r="D21" s="18" t="s">
        <v>72</v>
      </c>
      <c r="E21" s="17" t="s">
        <v>21</v>
      </c>
      <c r="F21" s="19">
        <v>7.5</v>
      </c>
      <c r="G21" s="17"/>
      <c r="H21" s="24">
        <f>F21*42</f>
        <v>315</v>
      </c>
      <c r="I21" s="24">
        <f>H21*0.2</f>
        <v>63</v>
      </c>
      <c r="J21" s="18" t="s">
        <v>73</v>
      </c>
      <c r="K21" s="17" t="s">
        <v>28</v>
      </c>
      <c r="L21" s="17"/>
      <c r="M21" s="25"/>
    </row>
    <row r="22" customHeight="1" spans="1:13">
      <c r="A22" s="20">
        <v>16</v>
      </c>
      <c r="B22" s="17" t="s">
        <v>74</v>
      </c>
      <c r="C22" s="18" t="s">
        <v>75</v>
      </c>
      <c r="D22" s="18" t="s">
        <v>76</v>
      </c>
      <c r="E22" s="17" t="s">
        <v>21</v>
      </c>
      <c r="F22" s="19">
        <v>11.6</v>
      </c>
      <c r="G22" s="17"/>
      <c r="H22" s="24">
        <f>F22*42</f>
        <v>487.2</v>
      </c>
      <c r="I22" s="24">
        <f>H22*0.2</f>
        <v>97.44</v>
      </c>
      <c r="J22" s="18" t="s">
        <v>60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33</v>
      </c>
      <c r="C23" s="18" t="s">
        <v>34</v>
      </c>
      <c r="D23" s="18" t="s">
        <v>35</v>
      </c>
      <c r="E23" s="17" t="s">
        <v>21</v>
      </c>
      <c r="F23" s="19">
        <v>13</v>
      </c>
      <c r="G23" s="17"/>
      <c r="H23" s="24">
        <f>F23*42</f>
        <v>546</v>
      </c>
      <c r="I23" s="24">
        <f>H23*0.2</f>
        <v>109.2</v>
      </c>
      <c r="J23" s="18" t="s">
        <v>32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77</v>
      </c>
      <c r="C24" s="18" t="s">
        <v>78</v>
      </c>
      <c r="D24" s="18" t="s">
        <v>79</v>
      </c>
      <c r="E24" s="17" t="s">
        <v>21</v>
      </c>
      <c r="F24" s="19">
        <v>14.5</v>
      </c>
      <c r="G24" s="17"/>
      <c r="H24" s="24">
        <f>F24*42</f>
        <v>609</v>
      </c>
      <c r="I24" s="24">
        <f>H24*0.2</f>
        <v>121.8</v>
      </c>
      <c r="J24" s="18" t="s">
        <v>32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80</v>
      </c>
      <c r="C25" s="18" t="s">
        <v>81</v>
      </c>
      <c r="D25" s="18" t="s">
        <v>82</v>
      </c>
      <c r="E25" s="17" t="s">
        <v>21</v>
      </c>
      <c r="F25" s="19">
        <v>11</v>
      </c>
      <c r="G25" s="17"/>
      <c r="H25" s="24">
        <f>F25*42</f>
        <v>462</v>
      </c>
      <c r="I25" s="24">
        <f>H25*0.2</f>
        <v>92.4</v>
      </c>
      <c r="J25" s="18" t="s">
        <v>83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84</v>
      </c>
      <c r="C26" s="18" t="s">
        <v>45</v>
      </c>
      <c r="D26" s="18" t="s">
        <v>85</v>
      </c>
      <c r="E26" s="17" t="s">
        <v>21</v>
      </c>
      <c r="F26" s="19">
        <v>4.5</v>
      </c>
      <c r="G26" s="17"/>
      <c r="H26" s="24">
        <f>F26*42</f>
        <v>189</v>
      </c>
      <c r="I26" s="24">
        <f>H26*0.2</f>
        <v>37.8</v>
      </c>
      <c r="J26" s="18" t="s">
        <v>32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86</v>
      </c>
      <c r="C27" s="18" t="s">
        <v>87</v>
      </c>
      <c r="D27" s="18" t="s">
        <v>88</v>
      </c>
      <c r="E27" s="17" t="s">
        <v>21</v>
      </c>
      <c r="F27" s="19">
        <v>3.5</v>
      </c>
      <c r="G27" s="17"/>
      <c r="H27" s="24">
        <f>F27*42</f>
        <v>147</v>
      </c>
      <c r="I27" s="24">
        <f>H27*0.2</f>
        <v>29.4</v>
      </c>
      <c r="J27" s="18" t="s">
        <v>89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90</v>
      </c>
      <c r="C28" s="18" t="s">
        <v>91</v>
      </c>
      <c r="D28" s="18" t="s">
        <v>92</v>
      </c>
      <c r="E28" s="17" t="s">
        <v>21</v>
      </c>
      <c r="F28" s="19">
        <v>7.5</v>
      </c>
      <c r="G28" s="17"/>
      <c r="H28" s="24">
        <f>F28*42</f>
        <v>315</v>
      </c>
      <c r="I28" s="24">
        <f>H28*0.2</f>
        <v>63</v>
      </c>
      <c r="J28" s="18" t="s">
        <v>93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94</v>
      </c>
      <c r="C29" s="18" t="s">
        <v>52</v>
      </c>
      <c r="D29" s="18" t="s">
        <v>79</v>
      </c>
      <c r="E29" s="17" t="s">
        <v>21</v>
      </c>
      <c r="F29" s="19">
        <v>7.5</v>
      </c>
      <c r="G29" s="17"/>
      <c r="H29" s="24">
        <f>F29*42</f>
        <v>315</v>
      </c>
      <c r="I29" s="24">
        <f>H29*0.2</f>
        <v>63</v>
      </c>
      <c r="J29" s="18" t="s">
        <v>60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95</v>
      </c>
      <c r="C30" s="18" t="s">
        <v>87</v>
      </c>
      <c r="D30" s="18" t="s">
        <v>96</v>
      </c>
      <c r="E30" s="17" t="s">
        <v>21</v>
      </c>
      <c r="F30" s="19">
        <v>28</v>
      </c>
      <c r="G30" s="17"/>
      <c r="H30" s="24">
        <f>F30*42</f>
        <v>1176</v>
      </c>
      <c r="I30" s="24">
        <f>H30*0.2</f>
        <v>235.2</v>
      </c>
      <c r="J30" s="18" t="s">
        <v>60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97</v>
      </c>
      <c r="C31" s="18" t="s">
        <v>98</v>
      </c>
      <c r="D31" s="18" t="s">
        <v>99</v>
      </c>
      <c r="E31" s="17" t="s">
        <v>21</v>
      </c>
      <c r="F31" s="19">
        <v>6.5</v>
      </c>
      <c r="G31" s="17"/>
      <c r="H31" s="24">
        <f>F31*42</f>
        <v>273</v>
      </c>
      <c r="I31" s="24">
        <f>H31*0.2</f>
        <v>54.6</v>
      </c>
      <c r="J31" s="18" t="s">
        <v>60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100</v>
      </c>
      <c r="C32" s="18" t="s">
        <v>41</v>
      </c>
      <c r="D32" s="18" t="s">
        <v>59</v>
      </c>
      <c r="E32" s="17" t="s">
        <v>21</v>
      </c>
      <c r="F32" s="19">
        <v>7</v>
      </c>
      <c r="G32" s="17"/>
      <c r="H32" s="24">
        <f>F32*42</f>
        <v>294</v>
      </c>
      <c r="I32" s="24">
        <f>H32*0.2</f>
        <v>58.8</v>
      </c>
      <c r="J32" s="18" t="s">
        <v>60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101</v>
      </c>
      <c r="C33" s="18" t="s">
        <v>102</v>
      </c>
      <c r="D33" s="18" t="s">
        <v>103</v>
      </c>
      <c r="E33" s="17" t="s">
        <v>21</v>
      </c>
      <c r="F33" s="19">
        <v>1.5</v>
      </c>
      <c r="G33" s="17"/>
      <c r="H33" s="24">
        <f>F33*42</f>
        <v>63</v>
      </c>
      <c r="I33" s="24">
        <f>H33*0.2</f>
        <v>12.6</v>
      </c>
      <c r="J33" s="18" t="s">
        <v>32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104</v>
      </c>
      <c r="C34" s="18" t="s">
        <v>105</v>
      </c>
      <c r="D34" s="18" t="s">
        <v>106</v>
      </c>
      <c r="E34" s="17" t="s">
        <v>21</v>
      </c>
      <c r="F34" s="19">
        <v>1.5</v>
      </c>
      <c r="G34" s="17"/>
      <c r="H34" s="24">
        <f>F34*42</f>
        <v>63</v>
      </c>
      <c r="I34" s="24">
        <f>H34*0.2</f>
        <v>12.6</v>
      </c>
      <c r="J34" s="18" t="s">
        <v>32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107</v>
      </c>
      <c r="C35" s="18" t="s">
        <v>108</v>
      </c>
      <c r="D35" s="18" t="s">
        <v>56</v>
      </c>
      <c r="E35" s="17" t="s">
        <v>21</v>
      </c>
      <c r="F35" s="19">
        <v>7.5</v>
      </c>
      <c r="G35" s="17"/>
      <c r="H35" s="24">
        <f>F35*42</f>
        <v>315</v>
      </c>
      <c r="I35" s="24">
        <f>H35*0.2</f>
        <v>63</v>
      </c>
      <c r="J35" s="18" t="s">
        <v>32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109</v>
      </c>
      <c r="C36" s="18" t="s">
        <v>110</v>
      </c>
      <c r="D36" s="18" t="s">
        <v>111</v>
      </c>
      <c r="E36" s="17" t="s">
        <v>21</v>
      </c>
      <c r="F36" s="19">
        <v>5</v>
      </c>
      <c r="G36" s="17"/>
      <c r="H36" s="24">
        <f>F36*42</f>
        <v>210</v>
      </c>
      <c r="I36" s="24">
        <f>H36*0.2</f>
        <v>42</v>
      </c>
      <c r="J36" s="18" t="s">
        <v>112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113</v>
      </c>
      <c r="C37" s="18" t="s">
        <v>102</v>
      </c>
      <c r="D37" s="18" t="s">
        <v>114</v>
      </c>
      <c r="E37" s="17" t="s">
        <v>21</v>
      </c>
      <c r="F37" s="19">
        <v>4</v>
      </c>
      <c r="G37" s="17"/>
      <c r="H37" s="24">
        <f>F37*42</f>
        <v>168</v>
      </c>
      <c r="I37" s="24">
        <f>H37*0.2</f>
        <v>33.6</v>
      </c>
      <c r="J37" s="18" t="s">
        <v>60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115</v>
      </c>
      <c r="C38" s="18" t="s">
        <v>98</v>
      </c>
      <c r="D38" s="18" t="s">
        <v>20</v>
      </c>
      <c r="E38" s="17" t="s">
        <v>21</v>
      </c>
      <c r="F38" s="19">
        <v>5</v>
      </c>
      <c r="G38" s="17"/>
      <c r="H38" s="24">
        <f>F38*42</f>
        <v>210</v>
      </c>
      <c r="I38" s="24">
        <f>H38*0.2</f>
        <v>42</v>
      </c>
      <c r="J38" s="18" t="s">
        <v>60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116</v>
      </c>
      <c r="C39" s="18" t="s">
        <v>41</v>
      </c>
      <c r="D39" s="18" t="s">
        <v>117</v>
      </c>
      <c r="E39" s="17" t="s">
        <v>21</v>
      </c>
      <c r="F39" s="19">
        <v>5</v>
      </c>
      <c r="G39" s="17"/>
      <c r="H39" s="24">
        <f>F39*42</f>
        <v>210</v>
      </c>
      <c r="I39" s="24">
        <f>H39*0.2</f>
        <v>42</v>
      </c>
      <c r="J39" s="18" t="s">
        <v>112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118</v>
      </c>
      <c r="C40" s="18" t="s">
        <v>110</v>
      </c>
      <c r="D40" s="18" t="s">
        <v>20</v>
      </c>
      <c r="E40" s="17" t="s">
        <v>21</v>
      </c>
      <c r="F40" s="19">
        <v>5</v>
      </c>
      <c r="G40" s="17"/>
      <c r="H40" s="24">
        <f>F40*42</f>
        <v>210</v>
      </c>
      <c r="I40" s="24">
        <f>H40*0.2</f>
        <v>42</v>
      </c>
      <c r="J40" s="18" t="s">
        <v>32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119</v>
      </c>
      <c r="C41" s="18" t="s">
        <v>120</v>
      </c>
      <c r="D41" s="18" t="s">
        <v>35</v>
      </c>
      <c r="E41" s="17" t="s">
        <v>21</v>
      </c>
      <c r="F41" s="19">
        <v>7</v>
      </c>
      <c r="G41" s="17"/>
      <c r="H41" s="24">
        <f>F41*42</f>
        <v>294</v>
      </c>
      <c r="I41" s="24">
        <f>H41*0.2</f>
        <v>58.8</v>
      </c>
      <c r="J41" s="18" t="s">
        <v>121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122</v>
      </c>
      <c r="C42" s="18" t="s">
        <v>123</v>
      </c>
      <c r="D42" s="18" t="s">
        <v>124</v>
      </c>
      <c r="E42" s="17" t="s">
        <v>21</v>
      </c>
      <c r="F42" s="19">
        <v>5</v>
      </c>
      <c r="G42" s="17"/>
      <c r="H42" s="24">
        <f>F42*42</f>
        <v>210</v>
      </c>
      <c r="I42" s="24">
        <f>H42*0.2</f>
        <v>42</v>
      </c>
      <c r="J42" s="18" t="s">
        <v>125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126</v>
      </c>
      <c r="C43" s="18" t="s">
        <v>127</v>
      </c>
      <c r="D43" s="18" t="s">
        <v>128</v>
      </c>
      <c r="E43" s="17" t="s">
        <v>21</v>
      </c>
      <c r="F43" s="19">
        <v>5</v>
      </c>
      <c r="G43" s="17"/>
      <c r="H43" s="24">
        <f>F43*42</f>
        <v>210</v>
      </c>
      <c r="I43" s="24">
        <f>H43*0.2</f>
        <v>42</v>
      </c>
      <c r="J43" s="18" t="s">
        <v>60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129</v>
      </c>
      <c r="C44" s="18" t="s">
        <v>130</v>
      </c>
      <c r="D44" s="18" t="s">
        <v>131</v>
      </c>
      <c r="E44" s="17" t="s">
        <v>21</v>
      </c>
      <c r="F44" s="19">
        <v>5</v>
      </c>
      <c r="G44" s="17"/>
      <c r="H44" s="24">
        <f>F44*42</f>
        <v>210</v>
      </c>
      <c r="I44" s="24">
        <f>H44*0.2</f>
        <v>42</v>
      </c>
      <c r="J44" s="18" t="s">
        <v>32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132</v>
      </c>
      <c r="C45" s="18" t="s">
        <v>133</v>
      </c>
      <c r="D45" s="18" t="s">
        <v>134</v>
      </c>
      <c r="E45" s="17" t="s">
        <v>21</v>
      </c>
      <c r="F45" s="19">
        <v>4</v>
      </c>
      <c r="G45" s="17"/>
      <c r="H45" s="24">
        <f>F45*42</f>
        <v>168</v>
      </c>
      <c r="I45" s="24">
        <f>H45*0.2</f>
        <v>33.6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135</v>
      </c>
      <c r="C46" s="18" t="s">
        <v>136</v>
      </c>
      <c r="D46" s="18" t="s">
        <v>137</v>
      </c>
      <c r="E46" s="17" t="s">
        <v>21</v>
      </c>
      <c r="F46" s="19">
        <v>7.5</v>
      </c>
      <c r="G46" s="17"/>
      <c r="H46" s="24">
        <f>F46*42</f>
        <v>315</v>
      </c>
      <c r="I46" s="24">
        <f>H46*0.2</f>
        <v>63</v>
      </c>
      <c r="J46" s="18" t="s">
        <v>60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138</v>
      </c>
      <c r="C47" s="18" t="s">
        <v>91</v>
      </c>
      <c r="D47" s="18" t="s">
        <v>139</v>
      </c>
      <c r="E47" s="17" t="s">
        <v>21</v>
      </c>
      <c r="F47" s="19">
        <v>5</v>
      </c>
      <c r="G47" s="17"/>
      <c r="H47" s="24">
        <f>F47*42</f>
        <v>210</v>
      </c>
      <c r="I47" s="24">
        <f>H47*0.2</f>
        <v>42</v>
      </c>
      <c r="J47" s="18" t="s">
        <v>32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140</v>
      </c>
      <c r="C48" s="18" t="s">
        <v>25</v>
      </c>
      <c r="D48" s="18" t="s">
        <v>141</v>
      </c>
      <c r="E48" s="17" t="s">
        <v>21</v>
      </c>
      <c r="F48" s="19">
        <v>5</v>
      </c>
      <c r="G48" s="17"/>
      <c r="H48" s="24">
        <f>F48*42</f>
        <v>210</v>
      </c>
      <c r="I48" s="24">
        <f>H48*0.2</f>
        <v>42</v>
      </c>
      <c r="J48" s="18" t="s">
        <v>32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142</v>
      </c>
      <c r="C49" s="18" t="s">
        <v>143</v>
      </c>
      <c r="D49" s="18" t="s">
        <v>20</v>
      </c>
      <c r="E49" s="17" t="s">
        <v>21</v>
      </c>
      <c r="F49" s="19">
        <v>6</v>
      </c>
      <c r="G49" s="17"/>
      <c r="H49" s="24">
        <f>F49*42</f>
        <v>252</v>
      </c>
      <c r="I49" s="24">
        <f>H49*0.2</f>
        <v>50.4</v>
      </c>
      <c r="J49" s="18" t="s">
        <v>60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109</v>
      </c>
      <c r="C50" s="18" t="s">
        <v>144</v>
      </c>
      <c r="D50" s="18" t="s">
        <v>145</v>
      </c>
      <c r="E50" s="17" t="s">
        <v>21</v>
      </c>
      <c r="F50" s="19">
        <v>5</v>
      </c>
      <c r="G50" s="17"/>
      <c r="H50" s="24">
        <f>F50*42</f>
        <v>210</v>
      </c>
      <c r="I50" s="24">
        <f>H50*0.2</f>
        <v>42</v>
      </c>
      <c r="J50" s="18" t="s">
        <v>32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146</v>
      </c>
      <c r="C51" s="18" t="s">
        <v>147</v>
      </c>
      <c r="D51" s="18" t="s">
        <v>49</v>
      </c>
      <c r="E51" s="17" t="s">
        <v>21</v>
      </c>
      <c r="F51" s="19">
        <v>7</v>
      </c>
      <c r="G51" s="17"/>
      <c r="H51" s="24">
        <f>F51*42</f>
        <v>294</v>
      </c>
      <c r="I51" s="24">
        <f>H51*0.2</f>
        <v>58.8</v>
      </c>
      <c r="J51" s="18" t="s">
        <v>148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149</v>
      </c>
      <c r="C52" s="18" t="s">
        <v>133</v>
      </c>
      <c r="D52" s="18" t="s">
        <v>150</v>
      </c>
      <c r="E52" s="17" t="s">
        <v>21</v>
      </c>
      <c r="F52" s="19">
        <v>12</v>
      </c>
      <c r="G52" s="17"/>
      <c r="H52" s="24">
        <f>F52*42</f>
        <v>504</v>
      </c>
      <c r="I52" s="24">
        <f>H52*0.2</f>
        <v>100.8</v>
      </c>
      <c r="J52" s="18" t="s">
        <v>151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152</v>
      </c>
      <c r="C53" s="18" t="s">
        <v>153</v>
      </c>
      <c r="D53" s="18" t="s">
        <v>154</v>
      </c>
      <c r="E53" s="17" t="s">
        <v>21</v>
      </c>
      <c r="F53" s="19">
        <v>6</v>
      </c>
      <c r="G53" s="17"/>
      <c r="H53" s="24">
        <f>F53*42</f>
        <v>252</v>
      </c>
      <c r="I53" s="24">
        <f>H53*0.2</f>
        <v>50.4</v>
      </c>
      <c r="J53" s="18" t="s">
        <v>60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155</v>
      </c>
      <c r="C54" s="18" t="s">
        <v>75</v>
      </c>
      <c r="D54" s="18" t="s">
        <v>156</v>
      </c>
      <c r="E54" s="17" t="s">
        <v>21</v>
      </c>
      <c r="F54" s="19">
        <v>8</v>
      </c>
      <c r="G54" s="17"/>
      <c r="H54" s="24">
        <f>F54*42</f>
        <v>336</v>
      </c>
      <c r="I54" s="24">
        <f>H54*0.2</f>
        <v>67.2</v>
      </c>
      <c r="J54" s="18" t="s">
        <v>60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157</v>
      </c>
      <c r="C55" s="18" t="s">
        <v>41</v>
      </c>
      <c r="D55" s="18" t="s">
        <v>158</v>
      </c>
      <c r="E55" s="17" t="s">
        <v>21</v>
      </c>
      <c r="F55" s="19">
        <v>3.5</v>
      </c>
      <c r="G55" s="17"/>
      <c r="H55" s="24">
        <f>F55*42</f>
        <v>147</v>
      </c>
      <c r="I55" s="24">
        <f>H55*0.2</f>
        <v>29.4</v>
      </c>
      <c r="J55" s="18" t="s">
        <v>32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159</v>
      </c>
      <c r="C56" s="18" t="s">
        <v>108</v>
      </c>
      <c r="D56" s="18" t="s">
        <v>160</v>
      </c>
      <c r="E56" s="17" t="s">
        <v>21</v>
      </c>
      <c r="F56" s="19">
        <v>12</v>
      </c>
      <c r="G56" s="17"/>
      <c r="H56" s="24">
        <f>F56*42</f>
        <v>504</v>
      </c>
      <c r="I56" s="24">
        <f>H56*0.2</f>
        <v>100.8</v>
      </c>
      <c r="J56" s="18" t="s">
        <v>60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161</v>
      </c>
      <c r="C57" s="18" t="s">
        <v>30</v>
      </c>
      <c r="D57" s="18" t="s">
        <v>162</v>
      </c>
      <c r="E57" s="17" t="s">
        <v>21</v>
      </c>
      <c r="F57" s="19">
        <v>5</v>
      </c>
      <c r="G57" s="17"/>
      <c r="H57" s="24">
        <f>F57*42</f>
        <v>210</v>
      </c>
      <c r="I57" s="24">
        <f>H57*0.2</f>
        <v>42</v>
      </c>
      <c r="J57" s="18" t="s">
        <v>163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95</v>
      </c>
      <c r="C58" s="18" t="s">
        <v>68</v>
      </c>
      <c r="D58" s="18" t="s">
        <v>164</v>
      </c>
      <c r="E58" s="17" t="s">
        <v>21</v>
      </c>
      <c r="F58" s="19">
        <v>10</v>
      </c>
      <c r="G58" s="17"/>
      <c r="H58" s="24">
        <f>F58*42</f>
        <v>420</v>
      </c>
      <c r="I58" s="24">
        <f>H58*0.2</f>
        <v>84</v>
      </c>
      <c r="J58" s="18" t="s">
        <v>60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165</v>
      </c>
      <c r="C59" s="18" t="s">
        <v>58</v>
      </c>
      <c r="D59" s="18" t="s">
        <v>166</v>
      </c>
      <c r="E59" s="17" t="s">
        <v>21</v>
      </c>
      <c r="F59" s="19">
        <v>13.5</v>
      </c>
      <c r="G59" s="17"/>
      <c r="H59" s="24">
        <f>F59*42</f>
        <v>567</v>
      </c>
      <c r="I59" s="24">
        <f>H59*0.2</f>
        <v>113.4</v>
      </c>
      <c r="J59" s="18" t="s">
        <v>60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167</v>
      </c>
      <c r="C60" s="18" t="s">
        <v>168</v>
      </c>
      <c r="D60" s="18" t="s">
        <v>169</v>
      </c>
      <c r="E60" s="17" t="s">
        <v>21</v>
      </c>
      <c r="F60" s="19">
        <v>9.5</v>
      </c>
      <c r="G60" s="17"/>
      <c r="H60" s="24">
        <f>F60*42</f>
        <v>399</v>
      </c>
      <c r="I60" s="24">
        <f>H60*0.2</f>
        <v>79.8</v>
      </c>
      <c r="J60" s="18" t="s">
        <v>32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170</v>
      </c>
      <c r="C61" s="18" t="s">
        <v>45</v>
      </c>
      <c r="D61" s="18" t="s">
        <v>171</v>
      </c>
      <c r="E61" s="17" t="s">
        <v>21</v>
      </c>
      <c r="F61" s="19">
        <v>81</v>
      </c>
      <c r="G61" s="17"/>
      <c r="H61" s="24">
        <f>F61*42</f>
        <v>3402</v>
      </c>
      <c r="I61" s="24">
        <f>H61*0.2</f>
        <v>680.4</v>
      </c>
      <c r="J61" s="18" t="s">
        <v>32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170</v>
      </c>
      <c r="C62" s="18" t="s">
        <v>62</v>
      </c>
      <c r="D62" s="18" t="s">
        <v>96</v>
      </c>
      <c r="E62" s="17" t="s">
        <v>21</v>
      </c>
      <c r="F62" s="19">
        <v>5</v>
      </c>
      <c r="G62" s="17"/>
      <c r="H62" s="24">
        <f>F62*42</f>
        <v>210</v>
      </c>
      <c r="I62" s="24">
        <f>H62*0.2</f>
        <v>42</v>
      </c>
      <c r="J62" s="18" t="s">
        <v>172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173</v>
      </c>
      <c r="C63" s="18" t="s">
        <v>45</v>
      </c>
      <c r="D63" s="18" t="s">
        <v>174</v>
      </c>
      <c r="E63" s="17" t="s">
        <v>21</v>
      </c>
      <c r="F63" s="19">
        <v>1.5</v>
      </c>
      <c r="G63" s="17"/>
      <c r="H63" s="24">
        <f>F63*42</f>
        <v>63</v>
      </c>
      <c r="I63" s="24">
        <f>H63*0.2</f>
        <v>12.6</v>
      </c>
      <c r="J63" s="18" t="s">
        <v>32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175</v>
      </c>
      <c r="C64" s="18" t="s">
        <v>176</v>
      </c>
      <c r="D64" s="18" t="s">
        <v>177</v>
      </c>
      <c r="E64" s="17" t="s">
        <v>21</v>
      </c>
      <c r="F64" s="19">
        <v>6</v>
      </c>
      <c r="G64" s="17"/>
      <c r="H64" s="24">
        <f>F64*42</f>
        <v>252</v>
      </c>
      <c r="I64" s="24">
        <f>H64*0.2</f>
        <v>50.4</v>
      </c>
      <c r="J64" s="18" t="s">
        <v>60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178</v>
      </c>
      <c r="C65" s="18" t="s">
        <v>102</v>
      </c>
      <c r="D65" s="18" t="s">
        <v>49</v>
      </c>
      <c r="E65" s="17" t="s">
        <v>21</v>
      </c>
      <c r="F65" s="19">
        <v>1.5</v>
      </c>
      <c r="G65" s="17"/>
      <c r="H65" s="24">
        <f>F65*42</f>
        <v>63</v>
      </c>
      <c r="I65" s="24">
        <f>H65*0.2</f>
        <v>12.6</v>
      </c>
      <c r="J65" s="18" t="s">
        <v>60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179</v>
      </c>
      <c r="C66" s="18" t="s">
        <v>180</v>
      </c>
      <c r="D66" s="18" t="s">
        <v>72</v>
      </c>
      <c r="E66" s="17" t="s">
        <v>21</v>
      </c>
      <c r="F66" s="19">
        <v>1</v>
      </c>
      <c r="G66" s="17"/>
      <c r="H66" s="24">
        <f>F66*42</f>
        <v>42</v>
      </c>
      <c r="I66" s="24">
        <f>H66*0.2</f>
        <v>8.4</v>
      </c>
      <c r="J66" s="18" t="s">
        <v>36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181</v>
      </c>
      <c r="C67" s="18" t="s">
        <v>182</v>
      </c>
      <c r="D67" s="18" t="s">
        <v>183</v>
      </c>
      <c r="E67" s="17" t="s">
        <v>21</v>
      </c>
      <c r="F67" s="19">
        <v>6.5</v>
      </c>
      <c r="G67" s="17"/>
      <c r="H67" s="24">
        <f>F67*42</f>
        <v>273</v>
      </c>
      <c r="I67" s="24">
        <f>H67*0.2</f>
        <v>54.6</v>
      </c>
      <c r="J67" s="18" t="s">
        <v>60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184</v>
      </c>
      <c r="C68" s="18" t="s">
        <v>98</v>
      </c>
      <c r="D68" s="18" t="s">
        <v>185</v>
      </c>
      <c r="E68" s="17" t="s">
        <v>21</v>
      </c>
      <c r="F68" s="19">
        <v>4.5</v>
      </c>
      <c r="G68" s="17"/>
      <c r="H68" s="24">
        <f>F68*42</f>
        <v>189</v>
      </c>
      <c r="I68" s="24">
        <f>H68*0.2</f>
        <v>37.8</v>
      </c>
      <c r="J68" s="18" t="s">
        <v>60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186</v>
      </c>
      <c r="C69" s="18" t="s">
        <v>127</v>
      </c>
      <c r="D69" s="18" t="s">
        <v>187</v>
      </c>
      <c r="E69" s="17" t="s">
        <v>21</v>
      </c>
      <c r="F69" s="19">
        <v>13</v>
      </c>
      <c r="G69" s="17"/>
      <c r="H69" s="24">
        <f>F69*42</f>
        <v>546</v>
      </c>
      <c r="I69" s="24">
        <f>H69*0.2</f>
        <v>109.2</v>
      </c>
      <c r="J69" s="18" t="s">
        <v>60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188</v>
      </c>
      <c r="C70" s="18" t="s">
        <v>189</v>
      </c>
      <c r="D70" s="18" t="s">
        <v>190</v>
      </c>
      <c r="E70" s="17" t="s">
        <v>21</v>
      </c>
      <c r="F70" s="19">
        <v>5</v>
      </c>
      <c r="G70" s="17"/>
      <c r="H70" s="24">
        <f>F70*42</f>
        <v>210</v>
      </c>
      <c r="I70" s="24">
        <f>H70*0.2</f>
        <v>42</v>
      </c>
      <c r="J70" s="18" t="s">
        <v>32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191</v>
      </c>
      <c r="C71" s="18" t="s">
        <v>120</v>
      </c>
      <c r="D71" s="18" t="s">
        <v>192</v>
      </c>
      <c r="E71" s="17" t="s">
        <v>21</v>
      </c>
      <c r="F71" s="19">
        <v>4</v>
      </c>
      <c r="G71" s="17"/>
      <c r="H71" s="24">
        <f>F71*42</f>
        <v>168</v>
      </c>
      <c r="I71" s="24">
        <f>H71*0.2</f>
        <v>33.6</v>
      </c>
      <c r="J71" s="18" t="s">
        <v>193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194</v>
      </c>
      <c r="C72" s="18" t="s">
        <v>45</v>
      </c>
      <c r="D72" s="18" t="s">
        <v>195</v>
      </c>
      <c r="E72" s="17" t="s">
        <v>21</v>
      </c>
      <c r="F72" s="19">
        <v>2.5</v>
      </c>
      <c r="G72" s="17"/>
      <c r="H72" s="24">
        <f>F72*42</f>
        <v>105</v>
      </c>
      <c r="I72" s="24">
        <f>H72*0.2</f>
        <v>21</v>
      </c>
      <c r="J72" s="18" t="s">
        <v>32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196</v>
      </c>
      <c r="C73" s="18" t="s">
        <v>48</v>
      </c>
      <c r="D73" s="18" t="s">
        <v>69</v>
      </c>
      <c r="E73" s="17" t="s">
        <v>21</v>
      </c>
      <c r="F73" s="19">
        <v>1.21</v>
      </c>
      <c r="G73" s="17"/>
      <c r="H73" s="24">
        <f>F73*42</f>
        <v>50.82</v>
      </c>
      <c r="I73" s="24">
        <f>H73*0.2</f>
        <v>10.164</v>
      </c>
      <c r="J73" s="18" t="s">
        <v>32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197</v>
      </c>
      <c r="C74" s="18" t="s">
        <v>198</v>
      </c>
      <c r="D74" s="18" t="s">
        <v>199</v>
      </c>
      <c r="E74" s="17" t="s">
        <v>21</v>
      </c>
      <c r="F74" s="19">
        <v>6.5</v>
      </c>
      <c r="G74" s="17"/>
      <c r="H74" s="24">
        <f>F74*42</f>
        <v>273</v>
      </c>
      <c r="I74" s="24">
        <f>H74*0.2</f>
        <v>54.6</v>
      </c>
      <c r="J74" s="18" t="s">
        <v>60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200</v>
      </c>
      <c r="C75" s="18" t="s">
        <v>34</v>
      </c>
      <c r="D75" s="18" t="s">
        <v>201</v>
      </c>
      <c r="E75" s="17" t="s">
        <v>21</v>
      </c>
      <c r="F75" s="19">
        <v>2.5</v>
      </c>
      <c r="G75" s="17"/>
      <c r="H75" s="24">
        <f>F75*42</f>
        <v>105</v>
      </c>
      <c r="I75" s="24">
        <f>H75*0.2</f>
        <v>21</v>
      </c>
      <c r="J75" s="18" t="s">
        <v>60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202</v>
      </c>
      <c r="C76" s="18" t="s">
        <v>41</v>
      </c>
      <c r="D76" s="18" t="s">
        <v>76</v>
      </c>
      <c r="E76" s="17" t="s">
        <v>21</v>
      </c>
      <c r="F76" s="19">
        <v>2.1</v>
      </c>
      <c r="G76" s="17"/>
      <c r="H76" s="24">
        <f>F76*42</f>
        <v>88.2</v>
      </c>
      <c r="I76" s="24">
        <f>H76*0.2</f>
        <v>17.64</v>
      </c>
      <c r="J76" s="18" t="s">
        <v>60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203</v>
      </c>
      <c r="C77" s="18" t="s">
        <v>204</v>
      </c>
      <c r="D77" s="18" t="s">
        <v>35</v>
      </c>
      <c r="E77" s="17" t="s">
        <v>21</v>
      </c>
      <c r="F77" s="19">
        <v>1.3</v>
      </c>
      <c r="G77" s="17"/>
      <c r="H77" s="24">
        <f>F77*42</f>
        <v>54.6</v>
      </c>
      <c r="I77" s="24">
        <f>H77*0.2</f>
        <v>10.92</v>
      </c>
      <c r="J77" s="18" t="s">
        <v>32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205</v>
      </c>
      <c r="C78" s="18" t="s">
        <v>206</v>
      </c>
      <c r="D78" s="18" t="s">
        <v>207</v>
      </c>
      <c r="E78" s="17" t="s">
        <v>21</v>
      </c>
      <c r="F78" s="19">
        <v>5</v>
      </c>
      <c r="G78" s="17"/>
      <c r="H78" s="24">
        <f>F78*42</f>
        <v>210</v>
      </c>
      <c r="I78" s="24">
        <f>H78*0.2</f>
        <v>42</v>
      </c>
      <c r="J78" s="18" t="s">
        <v>32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208</v>
      </c>
      <c r="C79" s="18" t="s">
        <v>209</v>
      </c>
      <c r="D79" s="18" t="s">
        <v>174</v>
      </c>
      <c r="E79" s="17" t="s">
        <v>21</v>
      </c>
      <c r="F79" s="19">
        <v>5</v>
      </c>
      <c r="G79" s="17"/>
      <c r="H79" s="24">
        <f>F79*42</f>
        <v>210</v>
      </c>
      <c r="I79" s="24">
        <f>H79*0.2</f>
        <v>42</v>
      </c>
      <c r="J79" s="18" t="s">
        <v>32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210</v>
      </c>
      <c r="C80" s="18" t="s">
        <v>211</v>
      </c>
      <c r="D80" s="18" t="s">
        <v>174</v>
      </c>
      <c r="E80" s="17" t="s">
        <v>21</v>
      </c>
      <c r="F80" s="19">
        <v>9</v>
      </c>
      <c r="G80" s="17"/>
      <c r="H80" s="24">
        <f>F80*42</f>
        <v>378</v>
      </c>
      <c r="I80" s="24">
        <f>H80*0.2</f>
        <v>75.6</v>
      </c>
      <c r="J80" s="18" t="s">
        <v>60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212</v>
      </c>
      <c r="C81" s="18" t="s">
        <v>168</v>
      </c>
      <c r="D81" s="18" t="s">
        <v>213</v>
      </c>
      <c r="E81" s="17" t="s">
        <v>21</v>
      </c>
      <c r="F81" s="19">
        <v>16.5</v>
      </c>
      <c r="G81" s="17"/>
      <c r="H81" s="24">
        <f>F81*42</f>
        <v>693</v>
      </c>
      <c r="I81" s="24">
        <f>H81*0.2</f>
        <v>138.6</v>
      </c>
      <c r="J81" s="18" t="s">
        <v>60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214</v>
      </c>
      <c r="C82" s="18" t="s">
        <v>215</v>
      </c>
      <c r="D82" s="18" t="s">
        <v>216</v>
      </c>
      <c r="E82" s="17" t="s">
        <v>21</v>
      </c>
      <c r="F82" s="19">
        <v>8.5</v>
      </c>
      <c r="G82" s="17"/>
      <c r="H82" s="24">
        <f>F82*42</f>
        <v>357</v>
      </c>
      <c r="I82" s="24">
        <f>H82*0.2</f>
        <v>71.4</v>
      </c>
      <c r="J82" s="18" t="s">
        <v>32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212</v>
      </c>
      <c r="C83" s="18" t="s">
        <v>108</v>
      </c>
      <c r="D83" s="18" t="s">
        <v>217</v>
      </c>
      <c r="E83" s="17" t="s">
        <v>21</v>
      </c>
      <c r="F83" s="19">
        <v>3.8</v>
      </c>
      <c r="G83" s="17"/>
      <c r="H83" s="24">
        <f>F83*42</f>
        <v>159.6</v>
      </c>
      <c r="I83" s="24">
        <f>H83*0.2</f>
        <v>31.92</v>
      </c>
      <c r="J83" s="18" t="s">
        <v>60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218</v>
      </c>
      <c r="C84" s="18" t="s">
        <v>98</v>
      </c>
      <c r="D84" s="18" t="s">
        <v>219</v>
      </c>
      <c r="E84" s="17" t="s">
        <v>21</v>
      </c>
      <c r="F84" s="19">
        <v>5</v>
      </c>
      <c r="G84" s="17"/>
      <c r="H84" s="24">
        <f>F84*42</f>
        <v>210</v>
      </c>
      <c r="I84" s="24">
        <f>H84*0.2</f>
        <v>42</v>
      </c>
      <c r="J84" s="18" t="s">
        <v>60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220</v>
      </c>
      <c r="C85" s="18" t="s">
        <v>108</v>
      </c>
      <c r="D85" s="18" t="s">
        <v>221</v>
      </c>
      <c r="E85" s="17" t="s">
        <v>21</v>
      </c>
      <c r="F85" s="19">
        <v>3.2</v>
      </c>
      <c r="G85" s="17"/>
      <c r="H85" s="24">
        <f>F85*42</f>
        <v>134.4</v>
      </c>
      <c r="I85" s="24">
        <f>H85*0.2</f>
        <v>26.88</v>
      </c>
      <c r="J85" s="18" t="s">
        <v>32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220</v>
      </c>
      <c r="C86" s="18" t="s">
        <v>34</v>
      </c>
      <c r="D86" s="18" t="s">
        <v>201</v>
      </c>
      <c r="E86" s="17" t="s">
        <v>21</v>
      </c>
      <c r="F86" s="19">
        <v>2</v>
      </c>
      <c r="G86" s="17"/>
      <c r="H86" s="24">
        <f>F86*42</f>
        <v>84</v>
      </c>
      <c r="I86" s="24">
        <f>H86*0.2</f>
        <v>16.8</v>
      </c>
      <c r="J86" s="18" t="s">
        <v>32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222</v>
      </c>
      <c r="C87" s="18" t="s">
        <v>87</v>
      </c>
      <c r="D87" s="18" t="s">
        <v>223</v>
      </c>
      <c r="E87" s="17" t="s">
        <v>21</v>
      </c>
      <c r="F87" s="19">
        <v>5</v>
      </c>
      <c r="G87" s="17"/>
      <c r="H87" s="24">
        <f>F87*42</f>
        <v>210</v>
      </c>
      <c r="I87" s="24">
        <f>H87*0.2</f>
        <v>42</v>
      </c>
      <c r="J87" s="18" t="s">
        <v>60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196</v>
      </c>
      <c r="C88" s="18" t="s">
        <v>224</v>
      </c>
      <c r="D88" s="18" t="s">
        <v>225</v>
      </c>
      <c r="E88" s="17" t="s">
        <v>21</v>
      </c>
      <c r="F88" s="19">
        <v>23</v>
      </c>
      <c r="G88" s="17"/>
      <c r="H88" s="24">
        <f>F88*42</f>
        <v>966</v>
      </c>
      <c r="I88" s="24">
        <f>H88*0.2</f>
        <v>193.2</v>
      </c>
      <c r="J88" s="18" t="s">
        <v>60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226</v>
      </c>
      <c r="C89" s="18" t="s">
        <v>130</v>
      </c>
      <c r="D89" s="18" t="s">
        <v>169</v>
      </c>
      <c r="E89" s="17" t="s">
        <v>21</v>
      </c>
      <c r="F89" s="19">
        <v>1.5</v>
      </c>
      <c r="G89" s="17"/>
      <c r="H89" s="24">
        <f>F89*42</f>
        <v>63</v>
      </c>
      <c r="I89" s="24">
        <f>H89*0.2</f>
        <v>12.6</v>
      </c>
      <c r="J89" s="18" t="s">
        <v>60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227</v>
      </c>
      <c r="C90" s="18" t="s">
        <v>78</v>
      </c>
      <c r="D90" s="18" t="s">
        <v>49</v>
      </c>
      <c r="E90" s="17" t="s">
        <v>21</v>
      </c>
      <c r="F90" s="19">
        <v>3</v>
      </c>
      <c r="G90" s="17"/>
      <c r="H90" s="24">
        <f>F90*42</f>
        <v>126</v>
      </c>
      <c r="I90" s="24">
        <f>H90*0.2</f>
        <v>25.2</v>
      </c>
      <c r="J90" s="18" t="s">
        <v>60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228</v>
      </c>
      <c r="C91" s="18" t="s">
        <v>130</v>
      </c>
      <c r="D91" s="18" t="s">
        <v>137</v>
      </c>
      <c r="E91" s="17" t="s">
        <v>21</v>
      </c>
      <c r="F91" s="19">
        <v>1.68</v>
      </c>
      <c r="G91" s="17"/>
      <c r="H91" s="24">
        <f>F91*42</f>
        <v>70.56</v>
      </c>
      <c r="I91" s="24">
        <f>H91*0.2</f>
        <v>14.112</v>
      </c>
      <c r="J91" s="18" t="s">
        <v>32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229</v>
      </c>
      <c r="C92" s="18" t="s">
        <v>68</v>
      </c>
      <c r="D92" s="18" t="s">
        <v>230</v>
      </c>
      <c r="E92" s="17" t="s">
        <v>21</v>
      </c>
      <c r="F92" s="19">
        <v>5</v>
      </c>
      <c r="G92" s="17"/>
      <c r="H92" s="24">
        <f>F92*42</f>
        <v>210</v>
      </c>
      <c r="I92" s="24">
        <f>H92*0.2</f>
        <v>42</v>
      </c>
      <c r="J92" s="18" t="s">
        <v>60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231</v>
      </c>
      <c r="C93" s="18" t="s">
        <v>45</v>
      </c>
      <c r="D93" s="18" t="s">
        <v>232</v>
      </c>
      <c r="E93" s="17" t="s">
        <v>21</v>
      </c>
      <c r="F93" s="19">
        <v>2.1</v>
      </c>
      <c r="G93" s="17"/>
      <c r="H93" s="24">
        <f>F93*42</f>
        <v>88.2</v>
      </c>
      <c r="I93" s="24">
        <f>H93*0.2</f>
        <v>17.64</v>
      </c>
      <c r="J93" s="18" t="s">
        <v>32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233</v>
      </c>
      <c r="C94" s="18" t="s">
        <v>234</v>
      </c>
      <c r="D94" s="18" t="s">
        <v>235</v>
      </c>
      <c r="E94" s="17" t="s">
        <v>21</v>
      </c>
      <c r="F94" s="19">
        <v>4.6</v>
      </c>
      <c r="G94" s="17"/>
      <c r="H94" s="24">
        <f>F94*42</f>
        <v>193.2</v>
      </c>
      <c r="I94" s="24">
        <f>H94*0.2</f>
        <v>38.64</v>
      </c>
      <c r="J94" s="18" t="s">
        <v>32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236</v>
      </c>
      <c r="C95" s="18" t="s">
        <v>75</v>
      </c>
      <c r="D95" s="18" t="s">
        <v>237</v>
      </c>
      <c r="E95" s="17" t="s">
        <v>21</v>
      </c>
      <c r="F95" s="19">
        <v>2.6</v>
      </c>
      <c r="G95" s="17"/>
      <c r="H95" s="24">
        <f>F95*42</f>
        <v>109.2</v>
      </c>
      <c r="I95" s="24">
        <f>H95*0.2</f>
        <v>21.84</v>
      </c>
      <c r="J95" s="18" t="s">
        <v>60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238</v>
      </c>
      <c r="C96" s="18" t="s">
        <v>182</v>
      </c>
      <c r="D96" s="18" t="s">
        <v>185</v>
      </c>
      <c r="E96" s="17" t="s">
        <v>21</v>
      </c>
      <c r="F96" s="19">
        <v>2.2</v>
      </c>
      <c r="G96" s="17"/>
      <c r="H96" s="24">
        <f>F96*42</f>
        <v>92.4</v>
      </c>
      <c r="I96" s="24">
        <f>H96*0.2</f>
        <v>18.48</v>
      </c>
      <c r="J96" s="18" t="s">
        <v>239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240</v>
      </c>
      <c r="C97" s="18" t="s">
        <v>241</v>
      </c>
      <c r="D97" s="18" t="s">
        <v>242</v>
      </c>
      <c r="E97" s="17" t="s">
        <v>21</v>
      </c>
      <c r="F97" s="19">
        <v>4.4</v>
      </c>
      <c r="G97" s="17"/>
      <c r="H97" s="24">
        <f>F97*42</f>
        <v>184.8</v>
      </c>
      <c r="I97" s="24">
        <f>H97*0.2</f>
        <v>36.96</v>
      </c>
      <c r="J97" s="18" t="s">
        <v>60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243</v>
      </c>
      <c r="C98" s="18" t="s">
        <v>211</v>
      </c>
      <c r="D98" s="18" t="s">
        <v>69</v>
      </c>
      <c r="E98" s="17" t="s">
        <v>21</v>
      </c>
      <c r="F98" s="19">
        <v>2</v>
      </c>
      <c r="G98" s="17"/>
      <c r="H98" s="24">
        <f>F98*42</f>
        <v>84</v>
      </c>
      <c r="I98" s="24">
        <f>H98*0.2</f>
        <v>16.8</v>
      </c>
      <c r="J98" s="18" t="s">
        <v>60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244</v>
      </c>
      <c r="C99" s="18" t="s">
        <v>120</v>
      </c>
      <c r="D99" s="18" t="s">
        <v>245</v>
      </c>
      <c r="E99" s="17" t="s">
        <v>21</v>
      </c>
      <c r="F99" s="19">
        <v>2.3</v>
      </c>
      <c r="G99" s="17"/>
      <c r="H99" s="24">
        <f>F99*42</f>
        <v>96.6</v>
      </c>
      <c r="I99" s="24">
        <f>H99*0.2</f>
        <v>19.32</v>
      </c>
      <c r="J99" s="18" t="s">
        <v>60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246</v>
      </c>
      <c r="C100" s="18" t="s">
        <v>133</v>
      </c>
      <c r="D100" s="18" t="s">
        <v>247</v>
      </c>
      <c r="E100" s="17" t="s">
        <v>21</v>
      </c>
      <c r="F100" s="19">
        <v>2.3</v>
      </c>
      <c r="G100" s="17"/>
      <c r="H100" s="24">
        <f>F100*42</f>
        <v>96.6</v>
      </c>
      <c r="I100" s="24">
        <f>H100*0.2</f>
        <v>19.32</v>
      </c>
      <c r="J100" s="18" t="s">
        <v>248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249</v>
      </c>
      <c r="C101" s="18" t="s">
        <v>41</v>
      </c>
      <c r="D101" s="18" t="s">
        <v>250</v>
      </c>
      <c r="E101" s="17" t="s">
        <v>21</v>
      </c>
      <c r="F101" s="19">
        <v>4.8</v>
      </c>
      <c r="G101" s="17"/>
      <c r="H101" s="24">
        <f>F101*42</f>
        <v>201.6</v>
      </c>
      <c r="I101" s="24">
        <f>H101*0.2</f>
        <v>40.32</v>
      </c>
      <c r="J101" s="18" t="s">
        <v>60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251</v>
      </c>
      <c r="C102" s="18" t="s">
        <v>75</v>
      </c>
      <c r="D102" s="18" t="s">
        <v>225</v>
      </c>
      <c r="E102" s="17" t="s">
        <v>21</v>
      </c>
      <c r="F102" s="19">
        <v>6.8</v>
      </c>
      <c r="G102" s="17"/>
      <c r="H102" s="24">
        <f>F102*42</f>
        <v>285.6</v>
      </c>
      <c r="I102" s="24">
        <f>H102*0.2</f>
        <v>57.12</v>
      </c>
      <c r="J102" s="18" t="s">
        <v>60</v>
      </c>
      <c r="K102" s="17" t="s">
        <v>28</v>
      </c>
      <c r="L102" s="17"/>
      <c r="M102" s="25"/>
    </row>
    <row r="103" customHeight="1" spans="1:13">
      <c r="A103" s="20">
        <v>97</v>
      </c>
      <c r="B103" s="17" t="s">
        <v>252</v>
      </c>
      <c r="C103" s="18" t="s">
        <v>253</v>
      </c>
      <c r="D103" s="18" t="s">
        <v>254</v>
      </c>
      <c r="E103" s="17" t="s">
        <v>21</v>
      </c>
      <c r="F103" s="19">
        <v>4.5</v>
      </c>
      <c r="G103" s="17"/>
      <c r="H103" s="24">
        <f>F103*42</f>
        <v>189</v>
      </c>
      <c r="I103" s="24">
        <f>H103*0.2</f>
        <v>37.8</v>
      </c>
      <c r="J103" s="18" t="s">
        <v>60</v>
      </c>
      <c r="K103" s="17" t="s">
        <v>28</v>
      </c>
      <c r="L103" s="17"/>
      <c r="M103" s="25"/>
    </row>
    <row r="104" customHeight="1" spans="1:13">
      <c r="A104" s="20">
        <v>98</v>
      </c>
      <c r="B104" s="17" t="s">
        <v>255</v>
      </c>
      <c r="C104" s="18" t="s">
        <v>256</v>
      </c>
      <c r="D104" s="18" t="s">
        <v>257</v>
      </c>
      <c r="E104" s="17" t="s">
        <v>21</v>
      </c>
      <c r="F104" s="19">
        <v>0.4</v>
      </c>
      <c r="G104" s="17"/>
      <c r="H104" s="24">
        <f>F104*42</f>
        <v>16.8</v>
      </c>
      <c r="I104" s="24">
        <f>H104*0.2</f>
        <v>3.36</v>
      </c>
      <c r="J104" s="18" t="s">
        <v>32</v>
      </c>
      <c r="K104" s="17" t="s">
        <v>28</v>
      </c>
      <c r="L104" s="17"/>
      <c r="M104" s="25"/>
    </row>
    <row r="105" customHeight="1" spans="1:13">
      <c r="A105" s="20">
        <v>99</v>
      </c>
      <c r="B105" s="17" t="s">
        <v>246</v>
      </c>
      <c r="C105" s="18" t="s">
        <v>224</v>
      </c>
      <c r="D105" s="18" t="s">
        <v>258</v>
      </c>
      <c r="E105" s="17" t="s">
        <v>21</v>
      </c>
      <c r="F105" s="19">
        <v>1.5</v>
      </c>
      <c r="G105" s="17"/>
      <c r="H105" s="24">
        <f>F105*42</f>
        <v>63</v>
      </c>
      <c r="I105" s="24">
        <f>H105*0.2</f>
        <v>12.6</v>
      </c>
      <c r="J105" s="18" t="s">
        <v>32</v>
      </c>
      <c r="K105" s="17" t="s">
        <v>28</v>
      </c>
      <c r="L105" s="17"/>
      <c r="M105" s="25"/>
    </row>
    <row r="106" customHeight="1" spans="1:13">
      <c r="A106" s="20">
        <v>100</v>
      </c>
      <c r="B106" s="17" t="s">
        <v>259</v>
      </c>
      <c r="C106" s="18" t="s">
        <v>78</v>
      </c>
      <c r="D106" s="18" t="s">
        <v>49</v>
      </c>
      <c r="E106" s="17" t="s">
        <v>21</v>
      </c>
      <c r="F106" s="19">
        <v>20</v>
      </c>
      <c r="G106" s="17"/>
      <c r="H106" s="24">
        <f>F106*42</f>
        <v>840</v>
      </c>
      <c r="I106" s="24">
        <f>H106*0.2</f>
        <v>168</v>
      </c>
      <c r="J106" s="18" t="s">
        <v>60</v>
      </c>
      <c r="K106" s="17" t="s">
        <v>28</v>
      </c>
      <c r="L106" s="17"/>
      <c r="M106" s="25"/>
    </row>
    <row r="107" customHeight="1" spans="1:13">
      <c r="A107" s="20">
        <v>101</v>
      </c>
      <c r="B107" s="17" t="s">
        <v>260</v>
      </c>
      <c r="C107" s="18" t="s">
        <v>52</v>
      </c>
      <c r="D107" s="18" t="s">
        <v>42</v>
      </c>
      <c r="E107" s="17" t="s">
        <v>21</v>
      </c>
      <c r="F107" s="19">
        <v>15</v>
      </c>
      <c r="G107" s="17"/>
      <c r="H107" s="24">
        <f>F107*42</f>
        <v>630</v>
      </c>
      <c r="I107" s="24">
        <f>H107*0.2</f>
        <v>126</v>
      </c>
      <c r="J107" s="18" t="s">
        <v>261</v>
      </c>
      <c r="K107" s="17" t="s">
        <v>28</v>
      </c>
      <c r="L107" s="17"/>
      <c r="M107" s="25"/>
    </row>
    <row r="108" customHeight="1" spans="1:13">
      <c r="A108" s="20">
        <v>102</v>
      </c>
      <c r="B108" s="17" t="s">
        <v>262</v>
      </c>
      <c r="C108" s="18" t="s">
        <v>78</v>
      </c>
      <c r="D108" s="18" t="s">
        <v>263</v>
      </c>
      <c r="E108" s="17" t="s">
        <v>21</v>
      </c>
      <c r="F108" s="19">
        <v>4.5</v>
      </c>
      <c r="G108" s="17"/>
      <c r="H108" s="24">
        <f>F108*42</f>
        <v>189</v>
      </c>
      <c r="I108" s="24">
        <f>H108*0.2</f>
        <v>37.8</v>
      </c>
      <c r="J108" s="18" t="s">
        <v>264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265</v>
      </c>
      <c r="C109" s="18" t="s">
        <v>87</v>
      </c>
      <c r="D109" s="18" t="s">
        <v>72</v>
      </c>
      <c r="E109" s="17" t="s">
        <v>21</v>
      </c>
      <c r="F109" s="19">
        <v>8.4</v>
      </c>
      <c r="G109" s="17"/>
      <c r="H109" s="24">
        <f>F109*42</f>
        <v>352.8</v>
      </c>
      <c r="I109" s="24">
        <f>H109*0.2</f>
        <v>70.56</v>
      </c>
      <c r="J109" s="18" t="s">
        <v>60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266</v>
      </c>
      <c r="C110" s="18" t="s">
        <v>267</v>
      </c>
      <c r="D110" s="18" t="s">
        <v>268</v>
      </c>
      <c r="E110" s="17" t="s">
        <v>21</v>
      </c>
      <c r="F110" s="19">
        <v>8.3</v>
      </c>
      <c r="G110" s="17"/>
      <c r="H110" s="24">
        <f>F110*42</f>
        <v>348.6</v>
      </c>
      <c r="I110" s="24">
        <f>H110*0.2</f>
        <v>69.72</v>
      </c>
      <c r="J110" s="18" t="s">
        <v>60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269</v>
      </c>
      <c r="C111" s="18" t="s">
        <v>270</v>
      </c>
      <c r="D111" s="18" t="s">
        <v>271</v>
      </c>
      <c r="E111" s="17" t="s">
        <v>21</v>
      </c>
      <c r="F111" s="19">
        <v>2.3</v>
      </c>
      <c r="G111" s="17"/>
      <c r="H111" s="24">
        <f>F111*42</f>
        <v>96.6</v>
      </c>
      <c r="I111" s="24">
        <f>H111*0.2</f>
        <v>19.32</v>
      </c>
      <c r="J111" s="18" t="s">
        <v>60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272</v>
      </c>
      <c r="C112" s="18" t="s">
        <v>273</v>
      </c>
      <c r="D112" s="18" t="s">
        <v>274</v>
      </c>
      <c r="E112" s="17" t="s">
        <v>21</v>
      </c>
      <c r="F112" s="19">
        <v>17</v>
      </c>
      <c r="G112" s="17"/>
      <c r="H112" s="24">
        <f>F112*42</f>
        <v>714</v>
      </c>
      <c r="I112" s="24">
        <f>H112*0.2</f>
        <v>142.8</v>
      </c>
      <c r="J112" s="18" t="s">
        <v>32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275</v>
      </c>
      <c r="C113" s="18" t="s">
        <v>130</v>
      </c>
      <c r="D113" s="18" t="s">
        <v>195</v>
      </c>
      <c r="E113" s="17" t="s">
        <v>21</v>
      </c>
      <c r="F113" s="19">
        <v>2.6</v>
      </c>
      <c r="G113" s="17"/>
      <c r="H113" s="24">
        <f>F113*42</f>
        <v>109.2</v>
      </c>
      <c r="I113" s="24">
        <f>H113*0.2</f>
        <v>21.84</v>
      </c>
      <c r="J113" s="18" t="s">
        <v>32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276</v>
      </c>
      <c r="C114" s="18" t="s">
        <v>52</v>
      </c>
      <c r="D114" s="18" t="s">
        <v>277</v>
      </c>
      <c r="E114" s="17" t="s">
        <v>21</v>
      </c>
      <c r="F114" s="19">
        <v>8</v>
      </c>
      <c r="G114" s="17"/>
      <c r="H114" s="24">
        <f>F114*42</f>
        <v>336</v>
      </c>
      <c r="I114" s="24">
        <f>H114*0.2</f>
        <v>67.2</v>
      </c>
      <c r="J114" s="18" t="s">
        <v>32</v>
      </c>
      <c r="K114" s="17" t="s">
        <v>28</v>
      </c>
      <c r="L114" s="17"/>
      <c r="M114" s="25"/>
    </row>
    <row r="115" customHeight="1" spans="1:13">
      <c r="A115" s="20">
        <v>109</v>
      </c>
      <c r="B115" s="17" t="s">
        <v>278</v>
      </c>
      <c r="C115" s="18" t="s">
        <v>78</v>
      </c>
      <c r="D115" s="18" t="s">
        <v>279</v>
      </c>
      <c r="E115" s="17" t="s">
        <v>21</v>
      </c>
      <c r="F115" s="19">
        <v>2.6</v>
      </c>
      <c r="G115" s="17"/>
      <c r="H115" s="24">
        <f>F115*42</f>
        <v>109.2</v>
      </c>
      <c r="I115" s="24">
        <f>H115*0.2</f>
        <v>21.84</v>
      </c>
      <c r="J115" s="18" t="s">
        <v>280</v>
      </c>
      <c r="K115" s="17" t="s">
        <v>28</v>
      </c>
      <c r="L115" s="17"/>
      <c r="M115" s="25"/>
    </row>
    <row r="116" customHeight="1" spans="1:13">
      <c r="A116" s="20">
        <v>110</v>
      </c>
      <c r="B116" s="17" t="s">
        <v>281</v>
      </c>
      <c r="C116" s="18" t="s">
        <v>68</v>
      </c>
      <c r="D116" s="18" t="s">
        <v>282</v>
      </c>
      <c r="E116" s="17" t="s">
        <v>21</v>
      </c>
      <c r="F116" s="19">
        <v>4.7</v>
      </c>
      <c r="G116" s="17"/>
      <c r="H116" s="24">
        <f>F116*42</f>
        <v>197.4</v>
      </c>
      <c r="I116" s="24">
        <f>H116*0.2</f>
        <v>39.48</v>
      </c>
      <c r="J116" s="18" t="s">
        <v>60</v>
      </c>
      <c r="K116" s="17" t="s">
        <v>28</v>
      </c>
      <c r="L116" s="17"/>
      <c r="M116" s="25"/>
    </row>
    <row r="117" customHeight="1" spans="1:13">
      <c r="A117" s="20">
        <v>111</v>
      </c>
      <c r="B117" s="17" t="s">
        <v>283</v>
      </c>
      <c r="C117" s="18" t="s">
        <v>91</v>
      </c>
      <c r="D117" s="18" t="s">
        <v>284</v>
      </c>
      <c r="E117" s="17" t="s">
        <v>21</v>
      </c>
      <c r="F117" s="19">
        <v>3.8</v>
      </c>
      <c r="G117" s="17"/>
      <c r="H117" s="24">
        <f>F117*42</f>
        <v>159.6</v>
      </c>
      <c r="I117" s="24">
        <f>H117*0.2</f>
        <v>31.92</v>
      </c>
      <c r="J117" s="18" t="s">
        <v>32</v>
      </c>
      <c r="K117" s="17" t="s">
        <v>28</v>
      </c>
      <c r="L117" s="17"/>
      <c r="M117" s="25"/>
    </row>
    <row r="118" customHeight="1" spans="1:13">
      <c r="A118" s="20">
        <v>112</v>
      </c>
      <c r="B118" s="17" t="s">
        <v>285</v>
      </c>
      <c r="C118" s="18" t="s">
        <v>215</v>
      </c>
      <c r="D118" s="18" t="s">
        <v>286</v>
      </c>
      <c r="E118" s="17" t="s">
        <v>21</v>
      </c>
      <c r="F118" s="19">
        <v>8</v>
      </c>
      <c r="G118" s="17"/>
      <c r="H118" s="24">
        <f>F118*42</f>
        <v>336</v>
      </c>
      <c r="I118" s="24">
        <f>H118*0.2</f>
        <v>67.2</v>
      </c>
      <c r="J118" s="18" t="s">
        <v>32</v>
      </c>
      <c r="K118" s="17" t="s">
        <v>28</v>
      </c>
      <c r="L118" s="17"/>
      <c r="M118" s="25"/>
    </row>
    <row r="119" customHeight="1" spans="1:13">
      <c r="A119" s="20">
        <v>113</v>
      </c>
      <c r="B119" s="17" t="s">
        <v>287</v>
      </c>
      <c r="C119" s="18" t="s">
        <v>288</v>
      </c>
      <c r="D119" s="18" t="s">
        <v>289</v>
      </c>
      <c r="E119" s="17" t="s">
        <v>21</v>
      </c>
      <c r="F119" s="19">
        <v>6</v>
      </c>
      <c r="G119" s="17"/>
      <c r="H119" s="24">
        <f>F119*42</f>
        <v>252</v>
      </c>
      <c r="I119" s="24">
        <f>H119*0.2</f>
        <v>50.4</v>
      </c>
      <c r="J119" s="18" t="s">
        <v>60</v>
      </c>
      <c r="K119" s="17" t="s">
        <v>28</v>
      </c>
      <c r="L119" s="17"/>
      <c r="M119" s="25"/>
    </row>
    <row r="120" customHeight="1" spans="1:13">
      <c r="A120" s="20">
        <v>114</v>
      </c>
      <c r="B120" s="17" t="s">
        <v>290</v>
      </c>
      <c r="C120" s="18" t="s">
        <v>267</v>
      </c>
      <c r="D120" s="18" t="s">
        <v>247</v>
      </c>
      <c r="E120" s="17" t="s">
        <v>21</v>
      </c>
      <c r="F120" s="19">
        <v>78</v>
      </c>
      <c r="G120" s="17"/>
      <c r="H120" s="24">
        <f>F120*42</f>
        <v>3276</v>
      </c>
      <c r="I120" s="24">
        <f>H120*0.2</f>
        <v>655.2</v>
      </c>
      <c r="J120" s="18" t="s">
        <v>291</v>
      </c>
      <c r="K120" s="17" t="s">
        <v>28</v>
      </c>
      <c r="L120" s="17"/>
      <c r="M120" s="25"/>
    </row>
    <row r="121" customHeight="1" spans="1:13">
      <c r="A121" s="20">
        <v>115</v>
      </c>
      <c r="B121" s="17" t="s">
        <v>290</v>
      </c>
      <c r="C121" s="18" t="s">
        <v>292</v>
      </c>
      <c r="D121" s="18" t="s">
        <v>114</v>
      </c>
      <c r="E121" s="17" t="s">
        <v>21</v>
      </c>
      <c r="F121" s="19">
        <v>6</v>
      </c>
      <c r="G121" s="17"/>
      <c r="H121" s="24">
        <f>F121*42</f>
        <v>252</v>
      </c>
      <c r="I121" s="24">
        <f>H121*0.2</f>
        <v>50.4</v>
      </c>
      <c r="J121" s="18" t="s">
        <v>293</v>
      </c>
      <c r="K121" s="17" t="s">
        <v>28</v>
      </c>
      <c r="L121" s="17"/>
      <c r="M121" s="25"/>
    </row>
    <row r="122" customHeight="1" spans="1:13">
      <c r="A122" s="20">
        <v>116</v>
      </c>
      <c r="B122" s="17" t="s">
        <v>294</v>
      </c>
      <c r="C122" s="18" t="s">
        <v>273</v>
      </c>
      <c r="D122" s="18" t="s">
        <v>295</v>
      </c>
      <c r="E122" s="17" t="s">
        <v>21</v>
      </c>
      <c r="F122" s="19">
        <v>10.3</v>
      </c>
      <c r="G122" s="17"/>
      <c r="H122" s="24">
        <f>F122*42</f>
        <v>432.6</v>
      </c>
      <c r="I122" s="24">
        <f>H122*0.2</f>
        <v>86.52</v>
      </c>
      <c r="J122" s="18" t="s">
        <v>32</v>
      </c>
      <c r="K122" s="17" t="s">
        <v>28</v>
      </c>
      <c r="L122" s="17"/>
      <c r="M122" s="25"/>
    </row>
    <row r="123" customHeight="1" spans="1:13">
      <c r="A123" s="20">
        <v>117</v>
      </c>
      <c r="B123" s="17" t="s">
        <v>296</v>
      </c>
      <c r="C123" s="18" t="s">
        <v>62</v>
      </c>
      <c r="D123" s="18" t="s">
        <v>297</v>
      </c>
      <c r="E123" s="17" t="s">
        <v>21</v>
      </c>
      <c r="F123" s="19">
        <v>7.7</v>
      </c>
      <c r="G123" s="17"/>
      <c r="H123" s="24">
        <f>F123*42</f>
        <v>323.4</v>
      </c>
      <c r="I123" s="24">
        <f>H123*0.2</f>
        <v>64.68</v>
      </c>
      <c r="J123" s="18" t="s">
        <v>60</v>
      </c>
      <c r="K123" s="17" t="s">
        <v>28</v>
      </c>
      <c r="L123" s="17"/>
      <c r="M123" s="25"/>
    </row>
    <row r="124" customHeight="1" spans="1:13">
      <c r="A124" s="20">
        <v>118</v>
      </c>
      <c r="B124" s="17" t="s">
        <v>298</v>
      </c>
      <c r="C124" s="18" t="s">
        <v>78</v>
      </c>
      <c r="D124" s="18" t="s">
        <v>63</v>
      </c>
      <c r="E124" s="17" t="s">
        <v>21</v>
      </c>
      <c r="F124" s="19">
        <v>9.2</v>
      </c>
      <c r="G124" s="17"/>
      <c r="H124" s="24">
        <f>F124*42</f>
        <v>386.4</v>
      </c>
      <c r="I124" s="24">
        <f>H124*0.2</f>
        <v>77.28</v>
      </c>
      <c r="J124" s="18" t="s">
        <v>32</v>
      </c>
      <c r="K124" s="17" t="s">
        <v>28</v>
      </c>
      <c r="L124" s="17"/>
      <c r="M124" s="25"/>
    </row>
    <row r="125" customHeight="1" spans="1:13">
      <c r="A125" s="20">
        <v>119</v>
      </c>
      <c r="B125" s="17" t="s">
        <v>299</v>
      </c>
      <c r="C125" s="18" t="s">
        <v>58</v>
      </c>
      <c r="D125" s="18" t="s">
        <v>300</v>
      </c>
      <c r="E125" s="17" t="s">
        <v>21</v>
      </c>
      <c r="F125" s="19">
        <v>4.5</v>
      </c>
      <c r="G125" s="17"/>
      <c r="H125" s="24">
        <f>F125*42</f>
        <v>189</v>
      </c>
      <c r="I125" s="24">
        <f>H125*0.2</f>
        <v>37.8</v>
      </c>
      <c r="J125" s="18" t="s">
        <v>60</v>
      </c>
      <c r="K125" s="17" t="s">
        <v>28</v>
      </c>
      <c r="L125" s="17"/>
      <c r="M125" s="25"/>
    </row>
    <row r="126" customHeight="1" spans="1:13">
      <c r="A126" s="20">
        <v>120</v>
      </c>
      <c r="B126" s="17" t="s">
        <v>301</v>
      </c>
      <c r="C126" s="18" t="s">
        <v>224</v>
      </c>
      <c r="D126" s="18" t="s">
        <v>237</v>
      </c>
      <c r="E126" s="17" t="s">
        <v>21</v>
      </c>
      <c r="F126" s="19">
        <v>19.6</v>
      </c>
      <c r="G126" s="17"/>
      <c r="H126" s="24">
        <f>F126*42</f>
        <v>823.2</v>
      </c>
      <c r="I126" s="24">
        <f>H126*0.2</f>
        <v>164.64</v>
      </c>
      <c r="J126" s="18" t="s">
        <v>60</v>
      </c>
      <c r="K126" s="17" t="s">
        <v>28</v>
      </c>
      <c r="L126" s="17"/>
      <c r="M126" s="25"/>
    </row>
    <row r="127" customHeight="1" spans="1:13">
      <c r="A127" s="20">
        <v>121</v>
      </c>
      <c r="B127" s="17" t="s">
        <v>302</v>
      </c>
      <c r="C127" s="18" t="s">
        <v>45</v>
      </c>
      <c r="D127" s="18" t="s">
        <v>279</v>
      </c>
      <c r="E127" s="17" t="s">
        <v>21</v>
      </c>
      <c r="F127" s="19">
        <v>16.5</v>
      </c>
      <c r="G127" s="17"/>
      <c r="H127" s="24">
        <f>F127*42</f>
        <v>693</v>
      </c>
      <c r="I127" s="24">
        <f>H127*0.2</f>
        <v>138.6</v>
      </c>
      <c r="J127" s="18" t="s">
        <v>32</v>
      </c>
      <c r="K127" s="17" t="s">
        <v>28</v>
      </c>
      <c r="L127" s="17"/>
      <c r="M127" s="25"/>
    </row>
    <row r="128" customHeight="1" spans="1:13">
      <c r="A128" s="20">
        <v>122</v>
      </c>
      <c r="B128" s="17" t="s">
        <v>303</v>
      </c>
      <c r="C128" s="18" t="s">
        <v>75</v>
      </c>
      <c r="D128" s="18" t="s">
        <v>304</v>
      </c>
      <c r="E128" s="17" t="s">
        <v>21</v>
      </c>
      <c r="F128" s="19">
        <v>16</v>
      </c>
      <c r="G128" s="17"/>
      <c r="H128" s="24">
        <f>F128*42</f>
        <v>672</v>
      </c>
      <c r="I128" s="24">
        <f>H128*0.2</f>
        <v>134.4</v>
      </c>
      <c r="J128" s="18" t="s">
        <v>305</v>
      </c>
      <c r="K128" s="17" t="s">
        <v>28</v>
      </c>
      <c r="L128" s="17"/>
      <c r="M128" s="25"/>
    </row>
    <row r="129" customHeight="1" spans="1:13">
      <c r="A129" s="20">
        <v>123</v>
      </c>
      <c r="B129" s="17" t="s">
        <v>306</v>
      </c>
      <c r="C129" s="18" t="s">
        <v>130</v>
      </c>
      <c r="D129" s="18" t="s">
        <v>223</v>
      </c>
      <c r="E129" s="17" t="s">
        <v>21</v>
      </c>
      <c r="F129" s="19">
        <v>11</v>
      </c>
      <c r="G129" s="17"/>
      <c r="H129" s="24">
        <f>F129*42</f>
        <v>462</v>
      </c>
      <c r="I129" s="24">
        <f>H129*0.2</f>
        <v>92.4</v>
      </c>
      <c r="J129" s="18" t="s">
        <v>60</v>
      </c>
      <c r="K129" s="17" t="s">
        <v>28</v>
      </c>
      <c r="L129" s="17"/>
      <c r="M129" s="25"/>
    </row>
    <row r="130" customHeight="1" spans="1:13">
      <c r="A130" s="20">
        <v>124</v>
      </c>
      <c r="B130" s="17" t="s">
        <v>307</v>
      </c>
      <c r="C130" s="18" t="s">
        <v>308</v>
      </c>
      <c r="D130" s="18" t="s">
        <v>309</v>
      </c>
      <c r="E130" s="17" t="s">
        <v>21</v>
      </c>
      <c r="F130" s="19">
        <v>4</v>
      </c>
      <c r="G130" s="17"/>
      <c r="H130" s="24">
        <f>F130*42</f>
        <v>168</v>
      </c>
      <c r="I130" s="24">
        <f>H130*0.2</f>
        <v>33.6</v>
      </c>
      <c r="J130" s="18" t="s">
        <v>60</v>
      </c>
      <c r="K130" s="17" t="s">
        <v>28</v>
      </c>
      <c r="L130" s="17"/>
      <c r="M130" s="25"/>
    </row>
    <row r="131" customHeight="1" spans="1:13">
      <c r="A131" s="20">
        <v>125</v>
      </c>
      <c r="B131" s="17" t="s">
        <v>310</v>
      </c>
      <c r="C131" s="18" t="s">
        <v>211</v>
      </c>
      <c r="D131" s="18" t="s">
        <v>39</v>
      </c>
      <c r="E131" s="17" t="s">
        <v>21</v>
      </c>
      <c r="F131" s="19">
        <v>10</v>
      </c>
      <c r="G131" s="17"/>
      <c r="H131" s="24">
        <f>F131*42</f>
        <v>420</v>
      </c>
      <c r="I131" s="24">
        <f>H131*0.2</f>
        <v>84</v>
      </c>
      <c r="J131" s="18" t="s">
        <v>311</v>
      </c>
      <c r="K131" s="17" t="s">
        <v>28</v>
      </c>
      <c r="L131" s="17"/>
      <c r="M131" s="25"/>
    </row>
    <row r="132" customHeight="1" spans="1:13">
      <c r="A132" s="20">
        <v>126</v>
      </c>
      <c r="B132" s="17" t="s">
        <v>312</v>
      </c>
      <c r="C132" s="18" t="s">
        <v>224</v>
      </c>
      <c r="D132" s="18" t="s">
        <v>313</v>
      </c>
      <c r="E132" s="17" t="s">
        <v>21</v>
      </c>
      <c r="F132" s="19">
        <v>11</v>
      </c>
      <c r="G132" s="17"/>
      <c r="H132" s="24">
        <f>F132*42</f>
        <v>462</v>
      </c>
      <c r="I132" s="24">
        <f>H132*0.2</f>
        <v>92.4</v>
      </c>
      <c r="J132" s="18" t="s">
        <v>32</v>
      </c>
      <c r="K132" s="17" t="s">
        <v>28</v>
      </c>
      <c r="L132" s="17"/>
      <c r="M132" s="25"/>
    </row>
    <row r="133" customHeight="1" spans="1:13">
      <c r="A133" s="20">
        <v>127</v>
      </c>
      <c r="B133" s="17" t="s">
        <v>314</v>
      </c>
      <c r="C133" s="18" t="s">
        <v>41</v>
      </c>
      <c r="D133" s="18" t="s">
        <v>315</v>
      </c>
      <c r="E133" s="17" t="s">
        <v>21</v>
      </c>
      <c r="F133" s="19">
        <v>4.5</v>
      </c>
      <c r="G133" s="17"/>
      <c r="H133" s="24">
        <f>F133*42</f>
        <v>189</v>
      </c>
      <c r="I133" s="24">
        <f>H133*0.2</f>
        <v>37.8</v>
      </c>
      <c r="J133" s="18" t="s">
        <v>32</v>
      </c>
      <c r="K133" s="17" t="s">
        <v>28</v>
      </c>
      <c r="L133" s="17"/>
      <c r="M133" s="25"/>
    </row>
    <row r="134" customHeight="1" spans="1:13">
      <c r="A134" s="20">
        <v>128</v>
      </c>
      <c r="B134" s="17" t="s">
        <v>316</v>
      </c>
      <c r="C134" s="18" t="s">
        <v>317</v>
      </c>
      <c r="D134" s="18" t="s">
        <v>309</v>
      </c>
      <c r="E134" s="17" t="s">
        <v>21</v>
      </c>
      <c r="F134" s="19">
        <v>4</v>
      </c>
      <c r="G134" s="17"/>
      <c r="H134" s="24">
        <f>F134*42</f>
        <v>168</v>
      </c>
      <c r="I134" s="24">
        <f>H134*0.2</f>
        <v>33.6</v>
      </c>
      <c r="J134" s="18" t="s">
        <v>318</v>
      </c>
      <c r="K134" s="17" t="s">
        <v>28</v>
      </c>
      <c r="L134" s="17"/>
      <c r="M134" s="25"/>
    </row>
    <row r="135" customHeight="1" spans="1:13">
      <c r="A135" s="20">
        <v>129</v>
      </c>
      <c r="B135" s="17" t="s">
        <v>319</v>
      </c>
      <c r="C135" s="18" t="s">
        <v>34</v>
      </c>
      <c r="D135" s="18" t="s">
        <v>320</v>
      </c>
      <c r="E135" s="17" t="s">
        <v>21</v>
      </c>
      <c r="F135" s="19">
        <v>6</v>
      </c>
      <c r="G135" s="17"/>
      <c r="H135" s="24">
        <f>F135*42</f>
        <v>252</v>
      </c>
      <c r="I135" s="24">
        <f>H135*0.2</f>
        <v>50.4</v>
      </c>
      <c r="J135" s="18" t="s">
        <v>60</v>
      </c>
      <c r="K135" s="17" t="s">
        <v>28</v>
      </c>
      <c r="L135" s="17"/>
      <c r="M135" s="25"/>
    </row>
    <row r="136" customHeight="1" spans="1:13">
      <c r="A136" s="20">
        <v>130</v>
      </c>
      <c r="B136" s="17" t="s">
        <v>321</v>
      </c>
      <c r="C136" s="18" t="s">
        <v>68</v>
      </c>
      <c r="D136" s="18" t="s">
        <v>114</v>
      </c>
      <c r="E136" s="17" t="s">
        <v>21</v>
      </c>
      <c r="F136" s="19">
        <v>4.9</v>
      </c>
      <c r="G136" s="17"/>
      <c r="H136" s="24">
        <f>F136*42</f>
        <v>205.8</v>
      </c>
      <c r="I136" s="24">
        <f>H136*0.2</f>
        <v>41.16</v>
      </c>
      <c r="J136" s="18" t="s">
        <v>32</v>
      </c>
      <c r="K136" s="17" t="s">
        <v>28</v>
      </c>
      <c r="L136" s="17"/>
      <c r="M136" s="25"/>
    </row>
    <row r="137" customHeight="1" spans="1:13">
      <c r="A137" s="20">
        <v>131</v>
      </c>
      <c r="B137" s="17" t="s">
        <v>322</v>
      </c>
      <c r="C137" s="18" t="s">
        <v>87</v>
      </c>
      <c r="D137" s="18" t="s">
        <v>183</v>
      </c>
      <c r="E137" s="17" t="s">
        <v>21</v>
      </c>
      <c r="F137" s="19">
        <v>5.2</v>
      </c>
      <c r="G137" s="17"/>
      <c r="H137" s="24">
        <f>F137*42</f>
        <v>218.4</v>
      </c>
      <c r="I137" s="24">
        <f>H137*0.2</f>
        <v>43.68</v>
      </c>
      <c r="J137" s="18" t="s">
        <v>32</v>
      </c>
      <c r="K137" s="17" t="s">
        <v>28</v>
      </c>
      <c r="L137" s="17"/>
      <c r="M137" s="25"/>
    </row>
    <row r="138" customHeight="1" spans="1:13">
      <c r="A138" s="20">
        <v>132</v>
      </c>
      <c r="B138" s="17" t="s">
        <v>323</v>
      </c>
      <c r="C138" s="18" t="s">
        <v>324</v>
      </c>
      <c r="D138" s="18" t="s">
        <v>139</v>
      </c>
      <c r="E138" s="17" t="s">
        <v>21</v>
      </c>
      <c r="F138" s="19">
        <v>4.2</v>
      </c>
      <c r="G138" s="17"/>
      <c r="H138" s="24">
        <f>F138*42</f>
        <v>176.4</v>
      </c>
      <c r="I138" s="24">
        <f>H138*0.2</f>
        <v>35.28</v>
      </c>
      <c r="J138" s="18" t="s">
        <v>32</v>
      </c>
      <c r="K138" s="17" t="s">
        <v>28</v>
      </c>
      <c r="L138" s="17"/>
      <c r="M138" s="25"/>
    </row>
    <row r="139" customHeight="1" spans="1:13">
      <c r="A139" s="20">
        <v>133</v>
      </c>
      <c r="B139" s="17" t="s">
        <v>325</v>
      </c>
      <c r="C139" s="18" t="s">
        <v>326</v>
      </c>
      <c r="D139" s="18" t="s">
        <v>63</v>
      </c>
      <c r="E139" s="17" t="s">
        <v>21</v>
      </c>
      <c r="F139" s="19">
        <v>6.5</v>
      </c>
      <c r="G139" s="17"/>
      <c r="H139" s="24">
        <f>F139*42</f>
        <v>273</v>
      </c>
      <c r="I139" s="24">
        <f>H139*0.2</f>
        <v>54.6</v>
      </c>
      <c r="J139" s="18" t="s">
        <v>327</v>
      </c>
      <c r="K139" s="17" t="s">
        <v>28</v>
      </c>
      <c r="L139" s="17"/>
      <c r="M139" s="25"/>
    </row>
    <row r="140" customHeight="1" spans="1:13">
      <c r="A140" s="20">
        <v>134</v>
      </c>
      <c r="B140" s="17" t="s">
        <v>328</v>
      </c>
      <c r="C140" s="18" t="s">
        <v>25</v>
      </c>
      <c r="D140" s="18" t="s">
        <v>92</v>
      </c>
      <c r="E140" s="17" t="s">
        <v>21</v>
      </c>
      <c r="F140" s="19">
        <v>7.5</v>
      </c>
      <c r="G140" s="17"/>
      <c r="H140" s="24">
        <f>F140*42</f>
        <v>315</v>
      </c>
      <c r="I140" s="24">
        <f>H140*0.2</f>
        <v>63</v>
      </c>
      <c r="J140" s="18" t="s">
        <v>60</v>
      </c>
      <c r="K140" s="17" t="s">
        <v>28</v>
      </c>
      <c r="L140" s="17"/>
      <c r="M140" s="25"/>
    </row>
    <row r="141" customHeight="1" spans="1:13">
      <c r="A141" s="20">
        <v>135</v>
      </c>
      <c r="B141" s="17" t="s">
        <v>329</v>
      </c>
      <c r="C141" s="18" t="s">
        <v>130</v>
      </c>
      <c r="D141" s="18" t="s">
        <v>330</v>
      </c>
      <c r="E141" s="17" t="s">
        <v>21</v>
      </c>
      <c r="F141" s="19">
        <v>2.6</v>
      </c>
      <c r="G141" s="17"/>
      <c r="H141" s="24">
        <f>F141*42</f>
        <v>109.2</v>
      </c>
      <c r="I141" s="24">
        <f>H141*0.2</f>
        <v>21.84</v>
      </c>
      <c r="J141" s="18" t="s">
        <v>32</v>
      </c>
      <c r="K141" s="17" t="s">
        <v>28</v>
      </c>
      <c r="L141" s="17"/>
      <c r="M141" s="25"/>
    </row>
    <row r="142" customHeight="1" spans="1:13">
      <c r="A142" s="20">
        <v>136</v>
      </c>
      <c r="B142" s="17" t="s">
        <v>331</v>
      </c>
      <c r="C142" s="18" t="s">
        <v>98</v>
      </c>
      <c r="D142" s="18" t="s">
        <v>332</v>
      </c>
      <c r="E142" s="17" t="s">
        <v>21</v>
      </c>
      <c r="F142" s="19">
        <v>3.5</v>
      </c>
      <c r="G142" s="17"/>
      <c r="H142" s="24">
        <f>F142*42</f>
        <v>147</v>
      </c>
      <c r="I142" s="24">
        <f>H142*0.2</f>
        <v>29.4</v>
      </c>
      <c r="J142" s="18" t="s">
        <v>60</v>
      </c>
      <c r="K142" s="17" t="s">
        <v>28</v>
      </c>
      <c r="L142" s="17"/>
      <c r="M142" s="25"/>
    </row>
    <row r="143" customHeight="1" spans="1:13">
      <c r="A143" s="20">
        <v>137</v>
      </c>
      <c r="B143" s="17" t="s">
        <v>333</v>
      </c>
      <c r="C143" s="18" t="s">
        <v>110</v>
      </c>
      <c r="D143" s="18" t="s">
        <v>258</v>
      </c>
      <c r="E143" s="17" t="s">
        <v>21</v>
      </c>
      <c r="F143" s="19">
        <v>7.3</v>
      </c>
      <c r="G143" s="17"/>
      <c r="H143" s="24">
        <f>F143*42</f>
        <v>306.6</v>
      </c>
      <c r="I143" s="24">
        <f>H143*0.2</f>
        <v>61.32</v>
      </c>
      <c r="J143" s="18" t="s">
        <v>60</v>
      </c>
      <c r="K143" s="17" t="s">
        <v>28</v>
      </c>
      <c r="L143" s="17"/>
      <c r="M143" s="25"/>
    </row>
    <row r="144" customHeight="1" spans="1:13">
      <c r="A144" s="20">
        <v>138</v>
      </c>
      <c r="B144" s="17" t="s">
        <v>334</v>
      </c>
      <c r="C144" s="18" t="s">
        <v>267</v>
      </c>
      <c r="D144" s="18" t="s">
        <v>335</v>
      </c>
      <c r="E144" s="17" t="s">
        <v>21</v>
      </c>
      <c r="F144" s="19">
        <v>13.5</v>
      </c>
      <c r="G144" s="17"/>
      <c r="H144" s="24">
        <f>F144*42</f>
        <v>567</v>
      </c>
      <c r="I144" s="24">
        <f>H144*0.2</f>
        <v>113.4</v>
      </c>
      <c r="J144" s="18" t="s">
        <v>32</v>
      </c>
      <c r="K144" s="17" t="s">
        <v>28</v>
      </c>
      <c r="L144" s="17"/>
      <c r="M144" s="25"/>
    </row>
    <row r="145" customHeight="1" spans="1:13">
      <c r="A145" s="20">
        <v>139</v>
      </c>
      <c r="B145" s="17" t="s">
        <v>336</v>
      </c>
      <c r="C145" s="18" t="s">
        <v>98</v>
      </c>
      <c r="D145" s="18" t="s">
        <v>337</v>
      </c>
      <c r="E145" s="17" t="s">
        <v>21</v>
      </c>
      <c r="F145" s="19">
        <v>2.5</v>
      </c>
      <c r="G145" s="17"/>
      <c r="H145" s="24">
        <f>F145*42</f>
        <v>105</v>
      </c>
      <c r="I145" s="24">
        <f>H145*0.2</f>
        <v>21</v>
      </c>
      <c r="J145" s="18" t="s">
        <v>32</v>
      </c>
      <c r="K145" s="17" t="s">
        <v>28</v>
      </c>
      <c r="L145" s="17"/>
      <c r="M145" s="25"/>
    </row>
    <row r="146" customHeight="1" spans="1:13">
      <c r="A146" s="20">
        <v>140</v>
      </c>
      <c r="B146" s="17" t="s">
        <v>338</v>
      </c>
      <c r="C146" s="18" t="s">
        <v>34</v>
      </c>
      <c r="D146" s="18" t="s">
        <v>69</v>
      </c>
      <c r="E146" s="17" t="s">
        <v>21</v>
      </c>
      <c r="F146" s="19">
        <v>3.9</v>
      </c>
      <c r="G146" s="17"/>
      <c r="H146" s="24">
        <f>F146*42</f>
        <v>163.8</v>
      </c>
      <c r="I146" s="24">
        <f>H146*0.2</f>
        <v>32.76</v>
      </c>
      <c r="J146" s="18" t="s">
        <v>32</v>
      </c>
      <c r="K146" s="17" t="s">
        <v>28</v>
      </c>
      <c r="L146" s="17"/>
      <c r="M146" s="25"/>
    </row>
    <row r="147" customHeight="1" spans="1:13">
      <c r="A147" s="20">
        <v>141</v>
      </c>
      <c r="B147" s="17" t="s">
        <v>339</v>
      </c>
      <c r="C147" s="18" t="s">
        <v>130</v>
      </c>
      <c r="D147" s="18" t="s">
        <v>309</v>
      </c>
      <c r="E147" s="17" t="s">
        <v>21</v>
      </c>
      <c r="F147" s="19">
        <v>25</v>
      </c>
      <c r="G147" s="17"/>
      <c r="H147" s="24">
        <f>F147*42</f>
        <v>1050</v>
      </c>
      <c r="I147" s="24">
        <f>H147*0.2</f>
        <v>210</v>
      </c>
      <c r="J147" s="18" t="s">
        <v>60</v>
      </c>
      <c r="K147" s="17" t="s">
        <v>28</v>
      </c>
      <c r="L147" s="17"/>
      <c r="M147" s="25"/>
    </row>
    <row r="148" customHeight="1" spans="1:13">
      <c r="A148" s="20">
        <v>142</v>
      </c>
      <c r="B148" s="17" t="s">
        <v>340</v>
      </c>
      <c r="C148" s="18" t="s">
        <v>341</v>
      </c>
      <c r="D148" s="18" t="s">
        <v>342</v>
      </c>
      <c r="E148" s="17" t="s">
        <v>21</v>
      </c>
      <c r="F148" s="19">
        <v>8</v>
      </c>
      <c r="G148" s="17"/>
      <c r="H148" s="24">
        <f>F148*42</f>
        <v>336</v>
      </c>
      <c r="I148" s="24">
        <f>H148*0.2</f>
        <v>67.2</v>
      </c>
      <c r="J148" s="18" t="s">
        <v>27</v>
      </c>
      <c r="K148" s="17" t="s">
        <v>28</v>
      </c>
      <c r="L148" s="17"/>
      <c r="M148" s="25"/>
    </row>
    <row r="149" customHeight="1" spans="1:13">
      <c r="A149" s="20">
        <v>143</v>
      </c>
      <c r="B149" s="17" t="s">
        <v>343</v>
      </c>
      <c r="C149" s="18" t="s">
        <v>98</v>
      </c>
      <c r="D149" s="18" t="s">
        <v>332</v>
      </c>
      <c r="E149" s="17" t="s">
        <v>21</v>
      </c>
      <c r="F149" s="19">
        <v>0.6</v>
      </c>
      <c r="G149" s="17"/>
      <c r="H149" s="24">
        <f>F149*42</f>
        <v>25.2</v>
      </c>
      <c r="I149" s="24">
        <f>H149*0.2</f>
        <v>5.04</v>
      </c>
      <c r="J149" s="18" t="s">
        <v>60</v>
      </c>
      <c r="K149" s="17" t="s">
        <v>28</v>
      </c>
      <c r="L149" s="17"/>
      <c r="M149" s="25"/>
    </row>
    <row r="150" customHeight="1" spans="1:13">
      <c r="A150" s="20">
        <v>144</v>
      </c>
      <c r="B150" s="17" t="s">
        <v>344</v>
      </c>
      <c r="C150" s="18" t="s">
        <v>52</v>
      </c>
      <c r="D150" s="18" t="s">
        <v>221</v>
      </c>
      <c r="E150" s="17" t="s">
        <v>21</v>
      </c>
      <c r="F150" s="19">
        <v>12</v>
      </c>
      <c r="G150" s="17"/>
      <c r="H150" s="24">
        <f>F150*42</f>
        <v>504</v>
      </c>
      <c r="I150" s="24">
        <f>H150*0.2</f>
        <v>100.8</v>
      </c>
      <c r="J150" s="18" t="s">
        <v>60</v>
      </c>
      <c r="K150" s="17" t="s">
        <v>28</v>
      </c>
      <c r="L150" s="17"/>
      <c r="M150" s="25"/>
    </row>
    <row r="151" customHeight="1" spans="1:13">
      <c r="A151" s="20">
        <v>145</v>
      </c>
      <c r="B151" s="17" t="s">
        <v>345</v>
      </c>
      <c r="C151" s="18" t="s">
        <v>78</v>
      </c>
      <c r="D151" s="18" t="s">
        <v>217</v>
      </c>
      <c r="E151" s="17" t="s">
        <v>21</v>
      </c>
      <c r="F151" s="19">
        <v>8</v>
      </c>
      <c r="G151" s="17"/>
      <c r="H151" s="24">
        <f>F151*42</f>
        <v>336</v>
      </c>
      <c r="I151" s="24">
        <f>H151*0.2</f>
        <v>67.2</v>
      </c>
      <c r="J151" s="18" t="s">
        <v>60</v>
      </c>
      <c r="K151" s="17" t="s">
        <v>28</v>
      </c>
      <c r="L151" s="17"/>
      <c r="M151" s="25"/>
    </row>
    <row r="152" customHeight="1" spans="1:13">
      <c r="A152" s="20">
        <v>146</v>
      </c>
      <c r="B152" s="17" t="s">
        <v>346</v>
      </c>
      <c r="C152" s="18" t="s">
        <v>108</v>
      </c>
      <c r="D152" s="18" t="s">
        <v>347</v>
      </c>
      <c r="E152" s="17" t="s">
        <v>21</v>
      </c>
      <c r="F152" s="19">
        <v>5</v>
      </c>
      <c r="G152" s="17"/>
      <c r="H152" s="24">
        <f>F152*42</f>
        <v>210</v>
      </c>
      <c r="I152" s="24">
        <f>H152*0.2</f>
        <v>42</v>
      </c>
      <c r="J152" s="18" t="s">
        <v>60</v>
      </c>
      <c r="K152" s="17" t="s">
        <v>28</v>
      </c>
      <c r="L152" s="17"/>
      <c r="M152" s="25"/>
    </row>
    <row r="153" customHeight="1" spans="1:13">
      <c r="A153" s="20">
        <v>147</v>
      </c>
      <c r="B153" s="17" t="s">
        <v>348</v>
      </c>
      <c r="C153" s="18" t="s">
        <v>349</v>
      </c>
      <c r="D153" s="18" t="s">
        <v>63</v>
      </c>
      <c r="E153" s="17" t="s">
        <v>21</v>
      </c>
      <c r="F153" s="19">
        <v>6</v>
      </c>
      <c r="G153" s="17"/>
      <c r="H153" s="24">
        <f>F153*42</f>
        <v>252</v>
      </c>
      <c r="I153" s="24">
        <f>H153*0.2</f>
        <v>50.4</v>
      </c>
      <c r="J153" s="18" t="s">
        <v>350</v>
      </c>
      <c r="K153" s="17" t="s">
        <v>28</v>
      </c>
      <c r="L153" s="17"/>
      <c r="M153" s="25"/>
    </row>
    <row r="154" customHeight="1" spans="1:13">
      <c r="A154" s="20">
        <v>148</v>
      </c>
      <c r="B154" s="17" t="s">
        <v>351</v>
      </c>
      <c r="C154" s="18" t="s">
        <v>68</v>
      </c>
      <c r="D154" s="18" t="s">
        <v>352</v>
      </c>
      <c r="E154" s="17" t="s">
        <v>21</v>
      </c>
      <c r="F154" s="19">
        <v>6</v>
      </c>
      <c r="G154" s="17"/>
      <c r="H154" s="24">
        <f>F154*42</f>
        <v>252</v>
      </c>
      <c r="I154" s="24">
        <f>H154*0.2</f>
        <v>50.4</v>
      </c>
      <c r="J154" s="18" t="s">
        <v>60</v>
      </c>
      <c r="K154" s="17" t="s">
        <v>28</v>
      </c>
      <c r="L154" s="17"/>
      <c r="M154" s="25"/>
    </row>
    <row r="155" customHeight="1" spans="1:13">
      <c r="A155" s="20">
        <v>149</v>
      </c>
      <c r="B155" s="17" t="s">
        <v>353</v>
      </c>
      <c r="C155" s="18" t="s">
        <v>45</v>
      </c>
      <c r="D155" s="18" t="s">
        <v>56</v>
      </c>
      <c r="E155" s="17" t="s">
        <v>21</v>
      </c>
      <c r="F155" s="19">
        <v>8</v>
      </c>
      <c r="G155" s="17"/>
      <c r="H155" s="24">
        <f>F155*42</f>
        <v>336</v>
      </c>
      <c r="I155" s="24">
        <f>H155*0.2</f>
        <v>67.2</v>
      </c>
      <c r="J155" s="18" t="s">
        <v>354</v>
      </c>
      <c r="K155" s="17" t="s">
        <v>28</v>
      </c>
      <c r="L155" s="17"/>
      <c r="M155" s="25"/>
    </row>
    <row r="156" customHeight="1" spans="1:13">
      <c r="A156" s="20">
        <v>150</v>
      </c>
      <c r="B156" s="17" t="s">
        <v>355</v>
      </c>
      <c r="C156" s="18" t="s">
        <v>224</v>
      </c>
      <c r="D156" s="18" t="s">
        <v>356</v>
      </c>
      <c r="E156" s="17" t="s">
        <v>21</v>
      </c>
      <c r="F156" s="19">
        <v>5</v>
      </c>
      <c r="G156" s="17"/>
      <c r="H156" s="24">
        <f>F156*42</f>
        <v>210</v>
      </c>
      <c r="I156" s="24">
        <f>H156*0.2</f>
        <v>42</v>
      </c>
      <c r="J156" s="18" t="s">
        <v>60</v>
      </c>
      <c r="K156" s="17" t="s">
        <v>28</v>
      </c>
      <c r="L156" s="17"/>
      <c r="M156" s="25"/>
    </row>
    <row r="157" customHeight="1" spans="1:13">
      <c r="A157" s="20">
        <v>151</v>
      </c>
      <c r="B157" s="17" t="s">
        <v>357</v>
      </c>
      <c r="C157" s="18" t="s">
        <v>98</v>
      </c>
      <c r="D157" s="18" t="s">
        <v>358</v>
      </c>
      <c r="E157" s="17" t="s">
        <v>21</v>
      </c>
      <c r="F157" s="19">
        <v>8</v>
      </c>
      <c r="G157" s="17"/>
      <c r="H157" s="24">
        <f>F157*42</f>
        <v>336</v>
      </c>
      <c r="I157" s="24">
        <f>H157*0.2</f>
        <v>67.2</v>
      </c>
      <c r="J157" s="18" t="s">
        <v>60</v>
      </c>
      <c r="K157" s="17" t="s">
        <v>28</v>
      </c>
      <c r="L157" s="17"/>
      <c r="M157" s="25"/>
    </row>
    <row r="158" customHeight="1" spans="1:13">
      <c r="A158" s="20">
        <v>152</v>
      </c>
      <c r="B158" s="17" t="s">
        <v>359</v>
      </c>
      <c r="C158" s="18" t="s">
        <v>133</v>
      </c>
      <c r="D158" s="18" t="s">
        <v>360</v>
      </c>
      <c r="E158" s="17" t="s">
        <v>21</v>
      </c>
      <c r="F158" s="19">
        <v>16</v>
      </c>
      <c r="G158" s="17"/>
      <c r="H158" s="24">
        <f>F158*42</f>
        <v>672</v>
      </c>
      <c r="I158" s="24">
        <f>H158*0.2</f>
        <v>134.4</v>
      </c>
      <c r="J158" s="18" t="s">
        <v>60</v>
      </c>
      <c r="K158" s="17" t="s">
        <v>28</v>
      </c>
      <c r="L158" s="17"/>
      <c r="M158" s="25"/>
    </row>
    <row r="159" customHeight="1" spans="1:13">
      <c r="A159" s="20">
        <v>153</v>
      </c>
      <c r="B159" s="17" t="s">
        <v>361</v>
      </c>
      <c r="C159" s="18" t="s">
        <v>68</v>
      </c>
      <c r="D159" s="18" t="s">
        <v>258</v>
      </c>
      <c r="E159" s="17" t="s">
        <v>21</v>
      </c>
      <c r="F159" s="19">
        <v>5</v>
      </c>
      <c r="G159" s="17"/>
      <c r="H159" s="24">
        <f>F159*42</f>
        <v>210</v>
      </c>
      <c r="I159" s="24">
        <f>H159*0.2</f>
        <v>42</v>
      </c>
      <c r="J159" s="18" t="s">
        <v>362</v>
      </c>
      <c r="K159" s="17" t="s">
        <v>28</v>
      </c>
      <c r="L159" s="17"/>
      <c r="M159" s="25"/>
    </row>
    <row r="160" customHeight="1" spans="1:13">
      <c r="A160" s="20">
        <v>154</v>
      </c>
      <c r="B160" s="17" t="s">
        <v>363</v>
      </c>
      <c r="C160" s="18" t="s">
        <v>45</v>
      </c>
      <c r="D160" s="18" t="s">
        <v>364</v>
      </c>
      <c r="E160" s="17" t="s">
        <v>21</v>
      </c>
      <c r="F160" s="19">
        <v>3</v>
      </c>
      <c r="G160" s="17"/>
      <c r="H160" s="24">
        <f>F160*42</f>
        <v>126</v>
      </c>
      <c r="I160" s="24">
        <f>H160*0.2</f>
        <v>25.2</v>
      </c>
      <c r="J160" s="18" t="s">
        <v>60</v>
      </c>
      <c r="K160" s="17" t="s">
        <v>28</v>
      </c>
      <c r="L160" s="17"/>
      <c r="M160" s="25"/>
    </row>
    <row r="161" customHeight="1" spans="1:13">
      <c r="A161" s="20">
        <v>155</v>
      </c>
      <c r="B161" s="17" t="s">
        <v>365</v>
      </c>
      <c r="C161" s="18" t="s">
        <v>98</v>
      </c>
      <c r="D161" s="18" t="s">
        <v>185</v>
      </c>
      <c r="E161" s="17" t="s">
        <v>21</v>
      </c>
      <c r="F161" s="19">
        <v>27.8</v>
      </c>
      <c r="G161" s="17"/>
      <c r="H161" s="24">
        <f>F161*42</f>
        <v>1167.6</v>
      </c>
      <c r="I161" s="24">
        <f>H161*0.2</f>
        <v>233.52</v>
      </c>
      <c r="J161" s="18" t="s">
        <v>366</v>
      </c>
      <c r="K161" s="17" t="s">
        <v>28</v>
      </c>
      <c r="L161" s="17"/>
      <c r="M161" s="25"/>
    </row>
    <row r="162" customHeight="1" spans="1:13">
      <c r="A162" s="20">
        <v>156</v>
      </c>
      <c r="B162" s="17" t="s">
        <v>367</v>
      </c>
      <c r="C162" s="18" t="s">
        <v>133</v>
      </c>
      <c r="D162" s="18" t="s">
        <v>63</v>
      </c>
      <c r="E162" s="17" t="s">
        <v>21</v>
      </c>
      <c r="F162" s="19">
        <v>6</v>
      </c>
      <c r="G162" s="17"/>
      <c r="H162" s="24">
        <f>F162*42</f>
        <v>252</v>
      </c>
      <c r="I162" s="24">
        <f>H162*0.2</f>
        <v>50.4</v>
      </c>
      <c r="J162" s="18" t="s">
        <v>60</v>
      </c>
      <c r="K162" s="17" t="s">
        <v>28</v>
      </c>
      <c r="L162" s="17"/>
      <c r="M162" s="25"/>
    </row>
    <row r="163" customHeight="1" spans="1:13">
      <c r="A163" s="20">
        <v>157</v>
      </c>
      <c r="B163" s="17" t="s">
        <v>368</v>
      </c>
      <c r="C163" s="18" t="s">
        <v>369</v>
      </c>
      <c r="D163" s="18" t="s">
        <v>370</v>
      </c>
      <c r="E163" s="17" t="s">
        <v>21</v>
      </c>
      <c r="F163" s="19">
        <v>93</v>
      </c>
      <c r="G163" s="17"/>
      <c r="H163" s="24">
        <f>F163*42</f>
        <v>3906</v>
      </c>
      <c r="I163" s="24">
        <f>H163*0.2</f>
        <v>781.2</v>
      </c>
      <c r="J163" s="18" t="s">
        <v>32</v>
      </c>
      <c r="K163" s="17" t="s">
        <v>28</v>
      </c>
      <c r="L163" s="17"/>
      <c r="M163" s="25"/>
    </row>
    <row r="164" customHeight="1" spans="1:13">
      <c r="A164" s="20">
        <v>158</v>
      </c>
      <c r="B164" s="17" t="s">
        <v>371</v>
      </c>
      <c r="C164" s="18" t="s">
        <v>78</v>
      </c>
      <c r="D164" s="18" t="s">
        <v>31</v>
      </c>
      <c r="E164" s="17" t="s">
        <v>21</v>
      </c>
      <c r="F164" s="19">
        <v>6</v>
      </c>
      <c r="G164" s="17"/>
      <c r="H164" s="24">
        <f>F164*42</f>
        <v>252</v>
      </c>
      <c r="I164" s="24">
        <f>H164*0.2</f>
        <v>50.4</v>
      </c>
      <c r="J164" s="18" t="s">
        <v>372</v>
      </c>
      <c r="K164" s="17" t="s">
        <v>28</v>
      </c>
      <c r="L164" s="17"/>
      <c r="M164" s="25"/>
    </row>
    <row r="165" customHeight="1" spans="1:13">
      <c r="A165" s="20">
        <v>159</v>
      </c>
      <c r="B165" s="17" t="s">
        <v>373</v>
      </c>
      <c r="C165" s="18" t="s">
        <v>68</v>
      </c>
      <c r="D165" s="18" t="s">
        <v>374</v>
      </c>
      <c r="E165" s="17" t="s">
        <v>21</v>
      </c>
      <c r="F165" s="19">
        <v>81.4</v>
      </c>
      <c r="G165" s="17"/>
      <c r="H165" s="24">
        <f>F165*42</f>
        <v>3418.8</v>
      </c>
      <c r="I165" s="24">
        <f>H165*0.2</f>
        <v>683.76</v>
      </c>
      <c r="J165" s="18" t="s">
        <v>375</v>
      </c>
      <c r="K165" s="17" t="s">
        <v>28</v>
      </c>
      <c r="L165" s="17"/>
      <c r="M165" s="25"/>
    </row>
    <row r="166" customHeight="1" spans="1:13">
      <c r="A166" s="20">
        <v>160</v>
      </c>
      <c r="B166" s="17" t="s">
        <v>376</v>
      </c>
      <c r="C166" s="18" t="s">
        <v>377</v>
      </c>
      <c r="D166" s="18" t="s">
        <v>378</v>
      </c>
      <c r="E166" s="17" t="s">
        <v>21</v>
      </c>
      <c r="F166" s="19">
        <v>44.6</v>
      </c>
      <c r="G166" s="17"/>
      <c r="H166" s="24">
        <f>F166*42</f>
        <v>1873.2</v>
      </c>
      <c r="I166" s="24">
        <f>H166*0.2</f>
        <v>374.64</v>
      </c>
      <c r="J166" s="18" t="s">
        <v>32</v>
      </c>
      <c r="K166" s="17" t="s">
        <v>28</v>
      </c>
      <c r="L166" s="17"/>
      <c r="M166" s="25"/>
    </row>
    <row r="167" customHeight="1" spans="1:13">
      <c r="A167" s="20">
        <v>161</v>
      </c>
      <c r="B167" s="17" t="s">
        <v>379</v>
      </c>
      <c r="C167" s="18" t="s">
        <v>380</v>
      </c>
      <c r="D167" s="18" t="s">
        <v>63</v>
      </c>
      <c r="E167" s="17" t="s">
        <v>21</v>
      </c>
      <c r="F167" s="19">
        <v>4.5</v>
      </c>
      <c r="G167" s="17"/>
      <c r="H167" s="24">
        <f>F167*42</f>
        <v>189</v>
      </c>
      <c r="I167" s="24">
        <f>H167*0.2</f>
        <v>37.8</v>
      </c>
      <c r="J167" s="18" t="s">
        <v>32</v>
      </c>
      <c r="K167" s="17" t="s">
        <v>28</v>
      </c>
      <c r="L167" s="17"/>
      <c r="M167" s="25"/>
    </row>
    <row r="168" customHeight="1" spans="1:13">
      <c r="A168" s="20">
        <v>162</v>
      </c>
      <c r="B168" s="17" t="s">
        <v>381</v>
      </c>
      <c r="C168" s="18" t="s">
        <v>58</v>
      </c>
      <c r="D168" s="18" t="s">
        <v>65</v>
      </c>
      <c r="E168" s="17" t="s">
        <v>21</v>
      </c>
      <c r="F168" s="19">
        <v>29</v>
      </c>
      <c r="G168" s="17"/>
      <c r="H168" s="24">
        <f>F168*42</f>
        <v>1218</v>
      </c>
      <c r="I168" s="24">
        <f>H168*0.2</f>
        <v>243.6</v>
      </c>
      <c r="J168" s="18" t="s">
        <v>32</v>
      </c>
      <c r="K168" s="17" t="s">
        <v>28</v>
      </c>
      <c r="L168" s="17"/>
      <c r="M168" s="25"/>
    </row>
    <row r="169" customHeight="1" spans="1:13">
      <c r="A169" s="20">
        <v>163</v>
      </c>
      <c r="B169" s="17" t="s">
        <v>382</v>
      </c>
      <c r="C169" s="18" t="s">
        <v>288</v>
      </c>
      <c r="D169" s="18" t="s">
        <v>154</v>
      </c>
      <c r="E169" s="17" t="s">
        <v>21</v>
      </c>
      <c r="F169" s="19">
        <v>1</v>
      </c>
      <c r="G169" s="17"/>
      <c r="H169" s="24">
        <f>F169*42</f>
        <v>42</v>
      </c>
      <c r="I169" s="24">
        <f>H169*0.2</f>
        <v>8.4</v>
      </c>
      <c r="J169" s="18" t="s">
        <v>32</v>
      </c>
      <c r="K169" s="17" t="s">
        <v>28</v>
      </c>
      <c r="L169" s="17"/>
      <c r="M169" s="25"/>
    </row>
    <row r="170" customHeight="1" spans="1:13">
      <c r="A170" s="20">
        <v>164</v>
      </c>
      <c r="B170" s="17" t="s">
        <v>383</v>
      </c>
      <c r="C170" s="18" t="s">
        <v>147</v>
      </c>
      <c r="D170" s="18" t="s">
        <v>332</v>
      </c>
      <c r="E170" s="17" t="s">
        <v>21</v>
      </c>
      <c r="F170" s="19">
        <v>1</v>
      </c>
      <c r="G170" s="17"/>
      <c r="H170" s="24">
        <f>F170*42</f>
        <v>42</v>
      </c>
      <c r="I170" s="24">
        <f>H170*0.2</f>
        <v>8.4</v>
      </c>
      <c r="J170" s="18" t="s">
        <v>384</v>
      </c>
      <c r="K170" s="17" t="s">
        <v>28</v>
      </c>
      <c r="L170" s="17"/>
      <c r="M170" s="25"/>
    </row>
    <row r="171" customHeight="1" spans="1:13">
      <c r="A171" s="20">
        <v>165</v>
      </c>
      <c r="B171" s="17" t="s">
        <v>385</v>
      </c>
      <c r="C171" s="18" t="s">
        <v>45</v>
      </c>
      <c r="D171" s="18" t="s">
        <v>386</v>
      </c>
      <c r="E171" s="17" t="s">
        <v>21</v>
      </c>
      <c r="F171" s="19">
        <v>9</v>
      </c>
      <c r="G171" s="17"/>
      <c r="H171" s="24">
        <f>F171*42</f>
        <v>378</v>
      </c>
      <c r="I171" s="24">
        <f>H171*0.2</f>
        <v>75.6</v>
      </c>
      <c r="J171" s="18" t="s">
        <v>387</v>
      </c>
      <c r="K171" s="17" t="s">
        <v>28</v>
      </c>
      <c r="L171" s="17"/>
      <c r="M171" s="25"/>
    </row>
    <row r="172" customHeight="1" spans="1:13">
      <c r="A172" s="20">
        <v>166</v>
      </c>
      <c r="B172" s="17" t="s">
        <v>383</v>
      </c>
      <c r="C172" s="18" t="s">
        <v>388</v>
      </c>
      <c r="D172" s="18" t="s">
        <v>389</v>
      </c>
      <c r="E172" s="17" t="s">
        <v>21</v>
      </c>
      <c r="F172" s="19">
        <v>13</v>
      </c>
      <c r="G172" s="17"/>
      <c r="H172" s="24">
        <f>F172*42</f>
        <v>546</v>
      </c>
      <c r="I172" s="24">
        <f>H172*0.2</f>
        <v>109.2</v>
      </c>
      <c r="J172" s="18" t="s">
        <v>60</v>
      </c>
      <c r="K172" s="17" t="s">
        <v>28</v>
      </c>
      <c r="L172" s="17"/>
      <c r="M172" s="25"/>
    </row>
    <row r="173" customHeight="1" spans="1:13">
      <c r="A173" s="20">
        <v>167</v>
      </c>
      <c r="B173" s="17" t="s">
        <v>390</v>
      </c>
      <c r="C173" s="18" t="s">
        <v>45</v>
      </c>
      <c r="D173" s="18" t="s">
        <v>378</v>
      </c>
      <c r="E173" s="17" t="s">
        <v>21</v>
      </c>
      <c r="F173" s="19">
        <v>12</v>
      </c>
      <c r="G173" s="17"/>
      <c r="H173" s="24">
        <f>F173*42</f>
        <v>504</v>
      </c>
      <c r="I173" s="24">
        <f>H173*0.2</f>
        <v>100.8</v>
      </c>
      <c r="J173" s="18" t="s">
        <v>32</v>
      </c>
      <c r="K173" s="17" t="s">
        <v>28</v>
      </c>
      <c r="L173" s="17"/>
      <c r="M173" s="25"/>
    </row>
    <row r="174" customHeight="1" spans="1:13">
      <c r="A174" s="20">
        <v>168</v>
      </c>
      <c r="B174" s="17" t="s">
        <v>391</v>
      </c>
      <c r="C174" s="18" t="s">
        <v>211</v>
      </c>
      <c r="D174" s="18" t="s">
        <v>82</v>
      </c>
      <c r="E174" s="17" t="s">
        <v>21</v>
      </c>
      <c r="F174" s="19">
        <v>4</v>
      </c>
      <c r="G174" s="17"/>
      <c r="H174" s="24">
        <f>F174*42</f>
        <v>168</v>
      </c>
      <c r="I174" s="24">
        <f>H174*0.2</f>
        <v>33.6</v>
      </c>
      <c r="J174" s="18" t="s">
        <v>32</v>
      </c>
      <c r="K174" s="17" t="s">
        <v>28</v>
      </c>
      <c r="L174" s="17"/>
      <c r="M174" s="25"/>
    </row>
    <row r="175" customHeight="1" spans="1:13">
      <c r="A175" s="20">
        <v>169</v>
      </c>
      <c r="B175" s="17" t="s">
        <v>392</v>
      </c>
      <c r="C175" s="18" t="s">
        <v>393</v>
      </c>
      <c r="D175" s="18" t="s">
        <v>35</v>
      </c>
      <c r="E175" s="17" t="s">
        <v>21</v>
      </c>
      <c r="F175" s="19">
        <v>5</v>
      </c>
      <c r="G175" s="17"/>
      <c r="H175" s="24">
        <f>F175*42</f>
        <v>210</v>
      </c>
      <c r="I175" s="24">
        <f>H175*0.2</f>
        <v>42</v>
      </c>
      <c r="J175" s="18" t="s">
        <v>60</v>
      </c>
      <c r="K175" s="17" t="s">
        <v>28</v>
      </c>
      <c r="L175" s="17"/>
      <c r="M175" s="25"/>
    </row>
    <row r="176" customHeight="1" spans="1:13">
      <c r="A176" s="20">
        <v>170</v>
      </c>
      <c r="B176" s="17" t="s">
        <v>394</v>
      </c>
      <c r="C176" s="18" t="s">
        <v>105</v>
      </c>
      <c r="D176" s="18" t="s">
        <v>395</v>
      </c>
      <c r="E176" s="17" t="s">
        <v>21</v>
      </c>
      <c r="F176" s="19">
        <v>6</v>
      </c>
      <c r="G176" s="17"/>
      <c r="H176" s="24">
        <f>F176*42</f>
        <v>252</v>
      </c>
      <c r="I176" s="24">
        <f>H176*0.2</f>
        <v>50.4</v>
      </c>
      <c r="J176" s="18" t="s">
        <v>396</v>
      </c>
      <c r="K176" s="17" t="s">
        <v>28</v>
      </c>
      <c r="L176" s="17"/>
      <c r="M176" s="25"/>
    </row>
    <row r="177" customHeight="1" spans="1:13">
      <c r="A177" s="20">
        <v>171</v>
      </c>
      <c r="B177" s="17" t="s">
        <v>397</v>
      </c>
      <c r="C177" s="18" t="s">
        <v>198</v>
      </c>
      <c r="D177" s="18" t="s">
        <v>398</v>
      </c>
      <c r="E177" s="17" t="s">
        <v>21</v>
      </c>
      <c r="F177" s="19">
        <v>6</v>
      </c>
      <c r="G177" s="17"/>
      <c r="H177" s="24">
        <f>F177*42</f>
        <v>252</v>
      </c>
      <c r="I177" s="24">
        <f>H177*0.2</f>
        <v>50.4</v>
      </c>
      <c r="J177" s="18" t="s">
        <v>399</v>
      </c>
      <c r="K177" s="17" t="s">
        <v>28</v>
      </c>
      <c r="L177" s="17"/>
      <c r="M177" s="25"/>
    </row>
    <row r="178" customHeight="1" spans="1:13">
      <c r="A178" s="20">
        <v>172</v>
      </c>
      <c r="B178" s="17" t="s">
        <v>400</v>
      </c>
      <c r="C178" s="18" t="s">
        <v>68</v>
      </c>
      <c r="D178" s="18" t="s">
        <v>401</v>
      </c>
      <c r="E178" s="17" t="s">
        <v>21</v>
      </c>
      <c r="F178" s="19">
        <v>6</v>
      </c>
      <c r="G178" s="17"/>
      <c r="H178" s="24">
        <f>F178*42</f>
        <v>252</v>
      </c>
      <c r="I178" s="24">
        <f>H178*0.2</f>
        <v>50.4</v>
      </c>
      <c r="J178" s="18" t="s">
        <v>32</v>
      </c>
      <c r="K178" s="17" t="s">
        <v>28</v>
      </c>
      <c r="L178" s="17"/>
      <c r="M178" s="25"/>
    </row>
    <row r="179" customHeight="1" spans="1:13">
      <c r="A179" s="20">
        <v>173</v>
      </c>
      <c r="B179" s="17" t="s">
        <v>402</v>
      </c>
      <c r="C179" s="18" t="s">
        <v>267</v>
      </c>
      <c r="D179" s="18" t="s">
        <v>39</v>
      </c>
      <c r="E179" s="17" t="s">
        <v>21</v>
      </c>
      <c r="F179" s="19">
        <v>6</v>
      </c>
      <c r="G179" s="17"/>
      <c r="H179" s="24">
        <f>F179*42</f>
        <v>252</v>
      </c>
      <c r="I179" s="24">
        <f>H179*0.2</f>
        <v>50.4</v>
      </c>
      <c r="J179" s="18" t="s">
        <v>60</v>
      </c>
      <c r="K179" s="17" t="s">
        <v>28</v>
      </c>
      <c r="L179" s="17"/>
      <c r="M179" s="25"/>
    </row>
    <row r="180" customHeight="1" spans="1:13">
      <c r="A180" s="20">
        <v>174</v>
      </c>
      <c r="B180" s="17" t="s">
        <v>57</v>
      </c>
      <c r="C180" s="18" t="s">
        <v>403</v>
      </c>
      <c r="D180" s="18" t="s">
        <v>404</v>
      </c>
      <c r="E180" s="17" t="s">
        <v>21</v>
      </c>
      <c r="F180" s="19">
        <v>7</v>
      </c>
      <c r="G180" s="17"/>
      <c r="H180" s="24">
        <f>F180*42</f>
        <v>294</v>
      </c>
      <c r="I180" s="24">
        <f>H180*0.2</f>
        <v>58.8</v>
      </c>
      <c r="J180" s="18" t="s">
        <v>60</v>
      </c>
      <c r="K180" s="17" t="s">
        <v>28</v>
      </c>
      <c r="L180" s="17"/>
      <c r="M180" s="25"/>
    </row>
    <row r="181" customHeight="1" spans="1:13">
      <c r="A181" s="20">
        <v>175</v>
      </c>
      <c r="B181" s="17" t="s">
        <v>191</v>
      </c>
      <c r="C181" s="18" t="s">
        <v>377</v>
      </c>
      <c r="D181" s="18" t="s">
        <v>405</v>
      </c>
      <c r="E181" s="17" t="s">
        <v>21</v>
      </c>
      <c r="F181" s="19">
        <v>7</v>
      </c>
      <c r="G181" s="17"/>
      <c r="H181" s="24">
        <f>F181*42</f>
        <v>294</v>
      </c>
      <c r="I181" s="24">
        <f>H181*0.2</f>
        <v>58.8</v>
      </c>
      <c r="J181" s="18" t="s">
        <v>60</v>
      </c>
      <c r="K181" s="17" t="s">
        <v>28</v>
      </c>
      <c r="L181" s="17"/>
      <c r="M181" s="25"/>
    </row>
    <row r="182" customHeight="1" spans="1:13">
      <c r="A182" s="20">
        <v>176</v>
      </c>
      <c r="B182" s="17" t="s">
        <v>406</v>
      </c>
      <c r="C182" s="18" t="s">
        <v>45</v>
      </c>
      <c r="D182" s="18" t="s">
        <v>160</v>
      </c>
      <c r="E182" s="17" t="s">
        <v>21</v>
      </c>
      <c r="F182" s="19">
        <v>12</v>
      </c>
      <c r="G182" s="17"/>
      <c r="H182" s="24">
        <f>F182*42</f>
        <v>504</v>
      </c>
      <c r="I182" s="24">
        <f>H182*0.2</f>
        <v>100.8</v>
      </c>
      <c r="J182" s="18" t="s">
        <v>32</v>
      </c>
      <c r="K182" s="17" t="s">
        <v>28</v>
      </c>
      <c r="L182" s="17"/>
      <c r="M182" s="25"/>
    </row>
    <row r="183" customHeight="1" spans="1:13">
      <c r="A183" s="20">
        <v>177</v>
      </c>
      <c r="B183" s="17" t="s">
        <v>407</v>
      </c>
      <c r="C183" s="18" t="s">
        <v>130</v>
      </c>
      <c r="D183" s="18" t="s">
        <v>154</v>
      </c>
      <c r="E183" s="17" t="s">
        <v>21</v>
      </c>
      <c r="F183" s="19">
        <v>1</v>
      </c>
      <c r="G183" s="17"/>
      <c r="H183" s="24">
        <f>F183*42</f>
        <v>42</v>
      </c>
      <c r="I183" s="24">
        <f>H183*0.2</f>
        <v>8.4</v>
      </c>
      <c r="J183" s="18" t="s">
        <v>60</v>
      </c>
      <c r="K183" s="17" t="s">
        <v>28</v>
      </c>
      <c r="L183" s="17"/>
      <c r="M183" s="25"/>
    </row>
    <row r="184" customHeight="1" spans="1:13">
      <c r="A184" s="20">
        <v>178</v>
      </c>
      <c r="B184" s="17" t="s">
        <v>408</v>
      </c>
      <c r="C184" s="18" t="s">
        <v>91</v>
      </c>
      <c r="D184" s="18" t="s">
        <v>219</v>
      </c>
      <c r="E184" s="17" t="s">
        <v>21</v>
      </c>
      <c r="F184" s="19">
        <v>17</v>
      </c>
      <c r="G184" s="17"/>
      <c r="H184" s="24">
        <f>F184*42</f>
        <v>714</v>
      </c>
      <c r="I184" s="24">
        <f>H184*0.2</f>
        <v>142.8</v>
      </c>
      <c r="J184" s="18" t="s">
        <v>32</v>
      </c>
      <c r="K184" s="17" t="s">
        <v>28</v>
      </c>
      <c r="L184" s="17"/>
      <c r="M184" s="25"/>
    </row>
    <row r="185" customHeight="1" spans="1:13">
      <c r="A185" s="20">
        <v>179</v>
      </c>
      <c r="B185" s="17" t="s">
        <v>409</v>
      </c>
      <c r="C185" s="18" t="s">
        <v>105</v>
      </c>
      <c r="D185" s="18" t="s">
        <v>410</v>
      </c>
      <c r="E185" s="17" t="s">
        <v>21</v>
      </c>
      <c r="F185" s="19">
        <v>5</v>
      </c>
      <c r="G185" s="17"/>
      <c r="H185" s="24">
        <f>F185*42</f>
        <v>210</v>
      </c>
      <c r="I185" s="24">
        <f>H185*0.2</f>
        <v>42</v>
      </c>
      <c r="J185" s="18" t="s">
        <v>32</v>
      </c>
      <c r="K185" s="17" t="s">
        <v>28</v>
      </c>
      <c r="L185" s="17"/>
      <c r="M185" s="25"/>
    </row>
    <row r="186" customHeight="1" spans="1:13">
      <c r="A186" s="20">
        <v>180</v>
      </c>
      <c r="B186" s="17" t="s">
        <v>411</v>
      </c>
      <c r="C186" s="18" t="s">
        <v>45</v>
      </c>
      <c r="D186" s="18" t="s">
        <v>217</v>
      </c>
      <c r="E186" s="17" t="s">
        <v>21</v>
      </c>
      <c r="F186" s="19">
        <v>1</v>
      </c>
      <c r="G186" s="17"/>
      <c r="H186" s="24">
        <f>F186*42</f>
        <v>42</v>
      </c>
      <c r="I186" s="24">
        <f>H186*0.2</f>
        <v>8.4</v>
      </c>
      <c r="J186" s="18" t="s">
        <v>32</v>
      </c>
      <c r="K186" s="17" t="s">
        <v>28</v>
      </c>
      <c r="L186" s="17"/>
      <c r="M186" s="25"/>
    </row>
    <row r="187" customHeight="1" spans="1:13">
      <c r="A187" s="20">
        <v>181</v>
      </c>
      <c r="B187" s="17" t="s">
        <v>412</v>
      </c>
      <c r="C187" s="18" t="s">
        <v>87</v>
      </c>
      <c r="D187" s="18" t="s">
        <v>59</v>
      </c>
      <c r="E187" s="17" t="s">
        <v>21</v>
      </c>
      <c r="F187" s="19">
        <v>5</v>
      </c>
      <c r="G187" s="17"/>
      <c r="H187" s="24">
        <f>F187*42</f>
        <v>210</v>
      </c>
      <c r="I187" s="24">
        <f>H187*0.2</f>
        <v>42</v>
      </c>
      <c r="J187" s="18" t="s">
        <v>32</v>
      </c>
      <c r="K187" s="17" t="s">
        <v>28</v>
      </c>
      <c r="L187" s="17"/>
      <c r="M187" s="25"/>
    </row>
    <row r="188" customHeight="1" spans="1:13">
      <c r="A188" s="20">
        <v>182</v>
      </c>
      <c r="B188" s="17" t="s">
        <v>413</v>
      </c>
      <c r="C188" s="18" t="s">
        <v>414</v>
      </c>
      <c r="D188" s="18" t="s">
        <v>88</v>
      </c>
      <c r="E188" s="17" t="s">
        <v>21</v>
      </c>
      <c r="F188" s="19">
        <v>37</v>
      </c>
      <c r="G188" s="17"/>
      <c r="H188" s="24">
        <f>F188*42</f>
        <v>1554</v>
      </c>
      <c r="I188" s="24">
        <f>H188*0.2</f>
        <v>310.8</v>
      </c>
      <c r="J188" s="18" t="s">
        <v>32</v>
      </c>
      <c r="K188" s="17" t="s">
        <v>28</v>
      </c>
      <c r="L188" s="17"/>
      <c r="M188" s="25"/>
    </row>
    <row r="189" customHeight="1" spans="1:13">
      <c r="A189" s="20">
        <v>183</v>
      </c>
      <c r="B189" s="17" t="s">
        <v>415</v>
      </c>
      <c r="C189" s="18" t="s">
        <v>41</v>
      </c>
      <c r="D189" s="18" t="s">
        <v>416</v>
      </c>
      <c r="E189" s="17" t="s">
        <v>21</v>
      </c>
      <c r="F189" s="19">
        <v>1.5</v>
      </c>
      <c r="G189" s="17"/>
      <c r="H189" s="24">
        <f>F189*42</f>
        <v>63</v>
      </c>
      <c r="I189" s="24">
        <f>H189*0.2</f>
        <v>12.6</v>
      </c>
      <c r="J189" s="18" t="s">
        <v>32</v>
      </c>
      <c r="K189" s="17" t="s">
        <v>28</v>
      </c>
      <c r="L189" s="17"/>
      <c r="M189" s="25"/>
    </row>
    <row r="190" customHeight="1" spans="1:13">
      <c r="A190" s="20">
        <v>184</v>
      </c>
      <c r="B190" s="17" t="s">
        <v>40</v>
      </c>
      <c r="C190" s="18" t="s">
        <v>211</v>
      </c>
      <c r="D190" s="18" t="s">
        <v>417</v>
      </c>
      <c r="E190" s="17" t="s">
        <v>21</v>
      </c>
      <c r="F190" s="19">
        <v>12</v>
      </c>
      <c r="G190" s="17"/>
      <c r="H190" s="24">
        <f>F190*42</f>
        <v>504</v>
      </c>
      <c r="I190" s="24">
        <f>H190*0.2</f>
        <v>100.8</v>
      </c>
      <c r="J190" s="18" t="s">
        <v>32</v>
      </c>
      <c r="K190" s="17" t="s">
        <v>28</v>
      </c>
      <c r="L190" s="17"/>
      <c r="M190" s="25"/>
    </row>
    <row r="191" customHeight="1" spans="1:13">
      <c r="A191" s="20">
        <v>185</v>
      </c>
      <c r="B191" s="17" t="s">
        <v>418</v>
      </c>
      <c r="C191" s="18" t="s">
        <v>75</v>
      </c>
      <c r="D191" s="18" t="s">
        <v>419</v>
      </c>
      <c r="E191" s="17" t="s">
        <v>21</v>
      </c>
      <c r="F191" s="19">
        <v>2</v>
      </c>
      <c r="G191" s="17"/>
      <c r="H191" s="24">
        <f>F191*42</f>
        <v>84</v>
      </c>
      <c r="I191" s="24">
        <f>H191*0.2</f>
        <v>16.8</v>
      </c>
      <c r="J191" s="18" t="s">
        <v>280</v>
      </c>
      <c r="K191" s="17" t="s">
        <v>28</v>
      </c>
      <c r="L191" s="17"/>
      <c r="M191" s="25"/>
    </row>
    <row r="192" customHeight="1" spans="1:13">
      <c r="A192" s="20">
        <v>186</v>
      </c>
      <c r="B192" s="17" t="s">
        <v>420</v>
      </c>
      <c r="C192" s="18" t="s">
        <v>403</v>
      </c>
      <c r="D192" s="18" t="s">
        <v>171</v>
      </c>
      <c r="E192" s="17" t="s">
        <v>21</v>
      </c>
      <c r="F192" s="19">
        <v>7</v>
      </c>
      <c r="G192" s="17"/>
      <c r="H192" s="24">
        <f>F192*42</f>
        <v>294</v>
      </c>
      <c r="I192" s="24">
        <f>H192*0.2</f>
        <v>58.8</v>
      </c>
      <c r="J192" s="18" t="s">
        <v>32</v>
      </c>
      <c r="K192" s="17" t="s">
        <v>28</v>
      </c>
      <c r="L192" s="17"/>
      <c r="M192" s="25"/>
    </row>
    <row r="193" customHeight="1" spans="1:13">
      <c r="A193" s="20">
        <v>187</v>
      </c>
      <c r="B193" s="17" t="s">
        <v>421</v>
      </c>
      <c r="C193" s="18" t="s">
        <v>414</v>
      </c>
      <c r="D193" s="18" t="s">
        <v>422</v>
      </c>
      <c r="E193" s="17" t="s">
        <v>21</v>
      </c>
      <c r="F193" s="19">
        <v>13</v>
      </c>
      <c r="G193" s="17"/>
      <c r="H193" s="24">
        <f>F193*42</f>
        <v>546</v>
      </c>
      <c r="I193" s="24">
        <f>H193*0.2</f>
        <v>109.2</v>
      </c>
      <c r="J193" s="18" t="s">
        <v>32</v>
      </c>
      <c r="K193" s="17" t="s">
        <v>28</v>
      </c>
      <c r="L193" s="17"/>
      <c r="M193" s="25"/>
    </row>
    <row r="194" customHeight="1" spans="1:13">
      <c r="A194" s="20">
        <v>188</v>
      </c>
      <c r="B194" s="17" t="s">
        <v>423</v>
      </c>
      <c r="C194" s="18" t="s">
        <v>182</v>
      </c>
      <c r="D194" s="18" t="s">
        <v>309</v>
      </c>
      <c r="E194" s="17" t="s">
        <v>21</v>
      </c>
      <c r="F194" s="19">
        <v>5</v>
      </c>
      <c r="G194" s="17"/>
      <c r="H194" s="24">
        <f>F194*42</f>
        <v>210</v>
      </c>
      <c r="I194" s="24">
        <f>H194*0.2</f>
        <v>42</v>
      </c>
      <c r="J194" s="18" t="s">
        <v>424</v>
      </c>
      <c r="K194" s="17" t="s">
        <v>28</v>
      </c>
      <c r="L194" s="17"/>
      <c r="M194" s="25"/>
    </row>
    <row r="195" customHeight="1" spans="1:13">
      <c r="A195" s="20">
        <v>189</v>
      </c>
      <c r="B195" s="17" t="s">
        <v>425</v>
      </c>
      <c r="C195" s="18" t="s">
        <v>426</v>
      </c>
      <c r="D195" s="18" t="s">
        <v>427</v>
      </c>
      <c r="E195" s="17" t="s">
        <v>21</v>
      </c>
      <c r="F195" s="19">
        <v>4.5</v>
      </c>
      <c r="G195" s="17"/>
      <c r="H195" s="24">
        <f>F195*42</f>
        <v>189</v>
      </c>
      <c r="I195" s="24">
        <f>H195*0.2</f>
        <v>37.8</v>
      </c>
      <c r="J195" s="18" t="s">
        <v>32</v>
      </c>
      <c r="K195" s="17" t="s">
        <v>28</v>
      </c>
      <c r="L195" s="17"/>
      <c r="M195" s="25"/>
    </row>
    <row r="196" customHeight="1" spans="1:13">
      <c r="A196" s="20">
        <v>190</v>
      </c>
      <c r="B196" s="17" t="s">
        <v>84</v>
      </c>
      <c r="C196" s="18" t="s">
        <v>58</v>
      </c>
      <c r="D196" s="18" t="s">
        <v>428</v>
      </c>
      <c r="E196" s="17" t="s">
        <v>21</v>
      </c>
      <c r="F196" s="19">
        <v>1.5</v>
      </c>
      <c r="G196" s="17"/>
      <c r="H196" s="24">
        <f>F196*42</f>
        <v>63</v>
      </c>
      <c r="I196" s="24">
        <f>H196*0.2</f>
        <v>12.6</v>
      </c>
      <c r="J196" s="18" t="s">
        <v>60</v>
      </c>
      <c r="K196" s="17" t="s">
        <v>28</v>
      </c>
      <c r="L196" s="17"/>
      <c r="M196" s="25"/>
    </row>
    <row r="197" customHeight="1" spans="1:13">
      <c r="A197" s="20">
        <v>191</v>
      </c>
      <c r="B197" s="17" t="s">
        <v>429</v>
      </c>
      <c r="C197" s="18" t="s">
        <v>98</v>
      </c>
      <c r="D197" s="18" t="s">
        <v>192</v>
      </c>
      <c r="E197" s="17" t="s">
        <v>21</v>
      </c>
      <c r="F197" s="19">
        <v>16</v>
      </c>
      <c r="G197" s="17"/>
      <c r="H197" s="24">
        <f>F197*42</f>
        <v>672</v>
      </c>
      <c r="I197" s="24">
        <f>H197*0.2</f>
        <v>134.4</v>
      </c>
      <c r="J197" s="18" t="s">
        <v>32</v>
      </c>
      <c r="K197" s="17" t="s">
        <v>28</v>
      </c>
      <c r="L197" s="17"/>
      <c r="M197" s="25"/>
    </row>
    <row r="198" customHeight="1" spans="1:13">
      <c r="A198" s="20">
        <v>192</v>
      </c>
      <c r="B198" s="17" t="s">
        <v>430</v>
      </c>
      <c r="C198" s="18" t="s">
        <v>68</v>
      </c>
      <c r="D198" s="18" t="s">
        <v>431</v>
      </c>
      <c r="E198" s="17" t="s">
        <v>21</v>
      </c>
      <c r="F198" s="19">
        <v>19</v>
      </c>
      <c r="G198" s="17"/>
      <c r="H198" s="24">
        <f>F198*42</f>
        <v>798</v>
      </c>
      <c r="I198" s="24">
        <f>H198*0.2</f>
        <v>159.6</v>
      </c>
      <c r="J198" s="18" t="s">
        <v>32</v>
      </c>
      <c r="K198" s="17" t="s">
        <v>28</v>
      </c>
      <c r="L198" s="17"/>
      <c r="M198" s="25"/>
    </row>
    <row r="199" customHeight="1" spans="1:13">
      <c r="A199" s="20">
        <v>193</v>
      </c>
      <c r="B199" s="17" t="s">
        <v>432</v>
      </c>
      <c r="C199" s="18" t="s">
        <v>198</v>
      </c>
      <c r="D199" s="18" t="s">
        <v>433</v>
      </c>
      <c r="E199" s="17" t="s">
        <v>21</v>
      </c>
      <c r="F199" s="19">
        <v>11</v>
      </c>
      <c r="G199" s="17"/>
      <c r="H199" s="24">
        <f>F199*42</f>
        <v>462</v>
      </c>
      <c r="I199" s="24">
        <f>H199*0.2</f>
        <v>92.4</v>
      </c>
      <c r="J199" s="18" t="s">
        <v>32</v>
      </c>
      <c r="K199" s="17" t="s">
        <v>28</v>
      </c>
      <c r="L199" s="17"/>
      <c r="M199" s="25"/>
    </row>
    <row r="200" customHeight="1" spans="1:13">
      <c r="A200" s="20">
        <v>194</v>
      </c>
      <c r="B200" s="17" t="s">
        <v>434</v>
      </c>
      <c r="C200" s="18" t="s">
        <v>211</v>
      </c>
      <c r="D200" s="18" t="s">
        <v>435</v>
      </c>
      <c r="E200" s="17" t="s">
        <v>21</v>
      </c>
      <c r="F200" s="19">
        <v>13</v>
      </c>
      <c r="G200" s="17"/>
      <c r="H200" s="24">
        <f>F200*42</f>
        <v>546</v>
      </c>
      <c r="I200" s="24">
        <f>H200*0.2</f>
        <v>109.2</v>
      </c>
      <c r="J200" s="18" t="s">
        <v>436</v>
      </c>
      <c r="K200" s="17" t="s">
        <v>28</v>
      </c>
      <c r="L200" s="17"/>
      <c r="M200" s="25"/>
    </row>
    <row r="201" customHeight="1" spans="1:13">
      <c r="A201" s="20">
        <v>195</v>
      </c>
      <c r="B201" s="17" t="s">
        <v>437</v>
      </c>
      <c r="C201" s="18" t="s">
        <v>68</v>
      </c>
      <c r="D201" s="18" t="s">
        <v>438</v>
      </c>
      <c r="E201" s="17" t="s">
        <v>21</v>
      </c>
      <c r="F201" s="19">
        <v>10</v>
      </c>
      <c r="G201" s="17"/>
      <c r="H201" s="24">
        <f>F201*42</f>
        <v>420</v>
      </c>
      <c r="I201" s="24">
        <f>H201*0.2</f>
        <v>84</v>
      </c>
      <c r="J201" s="18" t="s">
        <v>32</v>
      </c>
      <c r="K201" s="17" t="s">
        <v>28</v>
      </c>
      <c r="L201" s="17"/>
      <c r="M201" s="25"/>
    </row>
    <row r="202" customHeight="1" spans="1:13">
      <c r="A202" s="20">
        <v>196</v>
      </c>
      <c r="B202" s="17" t="s">
        <v>439</v>
      </c>
      <c r="C202" s="18" t="s">
        <v>440</v>
      </c>
      <c r="D202" s="18" t="s">
        <v>441</v>
      </c>
      <c r="E202" s="17" t="s">
        <v>21</v>
      </c>
      <c r="F202" s="19">
        <v>4.5</v>
      </c>
      <c r="G202" s="17"/>
      <c r="H202" s="24">
        <f>F202*42</f>
        <v>189</v>
      </c>
      <c r="I202" s="24">
        <f>H202*0.2</f>
        <v>37.8</v>
      </c>
      <c r="J202" s="18" t="s">
        <v>60</v>
      </c>
      <c r="K202" s="17" t="s">
        <v>28</v>
      </c>
      <c r="L202" s="17"/>
      <c r="M202" s="25"/>
    </row>
    <row r="203" customHeight="1" spans="1:13">
      <c r="A203" s="20">
        <v>197</v>
      </c>
      <c r="B203" s="17" t="s">
        <v>442</v>
      </c>
      <c r="C203" s="18" t="s">
        <v>62</v>
      </c>
      <c r="D203" s="18" t="s">
        <v>171</v>
      </c>
      <c r="E203" s="17" t="s">
        <v>21</v>
      </c>
      <c r="F203" s="19">
        <v>13</v>
      </c>
      <c r="G203" s="17"/>
      <c r="H203" s="24">
        <f>F203*42</f>
        <v>546</v>
      </c>
      <c r="I203" s="24">
        <f>H203*0.2</f>
        <v>109.2</v>
      </c>
      <c r="J203" s="18" t="s">
        <v>32</v>
      </c>
      <c r="K203" s="17" t="s">
        <v>28</v>
      </c>
      <c r="L203" s="17"/>
      <c r="M203" s="25"/>
    </row>
    <row r="204" customHeight="1" spans="1:13">
      <c r="A204" s="20">
        <v>198</v>
      </c>
      <c r="B204" s="17" t="s">
        <v>443</v>
      </c>
      <c r="C204" s="18" t="s">
        <v>444</v>
      </c>
      <c r="D204" s="18" t="s">
        <v>445</v>
      </c>
      <c r="E204" s="17" t="s">
        <v>21</v>
      </c>
      <c r="F204" s="19">
        <v>25</v>
      </c>
      <c r="G204" s="17"/>
      <c r="H204" s="24">
        <f>F204*42</f>
        <v>1050</v>
      </c>
      <c r="I204" s="24">
        <f>H204*0.2</f>
        <v>210</v>
      </c>
      <c r="J204" s="18" t="s">
        <v>60</v>
      </c>
      <c r="K204" s="17" t="s">
        <v>28</v>
      </c>
      <c r="L204" s="17"/>
      <c r="M204" s="25"/>
    </row>
    <row r="205" customHeight="1" spans="1:13">
      <c r="A205" s="20">
        <v>199</v>
      </c>
      <c r="B205" s="17" t="s">
        <v>446</v>
      </c>
      <c r="C205" s="18" t="s">
        <v>62</v>
      </c>
      <c r="D205" s="18" t="s">
        <v>433</v>
      </c>
      <c r="E205" s="17" t="s">
        <v>21</v>
      </c>
      <c r="F205" s="19">
        <v>2</v>
      </c>
      <c r="G205" s="17"/>
      <c r="H205" s="24">
        <f>F205*42</f>
        <v>84</v>
      </c>
      <c r="I205" s="24">
        <f>H205*0.2</f>
        <v>16.8</v>
      </c>
      <c r="J205" s="18" t="s">
        <v>32</v>
      </c>
      <c r="K205" s="17" t="s">
        <v>28</v>
      </c>
      <c r="L205" s="17"/>
      <c r="M205" s="25"/>
    </row>
    <row r="206" customHeight="1" spans="1:13">
      <c r="A206" s="20">
        <v>200</v>
      </c>
      <c r="B206" s="17" t="s">
        <v>24</v>
      </c>
      <c r="C206" s="18" t="s">
        <v>241</v>
      </c>
      <c r="D206" s="18" t="s">
        <v>187</v>
      </c>
      <c r="E206" s="17" t="s">
        <v>21</v>
      </c>
      <c r="F206" s="19">
        <v>2.4</v>
      </c>
      <c r="G206" s="17"/>
      <c r="H206" s="24">
        <f>F206*42</f>
        <v>100.8</v>
      </c>
      <c r="I206" s="24">
        <f>H206*0.2</f>
        <v>20.16</v>
      </c>
      <c r="J206" s="18" t="s">
        <v>32</v>
      </c>
      <c r="K206" s="17" t="s">
        <v>28</v>
      </c>
      <c r="L206" s="17"/>
      <c r="M206" s="25"/>
    </row>
    <row r="207" customHeight="1" spans="1:13">
      <c r="A207" s="20">
        <v>201</v>
      </c>
      <c r="B207" s="17" t="s">
        <v>249</v>
      </c>
      <c r="C207" s="18" t="s">
        <v>78</v>
      </c>
      <c r="D207" s="18" t="s">
        <v>166</v>
      </c>
      <c r="E207" s="17" t="s">
        <v>21</v>
      </c>
      <c r="F207" s="19">
        <v>3</v>
      </c>
      <c r="G207" s="17"/>
      <c r="H207" s="24">
        <f>F207*42</f>
        <v>126</v>
      </c>
      <c r="I207" s="24">
        <f>H207*0.2</f>
        <v>25.2</v>
      </c>
      <c r="J207" s="18" t="s">
        <v>60</v>
      </c>
      <c r="K207" s="17" t="s">
        <v>28</v>
      </c>
      <c r="L207" s="17"/>
      <c r="M207" s="25"/>
    </row>
    <row r="208" customHeight="1" spans="1:13">
      <c r="A208" s="20">
        <v>202</v>
      </c>
      <c r="B208" s="17" t="s">
        <v>421</v>
      </c>
      <c r="C208" s="18" t="s">
        <v>447</v>
      </c>
      <c r="D208" s="18" t="s">
        <v>134</v>
      </c>
      <c r="E208" s="17" t="s">
        <v>21</v>
      </c>
      <c r="F208" s="19">
        <v>3</v>
      </c>
      <c r="G208" s="17"/>
      <c r="H208" s="24">
        <f>F208*42</f>
        <v>126</v>
      </c>
      <c r="I208" s="24">
        <f>H208*0.2</f>
        <v>25.2</v>
      </c>
      <c r="J208" s="18" t="s">
        <v>32</v>
      </c>
      <c r="K208" s="17" t="s">
        <v>28</v>
      </c>
      <c r="L208" s="17"/>
      <c r="M208" s="25"/>
    </row>
    <row r="209" customHeight="1" spans="1:13">
      <c r="A209" s="20">
        <v>203</v>
      </c>
      <c r="B209" s="17" t="s">
        <v>18</v>
      </c>
      <c r="C209" s="18" t="s">
        <v>133</v>
      </c>
      <c r="D209" s="18" t="s">
        <v>448</v>
      </c>
      <c r="E209" s="17" t="s">
        <v>21</v>
      </c>
      <c r="F209" s="19">
        <v>22.4</v>
      </c>
      <c r="G209" s="17"/>
      <c r="H209" s="24">
        <f>F209*42</f>
        <v>940.8</v>
      </c>
      <c r="I209" s="24">
        <f>H209*0.2</f>
        <v>188.16</v>
      </c>
      <c r="J209" s="18" t="s">
        <v>32</v>
      </c>
      <c r="K209" s="17" t="s">
        <v>28</v>
      </c>
      <c r="L209" s="17"/>
      <c r="M209" s="25"/>
    </row>
    <row r="210" customHeight="1" spans="1:13">
      <c r="A210" s="20">
        <v>204</v>
      </c>
      <c r="B210" s="17" t="s">
        <v>449</v>
      </c>
      <c r="C210" s="18" t="s">
        <v>120</v>
      </c>
      <c r="D210" s="18" t="s">
        <v>268</v>
      </c>
      <c r="E210" s="17" t="s">
        <v>21</v>
      </c>
      <c r="F210" s="19">
        <v>10</v>
      </c>
      <c r="G210" s="17"/>
      <c r="H210" s="24">
        <f>F210*42</f>
        <v>420</v>
      </c>
      <c r="I210" s="24">
        <f>H210*0.2</f>
        <v>84</v>
      </c>
      <c r="J210" s="18" t="s">
        <v>450</v>
      </c>
      <c r="K210" s="17" t="s">
        <v>28</v>
      </c>
      <c r="L210" s="17"/>
      <c r="M210" s="25"/>
    </row>
    <row r="211" customHeight="1" spans="1:13">
      <c r="A211" s="20">
        <v>205</v>
      </c>
      <c r="B211" s="17" t="s">
        <v>451</v>
      </c>
      <c r="C211" s="18" t="s">
        <v>452</v>
      </c>
      <c r="D211" s="18" t="s">
        <v>171</v>
      </c>
      <c r="E211" s="17" t="s">
        <v>21</v>
      </c>
      <c r="F211" s="19">
        <v>1.5</v>
      </c>
      <c r="G211" s="17"/>
      <c r="H211" s="24">
        <f>F211*42</f>
        <v>63</v>
      </c>
      <c r="I211" s="24">
        <f>H211*0.2</f>
        <v>12.6</v>
      </c>
      <c r="J211" s="18" t="s">
        <v>32</v>
      </c>
      <c r="K211" s="17" t="s">
        <v>28</v>
      </c>
      <c r="L211" s="17"/>
      <c r="M211" s="25"/>
    </row>
    <row r="212" customHeight="1" spans="1:13">
      <c r="A212" s="20">
        <v>206</v>
      </c>
      <c r="B212" s="17" t="s">
        <v>453</v>
      </c>
      <c r="C212" s="18" t="s">
        <v>34</v>
      </c>
      <c r="D212" s="18" t="s">
        <v>114</v>
      </c>
      <c r="E212" s="17" t="s">
        <v>21</v>
      </c>
      <c r="F212" s="19">
        <v>1</v>
      </c>
      <c r="G212" s="17"/>
      <c r="H212" s="24">
        <f>F212*42</f>
        <v>42</v>
      </c>
      <c r="I212" s="24">
        <f>H212*0.2</f>
        <v>8.4</v>
      </c>
      <c r="J212" s="18" t="s">
        <v>454</v>
      </c>
      <c r="K212" s="17" t="s">
        <v>28</v>
      </c>
      <c r="L212" s="17"/>
      <c r="M212" s="25"/>
    </row>
    <row r="213" customHeight="1" spans="1:13">
      <c r="A213" s="20">
        <v>207</v>
      </c>
      <c r="B213" s="17" t="s">
        <v>455</v>
      </c>
      <c r="C213" s="18" t="s">
        <v>68</v>
      </c>
      <c r="D213" s="18" t="s">
        <v>279</v>
      </c>
      <c r="E213" s="17" t="s">
        <v>21</v>
      </c>
      <c r="F213" s="19">
        <v>1.5</v>
      </c>
      <c r="G213" s="17"/>
      <c r="H213" s="24">
        <f>F213*42</f>
        <v>63</v>
      </c>
      <c r="I213" s="24">
        <f>H213*0.2</f>
        <v>12.6</v>
      </c>
      <c r="J213" s="18" t="s">
        <v>32</v>
      </c>
      <c r="K213" s="17" t="s">
        <v>28</v>
      </c>
      <c r="L213" s="17"/>
      <c r="M213" s="25"/>
    </row>
    <row r="214" customHeight="1" spans="1:13">
      <c r="A214" s="20">
        <v>208</v>
      </c>
      <c r="B214" s="17" t="s">
        <v>227</v>
      </c>
      <c r="C214" s="18" t="s">
        <v>30</v>
      </c>
      <c r="D214" s="18" t="s">
        <v>286</v>
      </c>
      <c r="E214" s="17" t="s">
        <v>21</v>
      </c>
      <c r="F214" s="19">
        <v>6</v>
      </c>
      <c r="G214" s="17"/>
      <c r="H214" s="24">
        <f>F214*42</f>
        <v>252</v>
      </c>
      <c r="I214" s="24">
        <f>H214*0.2</f>
        <v>50.4</v>
      </c>
      <c r="J214" s="18" t="s">
        <v>456</v>
      </c>
      <c r="K214" s="17" t="s">
        <v>28</v>
      </c>
      <c r="L214" s="17"/>
      <c r="M214" s="25"/>
    </row>
    <row r="215" customHeight="1" spans="1:13">
      <c r="A215" s="20">
        <v>209</v>
      </c>
      <c r="B215" s="17" t="s">
        <v>457</v>
      </c>
      <c r="C215" s="18" t="s">
        <v>45</v>
      </c>
      <c r="D215" s="18" t="s">
        <v>458</v>
      </c>
      <c r="E215" s="17" t="s">
        <v>21</v>
      </c>
      <c r="F215" s="19">
        <v>2</v>
      </c>
      <c r="G215" s="17"/>
      <c r="H215" s="24">
        <f>F215*42</f>
        <v>84</v>
      </c>
      <c r="I215" s="24">
        <f>H215*0.2</f>
        <v>16.8</v>
      </c>
      <c r="J215" s="18" t="s">
        <v>32</v>
      </c>
      <c r="K215" s="17" t="s">
        <v>28</v>
      </c>
      <c r="L215" s="17"/>
      <c r="M215" s="25"/>
    </row>
    <row r="216" customHeight="1" spans="1:13">
      <c r="A216" s="20">
        <v>210</v>
      </c>
      <c r="B216" s="17" t="s">
        <v>459</v>
      </c>
      <c r="C216" s="18" t="s">
        <v>87</v>
      </c>
      <c r="D216" s="18" t="s">
        <v>131</v>
      </c>
      <c r="E216" s="17" t="s">
        <v>21</v>
      </c>
      <c r="F216" s="19">
        <v>5</v>
      </c>
      <c r="G216" s="17"/>
      <c r="H216" s="24">
        <f>F216*42</f>
        <v>210</v>
      </c>
      <c r="I216" s="24">
        <f>H216*0.2</f>
        <v>42</v>
      </c>
      <c r="J216" s="18" t="s">
        <v>460</v>
      </c>
      <c r="K216" s="17" t="s">
        <v>28</v>
      </c>
      <c r="L216" s="17"/>
      <c r="M216" s="25"/>
    </row>
    <row r="217" customHeight="1" spans="1:13">
      <c r="A217" s="20">
        <v>211</v>
      </c>
      <c r="B217" s="17" t="s">
        <v>461</v>
      </c>
      <c r="C217" s="18" t="s">
        <v>78</v>
      </c>
      <c r="D217" s="18" t="s">
        <v>462</v>
      </c>
      <c r="E217" s="17" t="s">
        <v>21</v>
      </c>
      <c r="F217" s="19">
        <v>3.2</v>
      </c>
      <c r="G217" s="17"/>
      <c r="H217" s="24">
        <f>F217*42</f>
        <v>134.4</v>
      </c>
      <c r="I217" s="24">
        <f>H217*0.2</f>
        <v>26.88</v>
      </c>
      <c r="J217" s="18" t="s">
        <v>32</v>
      </c>
      <c r="K217" s="17" t="s">
        <v>28</v>
      </c>
      <c r="L217" s="17"/>
      <c r="M217" s="25"/>
    </row>
    <row r="218" customHeight="1" spans="1:13">
      <c r="A218" s="20">
        <v>212</v>
      </c>
      <c r="B218" s="17" t="s">
        <v>463</v>
      </c>
      <c r="C218" s="18" t="s">
        <v>78</v>
      </c>
      <c r="D218" s="18" t="s">
        <v>134</v>
      </c>
      <c r="E218" s="17" t="s">
        <v>21</v>
      </c>
      <c r="F218" s="19">
        <v>2.4</v>
      </c>
      <c r="G218" s="17"/>
      <c r="H218" s="24">
        <f>F218*42</f>
        <v>100.8</v>
      </c>
      <c r="I218" s="24">
        <f>H218*0.2</f>
        <v>20.16</v>
      </c>
      <c r="J218" s="18" t="s">
        <v>60</v>
      </c>
      <c r="K218" s="17" t="s">
        <v>28</v>
      </c>
      <c r="L218" s="17"/>
      <c r="M218" s="25"/>
    </row>
    <row r="219" customHeight="1" spans="1:13">
      <c r="A219" s="20">
        <v>213</v>
      </c>
      <c r="B219" s="17" t="s">
        <v>464</v>
      </c>
      <c r="C219" s="18" t="s">
        <v>102</v>
      </c>
      <c r="D219" s="18" t="s">
        <v>465</v>
      </c>
      <c r="E219" s="17" t="s">
        <v>21</v>
      </c>
      <c r="F219" s="19">
        <v>4</v>
      </c>
      <c r="G219" s="17"/>
      <c r="H219" s="24">
        <f>F219*42</f>
        <v>168</v>
      </c>
      <c r="I219" s="24">
        <f>H219*0.2</f>
        <v>33.6</v>
      </c>
      <c r="J219" s="18" t="s">
        <v>60</v>
      </c>
      <c r="K219" s="17" t="s">
        <v>28</v>
      </c>
      <c r="L219" s="17"/>
      <c r="M219" s="25"/>
    </row>
    <row r="220" customHeight="1" spans="1:13">
      <c r="A220" s="20">
        <v>214</v>
      </c>
      <c r="B220" s="17" t="s">
        <v>466</v>
      </c>
      <c r="C220" s="18" t="s">
        <v>45</v>
      </c>
      <c r="D220" s="18" t="s">
        <v>467</v>
      </c>
      <c r="E220" s="17" t="s">
        <v>21</v>
      </c>
      <c r="F220" s="19">
        <v>1.6</v>
      </c>
      <c r="G220" s="17"/>
      <c r="H220" s="24">
        <f>F220*42</f>
        <v>67.2</v>
      </c>
      <c r="I220" s="24">
        <f>H220*0.2</f>
        <v>13.44</v>
      </c>
      <c r="J220" s="18" t="s">
        <v>32</v>
      </c>
      <c r="K220" s="17" t="s">
        <v>28</v>
      </c>
      <c r="L220" s="17"/>
      <c r="M220" s="25"/>
    </row>
    <row r="221" customHeight="1" spans="1:13">
      <c r="A221" s="20">
        <v>215</v>
      </c>
      <c r="B221" s="17" t="s">
        <v>468</v>
      </c>
      <c r="C221" s="18" t="s">
        <v>469</v>
      </c>
      <c r="D221" s="18" t="s">
        <v>470</v>
      </c>
      <c r="E221" s="17" t="s">
        <v>21</v>
      </c>
      <c r="F221" s="19">
        <v>21</v>
      </c>
      <c r="G221" s="17"/>
      <c r="H221" s="24">
        <f>F221*42</f>
        <v>882</v>
      </c>
      <c r="I221" s="24">
        <f>H221*0.2</f>
        <v>176.4</v>
      </c>
      <c r="J221" s="18" t="s">
        <v>32</v>
      </c>
      <c r="K221" s="17" t="s">
        <v>28</v>
      </c>
      <c r="L221" s="17"/>
      <c r="M221" s="25"/>
    </row>
    <row r="222" customHeight="1" spans="1:13">
      <c r="A222" s="20">
        <v>216</v>
      </c>
      <c r="B222" s="17" t="s">
        <v>200</v>
      </c>
      <c r="C222" s="18" t="s">
        <v>68</v>
      </c>
      <c r="D222" s="18" t="s">
        <v>471</v>
      </c>
      <c r="E222" s="17" t="s">
        <v>21</v>
      </c>
      <c r="F222" s="19">
        <v>5.5</v>
      </c>
      <c r="G222" s="17"/>
      <c r="H222" s="24">
        <f>F222*42</f>
        <v>231</v>
      </c>
      <c r="I222" s="24">
        <f>H222*0.2</f>
        <v>46.2</v>
      </c>
      <c r="J222" s="18" t="s">
        <v>32</v>
      </c>
      <c r="K222" s="17" t="s">
        <v>28</v>
      </c>
      <c r="L222" s="17"/>
      <c r="M222" s="25"/>
    </row>
    <row r="223" customHeight="1" spans="1:13">
      <c r="A223" s="20">
        <v>217</v>
      </c>
      <c r="B223" s="17" t="s">
        <v>472</v>
      </c>
      <c r="C223" s="18" t="s">
        <v>182</v>
      </c>
      <c r="D223" s="18" t="s">
        <v>297</v>
      </c>
      <c r="E223" s="17" t="s">
        <v>21</v>
      </c>
      <c r="F223" s="19">
        <v>17</v>
      </c>
      <c r="G223" s="17"/>
      <c r="H223" s="24">
        <f>F223*42</f>
        <v>714</v>
      </c>
      <c r="I223" s="24">
        <f>H223*0.2</f>
        <v>142.8</v>
      </c>
      <c r="J223" s="18" t="s">
        <v>60</v>
      </c>
      <c r="K223" s="17" t="s">
        <v>28</v>
      </c>
      <c r="L223" s="17"/>
      <c r="M223" s="25"/>
    </row>
    <row r="224" customHeight="1" spans="1:13">
      <c r="A224" s="20">
        <v>218</v>
      </c>
      <c r="B224" s="17" t="s">
        <v>473</v>
      </c>
      <c r="C224" s="18" t="s">
        <v>206</v>
      </c>
      <c r="D224" s="18" t="s">
        <v>474</v>
      </c>
      <c r="E224" s="17" t="s">
        <v>21</v>
      </c>
      <c r="F224" s="19">
        <v>2.3</v>
      </c>
      <c r="G224" s="17"/>
      <c r="H224" s="24">
        <f>F224*42</f>
        <v>96.6</v>
      </c>
      <c r="I224" s="24">
        <f>H224*0.2</f>
        <v>19.32</v>
      </c>
      <c r="J224" s="18" t="s">
        <v>60</v>
      </c>
      <c r="K224" s="17" t="s">
        <v>28</v>
      </c>
      <c r="L224" s="17"/>
      <c r="M224" s="25"/>
    </row>
    <row r="225" customHeight="1" spans="1:13">
      <c r="A225" s="20">
        <v>219</v>
      </c>
      <c r="B225" s="17" t="s">
        <v>475</v>
      </c>
      <c r="C225" s="18" t="s">
        <v>317</v>
      </c>
      <c r="D225" s="18" t="s">
        <v>364</v>
      </c>
      <c r="E225" s="17" t="s">
        <v>21</v>
      </c>
      <c r="F225" s="19">
        <v>2.5</v>
      </c>
      <c r="G225" s="17"/>
      <c r="H225" s="24">
        <f>F225*42</f>
        <v>105</v>
      </c>
      <c r="I225" s="24">
        <f>H225*0.2</f>
        <v>21</v>
      </c>
      <c r="J225" s="18" t="s">
        <v>60</v>
      </c>
      <c r="K225" s="17" t="s">
        <v>28</v>
      </c>
      <c r="L225" s="17"/>
      <c r="M225" s="25"/>
    </row>
    <row r="226" customHeight="1" spans="1:13">
      <c r="A226" s="20">
        <v>220</v>
      </c>
      <c r="B226" s="17" t="s">
        <v>476</v>
      </c>
      <c r="C226" s="18" t="s">
        <v>130</v>
      </c>
      <c r="D226" s="18" t="s">
        <v>477</v>
      </c>
      <c r="E226" s="17" t="s">
        <v>21</v>
      </c>
      <c r="F226" s="19">
        <v>1.4</v>
      </c>
      <c r="G226" s="17"/>
      <c r="H226" s="24">
        <f>F226*42</f>
        <v>58.8</v>
      </c>
      <c r="I226" s="24">
        <f>H226*0.2</f>
        <v>11.76</v>
      </c>
      <c r="J226" s="18" t="s">
        <v>32</v>
      </c>
      <c r="K226" s="17" t="s">
        <v>28</v>
      </c>
      <c r="L226" s="17"/>
      <c r="M226" s="25"/>
    </row>
    <row r="227" customHeight="1" spans="1:13">
      <c r="A227" s="20">
        <v>221</v>
      </c>
      <c r="B227" s="17" t="s">
        <v>478</v>
      </c>
      <c r="C227" s="18" t="s">
        <v>211</v>
      </c>
      <c r="D227" s="18" t="s">
        <v>479</v>
      </c>
      <c r="E227" s="17" t="s">
        <v>21</v>
      </c>
      <c r="F227" s="19">
        <v>4</v>
      </c>
      <c r="G227" s="17"/>
      <c r="H227" s="24">
        <f>F227*42</f>
        <v>168</v>
      </c>
      <c r="I227" s="24">
        <f>H227*0.2</f>
        <v>33.6</v>
      </c>
      <c r="J227" s="18" t="s">
        <v>60</v>
      </c>
      <c r="K227" s="17" t="s">
        <v>28</v>
      </c>
      <c r="L227" s="17"/>
      <c r="M227" s="25"/>
    </row>
    <row r="228" customHeight="1" spans="1:13">
      <c r="A228" s="20">
        <v>222</v>
      </c>
      <c r="B228" s="17" t="s">
        <v>480</v>
      </c>
      <c r="C228" s="18" t="s">
        <v>98</v>
      </c>
      <c r="D228" s="18" t="s">
        <v>481</v>
      </c>
      <c r="E228" s="17" t="s">
        <v>21</v>
      </c>
      <c r="F228" s="19">
        <v>1.2</v>
      </c>
      <c r="G228" s="17"/>
      <c r="H228" s="24">
        <f>F228*42</f>
        <v>50.4</v>
      </c>
      <c r="I228" s="24">
        <f>H228*0.2</f>
        <v>10.08</v>
      </c>
      <c r="J228" s="18" t="s">
        <v>60</v>
      </c>
      <c r="K228" s="17" t="s">
        <v>28</v>
      </c>
      <c r="L228" s="17"/>
      <c r="M228" s="25"/>
    </row>
    <row r="229" customHeight="1" spans="1:13">
      <c r="A229" s="20">
        <v>223</v>
      </c>
      <c r="B229" s="17" t="s">
        <v>482</v>
      </c>
      <c r="C229" s="18" t="s">
        <v>483</v>
      </c>
      <c r="D229" s="18" t="s">
        <v>484</v>
      </c>
      <c r="E229" s="17" t="s">
        <v>21</v>
      </c>
      <c r="F229" s="19">
        <v>2.6</v>
      </c>
      <c r="G229" s="17"/>
      <c r="H229" s="24">
        <f>F229*42</f>
        <v>109.2</v>
      </c>
      <c r="I229" s="24">
        <f>H229*0.2</f>
        <v>21.84</v>
      </c>
      <c r="J229" s="18" t="s">
        <v>485</v>
      </c>
      <c r="K229" s="17" t="s">
        <v>28</v>
      </c>
      <c r="L229" s="17"/>
      <c r="M229" s="25"/>
    </row>
    <row r="230" customHeight="1" spans="1:13">
      <c r="A230" s="20">
        <v>224</v>
      </c>
      <c r="B230" s="17" t="s">
        <v>486</v>
      </c>
      <c r="C230" s="18" t="s">
        <v>487</v>
      </c>
      <c r="D230" s="18" t="s">
        <v>335</v>
      </c>
      <c r="E230" s="17" t="s">
        <v>21</v>
      </c>
      <c r="F230" s="19">
        <v>2.7</v>
      </c>
      <c r="G230" s="17"/>
      <c r="H230" s="24">
        <f>F230*42</f>
        <v>113.4</v>
      </c>
      <c r="I230" s="24">
        <f>H230*0.2</f>
        <v>22.68</v>
      </c>
      <c r="J230" s="18" t="s">
        <v>32</v>
      </c>
      <c r="K230" s="17" t="s">
        <v>28</v>
      </c>
      <c r="L230" s="17"/>
      <c r="M230" s="25"/>
    </row>
    <row r="231" customHeight="1" spans="1:13">
      <c r="A231" s="20">
        <v>225</v>
      </c>
      <c r="B231" s="17" t="s">
        <v>488</v>
      </c>
      <c r="C231" s="18" t="s">
        <v>198</v>
      </c>
      <c r="D231" s="18" t="s">
        <v>114</v>
      </c>
      <c r="E231" s="17" t="s">
        <v>21</v>
      </c>
      <c r="F231" s="19">
        <v>1.3</v>
      </c>
      <c r="G231" s="17"/>
      <c r="H231" s="24">
        <f>F231*42</f>
        <v>54.6</v>
      </c>
      <c r="I231" s="24">
        <f>H231*0.2</f>
        <v>10.92</v>
      </c>
      <c r="J231" s="18" t="s">
        <v>489</v>
      </c>
      <c r="K231" s="17" t="s">
        <v>28</v>
      </c>
      <c r="L231" s="17"/>
      <c r="M231" s="25"/>
    </row>
    <row r="232" customHeight="1" spans="1:13">
      <c r="A232" s="20">
        <v>226</v>
      </c>
      <c r="B232" s="17" t="s">
        <v>490</v>
      </c>
      <c r="C232" s="18" t="s">
        <v>62</v>
      </c>
      <c r="D232" s="18" t="s">
        <v>139</v>
      </c>
      <c r="E232" s="17" t="s">
        <v>21</v>
      </c>
      <c r="F232" s="19">
        <v>15</v>
      </c>
      <c r="G232" s="17"/>
      <c r="H232" s="24">
        <f>F232*42</f>
        <v>630</v>
      </c>
      <c r="I232" s="24">
        <f>H232*0.2</f>
        <v>126</v>
      </c>
      <c r="J232" s="18" t="s">
        <v>32</v>
      </c>
      <c r="K232" s="17" t="s">
        <v>28</v>
      </c>
      <c r="L232" s="17"/>
      <c r="M232" s="25"/>
    </row>
    <row r="233" customHeight="1" spans="1:13">
      <c r="A233" s="20">
        <v>227</v>
      </c>
      <c r="B233" s="17" t="s">
        <v>491</v>
      </c>
      <c r="C233" s="18" t="s">
        <v>68</v>
      </c>
      <c r="D233" s="18" t="s">
        <v>492</v>
      </c>
      <c r="E233" s="17" t="s">
        <v>21</v>
      </c>
      <c r="F233" s="19">
        <v>3</v>
      </c>
      <c r="G233" s="17"/>
      <c r="H233" s="24">
        <f>F233*42</f>
        <v>126</v>
      </c>
      <c r="I233" s="24">
        <f>H233*0.2</f>
        <v>25.2</v>
      </c>
      <c r="J233" s="18" t="s">
        <v>32</v>
      </c>
      <c r="K233" s="17" t="s">
        <v>28</v>
      </c>
      <c r="L233" s="17"/>
      <c r="M233" s="25"/>
    </row>
    <row r="234" customHeight="1" spans="1:13">
      <c r="A234" s="20">
        <v>228</v>
      </c>
      <c r="B234" s="17" t="s">
        <v>493</v>
      </c>
      <c r="C234" s="18" t="s">
        <v>256</v>
      </c>
      <c r="D234" s="18" t="s">
        <v>494</v>
      </c>
      <c r="E234" s="17" t="s">
        <v>21</v>
      </c>
      <c r="F234" s="19">
        <v>90</v>
      </c>
      <c r="G234" s="17"/>
      <c r="H234" s="24">
        <f>F234*42</f>
        <v>3780</v>
      </c>
      <c r="I234" s="24">
        <f>H234*0.2</f>
        <v>756</v>
      </c>
      <c r="J234" s="18" t="s">
        <v>60</v>
      </c>
      <c r="K234" s="17" t="s">
        <v>28</v>
      </c>
      <c r="L234" s="17"/>
      <c r="M234" s="25"/>
    </row>
    <row r="235" customHeight="1" spans="1:13">
      <c r="A235" s="20">
        <v>229</v>
      </c>
      <c r="B235" s="17" t="s">
        <v>495</v>
      </c>
      <c r="C235" s="18" t="s">
        <v>41</v>
      </c>
      <c r="D235" s="18" t="s">
        <v>496</v>
      </c>
      <c r="E235" s="17" t="s">
        <v>21</v>
      </c>
      <c r="F235" s="19">
        <v>65</v>
      </c>
      <c r="G235" s="17"/>
      <c r="H235" s="24">
        <f>F235*42</f>
        <v>2730</v>
      </c>
      <c r="I235" s="24">
        <f>H235*0.2</f>
        <v>546</v>
      </c>
      <c r="J235" s="18" t="s">
        <v>497</v>
      </c>
      <c r="K235" s="17" t="s">
        <v>28</v>
      </c>
      <c r="L235" s="17"/>
      <c r="M235" s="25"/>
    </row>
    <row r="236" s="33" customFormat="1" ht="32" customHeight="1" spans="1:13">
      <c r="A236" s="26"/>
      <c r="B236" s="27" t="s">
        <v>498</v>
      </c>
      <c r="C236" s="27"/>
      <c r="D236" s="27"/>
      <c r="E236" s="28"/>
      <c r="F236" s="24">
        <f>SUM(F7:F235)</f>
        <v>2691.19</v>
      </c>
      <c r="G236" s="29"/>
      <c r="H236" s="24">
        <f>SUM(H7:H235)</f>
        <v>113029.98</v>
      </c>
      <c r="I236" s="24">
        <f>SUM(I7:I235)</f>
        <v>22605.996</v>
      </c>
      <c r="J236" s="27"/>
      <c r="K236" s="30"/>
      <c r="L236" s="31"/>
      <c r="M236" s="32"/>
    </row>
  </sheetData>
  <autoFilter xmlns:etc="http://www.wps.cn/officeDocument/2017/etCustomData" ref="A6:M236" etc:filterBottomFollowUsedRange="0">
    <sortState ref="A6:M236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4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499</v>
      </c>
      <c r="C7" s="21" t="s">
        <v>108</v>
      </c>
      <c r="D7" s="20" t="s">
        <v>335</v>
      </c>
      <c r="E7" s="21" t="s">
        <v>500</v>
      </c>
      <c r="F7" s="22">
        <v>462.4</v>
      </c>
      <c r="G7" s="35"/>
      <c r="H7" s="24">
        <f>F7*42</f>
        <v>19420.8</v>
      </c>
      <c r="I7" s="24">
        <f>H7*0.2</f>
        <v>3884.16</v>
      </c>
      <c r="J7" s="21" t="s">
        <v>501</v>
      </c>
      <c r="K7" s="21" t="s">
        <v>28</v>
      </c>
      <c r="L7" s="25"/>
      <c r="M7" s="25"/>
    </row>
    <row r="8" customHeight="1" spans="1:13">
      <c r="A8" s="20">
        <v>2</v>
      </c>
      <c r="B8" s="21" t="s">
        <v>502</v>
      </c>
      <c r="C8" s="21" t="s">
        <v>133</v>
      </c>
      <c r="D8" s="20" t="s">
        <v>503</v>
      </c>
      <c r="E8" s="21" t="s">
        <v>500</v>
      </c>
      <c r="F8" s="22">
        <v>210</v>
      </c>
      <c r="G8" s="35"/>
      <c r="H8" s="24">
        <f>F8*42</f>
        <v>8820</v>
      </c>
      <c r="I8" s="24">
        <f>H8*0.2</f>
        <v>1764</v>
      </c>
      <c r="J8" s="21" t="s">
        <v>60</v>
      </c>
      <c r="K8" s="21" t="s">
        <v>28</v>
      </c>
      <c r="L8" s="25"/>
      <c r="M8" s="25"/>
    </row>
    <row r="9" customHeight="1" spans="1:13">
      <c r="A9" s="20">
        <v>3</v>
      </c>
      <c r="B9" s="21" t="s">
        <v>504</v>
      </c>
      <c r="C9" s="21" t="s">
        <v>505</v>
      </c>
      <c r="D9" s="20" t="s">
        <v>389</v>
      </c>
      <c r="E9" s="21" t="s">
        <v>500</v>
      </c>
      <c r="F9" s="22">
        <v>194.1</v>
      </c>
      <c r="G9" s="35"/>
      <c r="H9" s="24">
        <f>F9*42</f>
        <v>8152.2</v>
      </c>
      <c r="I9" s="24">
        <f>H9*0.2</f>
        <v>1630.44</v>
      </c>
      <c r="J9" s="21" t="s">
        <v>83</v>
      </c>
      <c r="K9" s="21" t="s">
        <v>506</v>
      </c>
      <c r="L9" s="25"/>
      <c r="M9" s="25"/>
    </row>
    <row r="10" customHeight="1" spans="1:13">
      <c r="A10" s="20">
        <v>4</v>
      </c>
      <c r="B10" s="21" t="s">
        <v>507</v>
      </c>
      <c r="C10" s="21" t="s">
        <v>78</v>
      </c>
      <c r="D10" s="20" t="s">
        <v>313</v>
      </c>
      <c r="E10" s="21" t="s">
        <v>500</v>
      </c>
      <c r="F10" s="22">
        <v>160</v>
      </c>
      <c r="G10" s="35"/>
      <c r="H10" s="24">
        <f>F10*42</f>
        <v>6720</v>
      </c>
      <c r="I10" s="24">
        <f>H10*0.2</f>
        <v>1344</v>
      </c>
      <c r="J10" s="21" t="s">
        <v>60</v>
      </c>
      <c r="K10" s="21" t="s">
        <v>28</v>
      </c>
      <c r="L10" s="25"/>
      <c r="M10" s="25"/>
    </row>
    <row r="11" customHeight="1" spans="1:13">
      <c r="A11" s="20">
        <v>5</v>
      </c>
      <c r="B11" s="21" t="s">
        <v>508</v>
      </c>
      <c r="C11" s="21" t="s">
        <v>509</v>
      </c>
      <c r="D11" s="20" t="s">
        <v>330</v>
      </c>
      <c r="E11" s="21" t="s">
        <v>500</v>
      </c>
      <c r="F11" s="22">
        <v>148</v>
      </c>
      <c r="G11" s="35"/>
      <c r="H11" s="24">
        <f>F11*42</f>
        <v>6216</v>
      </c>
      <c r="I11" s="24">
        <f>H11*0.2</f>
        <v>1243.2</v>
      </c>
      <c r="J11" s="21" t="s">
        <v>27</v>
      </c>
      <c r="K11" s="21" t="s">
        <v>28</v>
      </c>
      <c r="L11" s="25"/>
      <c r="M11" s="25"/>
    </row>
    <row r="12" customHeight="1" spans="1:13">
      <c r="A12" s="20">
        <v>6</v>
      </c>
      <c r="B12" s="17" t="s">
        <v>510</v>
      </c>
      <c r="C12" s="18" t="s">
        <v>41</v>
      </c>
      <c r="D12" s="18" t="s">
        <v>511</v>
      </c>
      <c r="E12" s="17" t="s">
        <v>500</v>
      </c>
      <c r="F12" s="19">
        <v>3.8</v>
      </c>
      <c r="G12" s="17"/>
      <c r="H12" s="24">
        <f>F12*42</f>
        <v>159.6</v>
      </c>
      <c r="I12" s="24">
        <f>H12*0.2</f>
        <v>31.92</v>
      </c>
      <c r="J12" s="18" t="s">
        <v>512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513</v>
      </c>
      <c r="C13" s="18" t="s">
        <v>211</v>
      </c>
      <c r="D13" s="18" t="s">
        <v>514</v>
      </c>
      <c r="E13" s="17" t="s">
        <v>500</v>
      </c>
      <c r="F13" s="19">
        <v>6.5</v>
      </c>
      <c r="G13" s="17"/>
      <c r="H13" s="24">
        <f>F13*42</f>
        <v>273</v>
      </c>
      <c r="I13" s="24">
        <f>H13*0.2</f>
        <v>54.6</v>
      </c>
      <c r="J13" s="18" t="s">
        <v>515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516</v>
      </c>
      <c r="C14" s="18" t="s">
        <v>108</v>
      </c>
      <c r="D14" s="18" t="s">
        <v>59</v>
      </c>
      <c r="E14" s="17" t="s">
        <v>500</v>
      </c>
      <c r="F14" s="19">
        <v>4.6</v>
      </c>
      <c r="G14" s="17"/>
      <c r="H14" s="24">
        <f>F14*42</f>
        <v>193.2</v>
      </c>
      <c r="I14" s="24">
        <f>H14*0.2</f>
        <v>38.64</v>
      </c>
      <c r="J14" s="18" t="s">
        <v>60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517</v>
      </c>
      <c r="C15" s="18" t="s">
        <v>68</v>
      </c>
      <c r="D15" s="18" t="s">
        <v>160</v>
      </c>
      <c r="E15" s="17" t="s">
        <v>500</v>
      </c>
      <c r="F15" s="19">
        <v>9</v>
      </c>
      <c r="G15" s="17"/>
      <c r="H15" s="24">
        <f>F15*42</f>
        <v>378</v>
      </c>
      <c r="I15" s="24">
        <f>H15*0.2</f>
        <v>75.6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518</v>
      </c>
      <c r="C16" s="18" t="s">
        <v>78</v>
      </c>
      <c r="D16" s="18" t="s">
        <v>519</v>
      </c>
      <c r="E16" s="17" t="s">
        <v>500</v>
      </c>
      <c r="F16" s="19">
        <v>3.2</v>
      </c>
      <c r="G16" s="17"/>
      <c r="H16" s="24">
        <f>F16*42</f>
        <v>134.4</v>
      </c>
      <c r="I16" s="24">
        <f>H16*0.2</f>
        <v>26.88</v>
      </c>
      <c r="J16" s="18" t="s">
        <v>520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521</v>
      </c>
      <c r="C17" s="18" t="s">
        <v>211</v>
      </c>
      <c r="D17" s="18" t="s">
        <v>522</v>
      </c>
      <c r="E17" s="17" t="s">
        <v>500</v>
      </c>
      <c r="F17" s="19">
        <v>17.5</v>
      </c>
      <c r="G17" s="17"/>
      <c r="H17" s="24">
        <f>F17*42</f>
        <v>735</v>
      </c>
      <c r="I17" s="24">
        <f>H17*0.2</f>
        <v>147</v>
      </c>
      <c r="J17" s="18" t="s">
        <v>60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523</v>
      </c>
      <c r="C18" s="18" t="s">
        <v>267</v>
      </c>
      <c r="D18" s="18" t="s">
        <v>524</v>
      </c>
      <c r="E18" s="17" t="s">
        <v>500</v>
      </c>
      <c r="F18" s="19">
        <v>10</v>
      </c>
      <c r="G18" s="17"/>
      <c r="H18" s="24">
        <f>F18*42</f>
        <v>420</v>
      </c>
      <c r="I18" s="24">
        <f>H18*0.2</f>
        <v>84</v>
      </c>
      <c r="J18" s="18" t="s">
        <v>525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526</v>
      </c>
      <c r="C19" s="18" t="s">
        <v>41</v>
      </c>
      <c r="D19" s="18" t="s">
        <v>527</v>
      </c>
      <c r="E19" s="17" t="s">
        <v>500</v>
      </c>
      <c r="F19" s="19">
        <v>2.8</v>
      </c>
      <c r="G19" s="17"/>
      <c r="H19" s="24">
        <f>F19*42</f>
        <v>117.6</v>
      </c>
      <c r="I19" s="24">
        <f>H19*0.2</f>
        <v>23.52</v>
      </c>
      <c r="J19" s="18" t="s">
        <v>60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528</v>
      </c>
      <c r="C20" s="18" t="s">
        <v>108</v>
      </c>
      <c r="D20" s="18" t="s">
        <v>529</v>
      </c>
      <c r="E20" s="17" t="s">
        <v>500</v>
      </c>
      <c r="F20" s="19">
        <v>5.5</v>
      </c>
      <c r="G20" s="17"/>
      <c r="H20" s="24">
        <f>F20*42</f>
        <v>231</v>
      </c>
      <c r="I20" s="24">
        <f>H20*0.2</f>
        <v>46.2</v>
      </c>
      <c r="J20" s="18" t="s">
        <v>530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531</v>
      </c>
      <c r="C21" s="18" t="s">
        <v>168</v>
      </c>
      <c r="D21" s="18" t="s">
        <v>237</v>
      </c>
      <c r="E21" s="17" t="s">
        <v>500</v>
      </c>
      <c r="F21" s="19">
        <v>3.2</v>
      </c>
      <c r="G21" s="17"/>
      <c r="H21" s="24">
        <f>F21*42</f>
        <v>134.4</v>
      </c>
      <c r="I21" s="24">
        <f>H21*0.2</f>
        <v>26.88</v>
      </c>
      <c r="J21" s="18" t="s">
        <v>532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533</v>
      </c>
      <c r="C22" s="18" t="s">
        <v>58</v>
      </c>
      <c r="D22" s="18" t="s">
        <v>519</v>
      </c>
      <c r="E22" s="17" t="s">
        <v>500</v>
      </c>
      <c r="F22" s="19">
        <v>5.6</v>
      </c>
      <c r="G22" s="17"/>
      <c r="H22" s="24">
        <f>F22*42</f>
        <v>235.2</v>
      </c>
      <c r="I22" s="24">
        <f>H22*0.2</f>
        <v>47.04</v>
      </c>
      <c r="J22" s="18" t="s">
        <v>534</v>
      </c>
      <c r="K22" s="17" t="s">
        <v>28</v>
      </c>
      <c r="L22" s="17"/>
      <c r="M22" s="17"/>
    </row>
    <row r="23" customHeight="1" spans="1:13">
      <c r="A23" s="20">
        <v>17</v>
      </c>
      <c r="B23" s="17" t="s">
        <v>535</v>
      </c>
      <c r="C23" s="18" t="s">
        <v>147</v>
      </c>
      <c r="D23" s="18" t="s">
        <v>536</v>
      </c>
      <c r="E23" s="17" t="s">
        <v>500</v>
      </c>
      <c r="F23" s="19">
        <v>6</v>
      </c>
      <c r="G23" s="17"/>
      <c r="H23" s="24">
        <f>F23*42</f>
        <v>252</v>
      </c>
      <c r="I23" s="24">
        <f>H23*0.2</f>
        <v>50.4</v>
      </c>
      <c r="J23" s="18" t="s">
        <v>537</v>
      </c>
      <c r="K23" s="17" t="s">
        <v>28</v>
      </c>
      <c r="L23" s="17"/>
      <c r="M23" s="17"/>
    </row>
    <row r="24" customHeight="1" spans="1:13">
      <c r="A24" s="20">
        <v>18</v>
      </c>
      <c r="B24" s="17" t="s">
        <v>538</v>
      </c>
      <c r="C24" s="18" t="s">
        <v>78</v>
      </c>
      <c r="D24" s="18" t="s">
        <v>539</v>
      </c>
      <c r="E24" s="17" t="s">
        <v>500</v>
      </c>
      <c r="F24" s="19">
        <v>5</v>
      </c>
      <c r="G24" s="17"/>
      <c r="H24" s="24">
        <f>F24*42</f>
        <v>210</v>
      </c>
      <c r="I24" s="24">
        <f>H24*0.2</f>
        <v>42</v>
      </c>
      <c r="J24" s="18" t="s">
        <v>540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472</v>
      </c>
      <c r="C25" s="18" t="s">
        <v>211</v>
      </c>
      <c r="D25" s="18" t="s">
        <v>541</v>
      </c>
      <c r="E25" s="17" t="s">
        <v>500</v>
      </c>
      <c r="F25" s="19">
        <v>6.5</v>
      </c>
      <c r="G25" s="17"/>
      <c r="H25" s="24">
        <f>F25*42</f>
        <v>273</v>
      </c>
      <c r="I25" s="24">
        <f>H25*0.2</f>
        <v>54.6</v>
      </c>
      <c r="J25" s="18" t="s">
        <v>542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543</v>
      </c>
      <c r="C26" s="18" t="s">
        <v>176</v>
      </c>
      <c r="D26" s="18" t="s">
        <v>544</v>
      </c>
      <c r="E26" s="17" t="s">
        <v>500</v>
      </c>
      <c r="F26" s="19">
        <v>3.5</v>
      </c>
      <c r="G26" s="17"/>
      <c r="H26" s="24">
        <f>F26*42</f>
        <v>147</v>
      </c>
      <c r="I26" s="24">
        <f>H26*0.2</f>
        <v>29.4</v>
      </c>
      <c r="J26" s="18" t="s">
        <v>545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546</v>
      </c>
      <c r="C27" s="18" t="s">
        <v>547</v>
      </c>
      <c r="D27" s="18" t="s">
        <v>548</v>
      </c>
      <c r="E27" s="17" t="s">
        <v>500</v>
      </c>
      <c r="F27" s="19">
        <v>6.5</v>
      </c>
      <c r="G27" s="17"/>
      <c r="H27" s="24">
        <f>F27*42</f>
        <v>273</v>
      </c>
      <c r="I27" s="24">
        <f>H27*0.2</f>
        <v>54.6</v>
      </c>
      <c r="J27" s="18" t="s">
        <v>549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550</v>
      </c>
      <c r="C28" s="18" t="s">
        <v>45</v>
      </c>
      <c r="D28" s="18" t="s">
        <v>551</v>
      </c>
      <c r="E28" s="17" t="s">
        <v>500</v>
      </c>
      <c r="F28" s="19">
        <v>6</v>
      </c>
      <c r="G28" s="17"/>
      <c r="H28" s="24">
        <f>F28*42</f>
        <v>252</v>
      </c>
      <c r="I28" s="24">
        <f>H28*0.2</f>
        <v>50.4</v>
      </c>
      <c r="J28" s="18" t="s">
        <v>60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552</v>
      </c>
      <c r="C29" s="18" t="s">
        <v>198</v>
      </c>
      <c r="D29" s="18" t="s">
        <v>20</v>
      </c>
      <c r="E29" s="17" t="s">
        <v>500</v>
      </c>
      <c r="F29" s="19">
        <v>7</v>
      </c>
      <c r="G29" s="17"/>
      <c r="H29" s="24">
        <f>F29*42</f>
        <v>294</v>
      </c>
      <c r="I29" s="24">
        <f>H29*0.2</f>
        <v>58.8</v>
      </c>
      <c r="J29" s="18" t="s">
        <v>553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554</v>
      </c>
      <c r="C30" s="18" t="s">
        <v>41</v>
      </c>
      <c r="D30" s="18" t="s">
        <v>337</v>
      </c>
      <c r="E30" s="17" t="s">
        <v>500</v>
      </c>
      <c r="F30" s="19">
        <v>5</v>
      </c>
      <c r="G30" s="17"/>
      <c r="H30" s="24">
        <f>F30*42</f>
        <v>210</v>
      </c>
      <c r="I30" s="24">
        <f>H30*0.2</f>
        <v>42</v>
      </c>
      <c r="J30" s="18" t="s">
        <v>60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555</v>
      </c>
      <c r="C31" s="18" t="s">
        <v>62</v>
      </c>
      <c r="D31" s="18" t="s">
        <v>556</v>
      </c>
      <c r="E31" s="17" t="s">
        <v>500</v>
      </c>
      <c r="F31" s="19">
        <v>3.5</v>
      </c>
      <c r="G31" s="17"/>
      <c r="H31" s="24">
        <f>F31*42</f>
        <v>147</v>
      </c>
      <c r="I31" s="24">
        <f>H31*0.2</f>
        <v>29.4</v>
      </c>
      <c r="J31" s="18" t="s">
        <v>557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558</v>
      </c>
      <c r="C32" s="18" t="s">
        <v>102</v>
      </c>
      <c r="D32" s="18" t="s">
        <v>76</v>
      </c>
      <c r="E32" s="17" t="s">
        <v>500</v>
      </c>
      <c r="F32" s="19">
        <v>3.5</v>
      </c>
      <c r="G32" s="17"/>
      <c r="H32" s="24">
        <f>F32*42</f>
        <v>147</v>
      </c>
      <c r="I32" s="24">
        <f>H32*0.2</f>
        <v>29.4</v>
      </c>
      <c r="J32" s="18" t="s">
        <v>559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560</v>
      </c>
      <c r="C33" s="18" t="s">
        <v>62</v>
      </c>
      <c r="D33" s="18" t="s">
        <v>561</v>
      </c>
      <c r="E33" s="17" t="s">
        <v>500</v>
      </c>
      <c r="F33" s="19">
        <v>8</v>
      </c>
      <c r="G33" s="17"/>
      <c r="H33" s="24">
        <f>F33*42</f>
        <v>336</v>
      </c>
      <c r="I33" s="24">
        <f>H33*0.2</f>
        <v>67.2</v>
      </c>
      <c r="J33" s="18" t="s">
        <v>60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562</v>
      </c>
      <c r="C34" s="18" t="s">
        <v>130</v>
      </c>
      <c r="D34" s="18" t="s">
        <v>563</v>
      </c>
      <c r="E34" s="17" t="s">
        <v>500</v>
      </c>
      <c r="F34" s="19">
        <v>5</v>
      </c>
      <c r="G34" s="17"/>
      <c r="H34" s="24">
        <f>F34*42</f>
        <v>210</v>
      </c>
      <c r="I34" s="24">
        <f>H34*0.2</f>
        <v>42</v>
      </c>
      <c r="J34" s="18" t="s">
        <v>564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558</v>
      </c>
      <c r="C35" s="18" t="s">
        <v>211</v>
      </c>
      <c r="D35" s="18" t="s">
        <v>565</v>
      </c>
      <c r="E35" s="17" t="s">
        <v>500</v>
      </c>
      <c r="F35" s="19">
        <v>8.5</v>
      </c>
      <c r="G35" s="17"/>
      <c r="H35" s="24">
        <f>F35*42</f>
        <v>357</v>
      </c>
      <c r="I35" s="24">
        <f>H35*0.2</f>
        <v>71.4</v>
      </c>
      <c r="J35" s="18" t="s">
        <v>566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567</v>
      </c>
      <c r="C36" s="18" t="s">
        <v>211</v>
      </c>
      <c r="D36" s="18" t="s">
        <v>568</v>
      </c>
      <c r="E36" s="17" t="s">
        <v>500</v>
      </c>
      <c r="F36" s="19">
        <v>8</v>
      </c>
      <c r="G36" s="17"/>
      <c r="H36" s="24">
        <f>F36*42</f>
        <v>336</v>
      </c>
      <c r="I36" s="24">
        <f>H36*0.2</f>
        <v>67.2</v>
      </c>
      <c r="J36" s="18" t="s">
        <v>569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570</v>
      </c>
      <c r="C37" s="18" t="s">
        <v>108</v>
      </c>
      <c r="D37" s="18" t="s">
        <v>571</v>
      </c>
      <c r="E37" s="17" t="s">
        <v>500</v>
      </c>
      <c r="F37" s="19">
        <v>80</v>
      </c>
      <c r="G37" s="17"/>
      <c r="H37" s="24">
        <f>F37*42</f>
        <v>3360</v>
      </c>
      <c r="I37" s="24">
        <f>H37*0.2</f>
        <v>672</v>
      </c>
      <c r="J37" s="18" t="s">
        <v>572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573</v>
      </c>
      <c r="C38" s="18" t="s">
        <v>267</v>
      </c>
      <c r="D38" s="18" t="s">
        <v>574</v>
      </c>
      <c r="E38" s="17" t="s">
        <v>500</v>
      </c>
      <c r="F38" s="19">
        <v>4</v>
      </c>
      <c r="G38" s="17"/>
      <c r="H38" s="24">
        <f>F38*42</f>
        <v>168</v>
      </c>
      <c r="I38" s="24">
        <f>H38*0.2</f>
        <v>33.6</v>
      </c>
      <c r="J38" s="18" t="s">
        <v>60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575</v>
      </c>
      <c r="C39" s="18" t="s">
        <v>102</v>
      </c>
      <c r="D39" s="18" t="s">
        <v>576</v>
      </c>
      <c r="E39" s="17" t="s">
        <v>500</v>
      </c>
      <c r="F39" s="19">
        <v>7</v>
      </c>
      <c r="G39" s="17"/>
      <c r="H39" s="24">
        <f>F39*42</f>
        <v>294</v>
      </c>
      <c r="I39" s="24">
        <f>H39*0.2</f>
        <v>58.8</v>
      </c>
      <c r="J39" s="18" t="s">
        <v>577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578</v>
      </c>
      <c r="C40" s="18" t="s">
        <v>273</v>
      </c>
      <c r="D40" s="18" t="s">
        <v>579</v>
      </c>
      <c r="E40" s="17" t="s">
        <v>500</v>
      </c>
      <c r="F40" s="19">
        <v>7</v>
      </c>
      <c r="G40" s="17"/>
      <c r="H40" s="24">
        <f>F40*42</f>
        <v>294</v>
      </c>
      <c r="I40" s="24">
        <f>H40*0.2</f>
        <v>58.8</v>
      </c>
      <c r="J40" s="18" t="s">
        <v>580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581</v>
      </c>
      <c r="C41" s="18" t="s">
        <v>224</v>
      </c>
      <c r="D41" s="18" t="s">
        <v>582</v>
      </c>
      <c r="E41" s="17" t="s">
        <v>500</v>
      </c>
      <c r="F41" s="19">
        <v>7</v>
      </c>
      <c r="G41" s="17"/>
      <c r="H41" s="24">
        <f>F41*42</f>
        <v>294</v>
      </c>
      <c r="I41" s="24">
        <f>H41*0.2</f>
        <v>58.8</v>
      </c>
      <c r="J41" s="18" t="s">
        <v>60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583</v>
      </c>
      <c r="C42" s="18" t="s">
        <v>91</v>
      </c>
      <c r="D42" s="18" t="s">
        <v>337</v>
      </c>
      <c r="E42" s="17" t="s">
        <v>500</v>
      </c>
      <c r="F42" s="19">
        <v>1.5</v>
      </c>
      <c r="G42" s="17"/>
      <c r="H42" s="24">
        <f>F42*42</f>
        <v>63</v>
      </c>
      <c r="I42" s="24">
        <f>H42*0.2</f>
        <v>12.6</v>
      </c>
      <c r="J42" s="18" t="s">
        <v>60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584</v>
      </c>
      <c r="C43" s="18" t="s">
        <v>147</v>
      </c>
      <c r="D43" s="18" t="s">
        <v>585</v>
      </c>
      <c r="E43" s="17" t="s">
        <v>500</v>
      </c>
      <c r="F43" s="19">
        <v>4.5</v>
      </c>
      <c r="G43" s="17"/>
      <c r="H43" s="24">
        <f>F43*42</f>
        <v>189</v>
      </c>
      <c r="I43" s="24">
        <f>H43*0.2</f>
        <v>37.8</v>
      </c>
      <c r="J43" s="18" t="s">
        <v>60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586</v>
      </c>
      <c r="C44" s="18" t="s">
        <v>87</v>
      </c>
      <c r="D44" s="18" t="s">
        <v>587</v>
      </c>
      <c r="E44" s="17" t="s">
        <v>500</v>
      </c>
      <c r="F44" s="19">
        <v>6.5</v>
      </c>
      <c r="G44" s="17"/>
      <c r="H44" s="24">
        <f>F44*42</f>
        <v>273</v>
      </c>
      <c r="I44" s="24">
        <f>H44*0.2</f>
        <v>54.6</v>
      </c>
      <c r="J44" s="18" t="s">
        <v>588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589</v>
      </c>
      <c r="C45" s="18" t="s">
        <v>52</v>
      </c>
      <c r="D45" s="18" t="s">
        <v>590</v>
      </c>
      <c r="E45" s="17" t="s">
        <v>500</v>
      </c>
      <c r="F45" s="19">
        <v>7</v>
      </c>
      <c r="G45" s="17"/>
      <c r="H45" s="24">
        <f>F45*42</f>
        <v>294</v>
      </c>
      <c r="I45" s="24">
        <f>H45*0.2</f>
        <v>58.8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591</v>
      </c>
      <c r="C46" s="18" t="s">
        <v>130</v>
      </c>
      <c r="D46" s="18" t="s">
        <v>592</v>
      </c>
      <c r="E46" s="17" t="s">
        <v>500</v>
      </c>
      <c r="F46" s="19">
        <v>6.5</v>
      </c>
      <c r="G46" s="17"/>
      <c r="H46" s="24">
        <f>F46*42</f>
        <v>273</v>
      </c>
      <c r="I46" s="24">
        <f>H46*0.2</f>
        <v>54.6</v>
      </c>
      <c r="J46" s="18" t="s">
        <v>60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593</v>
      </c>
      <c r="C47" s="18" t="s">
        <v>45</v>
      </c>
      <c r="D47" s="18" t="s">
        <v>297</v>
      </c>
      <c r="E47" s="17" t="s">
        <v>500</v>
      </c>
      <c r="F47" s="19">
        <v>2</v>
      </c>
      <c r="G47" s="17"/>
      <c r="H47" s="24">
        <f>F47*42</f>
        <v>84</v>
      </c>
      <c r="I47" s="24">
        <f>H47*0.2</f>
        <v>16.8</v>
      </c>
      <c r="J47" s="18" t="s">
        <v>594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595</v>
      </c>
      <c r="C48" s="18" t="s">
        <v>62</v>
      </c>
      <c r="D48" s="18" t="s">
        <v>568</v>
      </c>
      <c r="E48" s="17" t="s">
        <v>500</v>
      </c>
      <c r="F48" s="19">
        <v>2</v>
      </c>
      <c r="G48" s="17"/>
      <c r="H48" s="24">
        <f>F48*42</f>
        <v>84</v>
      </c>
      <c r="I48" s="24">
        <f>H48*0.2</f>
        <v>16.8</v>
      </c>
      <c r="J48" s="18" t="s">
        <v>596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597</v>
      </c>
      <c r="C49" s="18" t="s">
        <v>34</v>
      </c>
      <c r="D49" s="18" t="s">
        <v>598</v>
      </c>
      <c r="E49" s="17" t="s">
        <v>500</v>
      </c>
      <c r="F49" s="19">
        <v>5</v>
      </c>
      <c r="G49" s="17"/>
      <c r="H49" s="24">
        <f>F49*42</f>
        <v>210</v>
      </c>
      <c r="I49" s="24">
        <f>H49*0.2</f>
        <v>42</v>
      </c>
      <c r="J49" s="18" t="s">
        <v>60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599</v>
      </c>
      <c r="C50" s="18" t="s">
        <v>153</v>
      </c>
      <c r="D50" s="18" t="s">
        <v>585</v>
      </c>
      <c r="E50" s="17" t="s">
        <v>500</v>
      </c>
      <c r="F50" s="19">
        <v>10</v>
      </c>
      <c r="G50" s="17"/>
      <c r="H50" s="24">
        <f>F50*42</f>
        <v>420</v>
      </c>
      <c r="I50" s="24">
        <f>H50*0.2</f>
        <v>84</v>
      </c>
      <c r="J50" s="18" t="s">
        <v>60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600</v>
      </c>
      <c r="C51" s="18" t="s">
        <v>87</v>
      </c>
      <c r="D51" s="18" t="s">
        <v>601</v>
      </c>
      <c r="E51" s="17" t="s">
        <v>500</v>
      </c>
      <c r="F51" s="19">
        <v>1</v>
      </c>
      <c r="G51" s="17"/>
      <c r="H51" s="24">
        <f>F51*42</f>
        <v>42</v>
      </c>
      <c r="I51" s="24">
        <f>H51*0.2</f>
        <v>8.4</v>
      </c>
      <c r="J51" s="18" t="s">
        <v>60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602</v>
      </c>
      <c r="C52" s="18" t="s">
        <v>108</v>
      </c>
      <c r="D52" s="18" t="s">
        <v>76</v>
      </c>
      <c r="E52" s="17" t="s">
        <v>500</v>
      </c>
      <c r="F52" s="19">
        <v>1.6</v>
      </c>
      <c r="G52" s="17"/>
      <c r="H52" s="24">
        <f>F52*42</f>
        <v>67.2</v>
      </c>
      <c r="I52" s="24">
        <f>H52*0.2</f>
        <v>13.44</v>
      </c>
      <c r="J52" s="18" t="s">
        <v>603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604</v>
      </c>
      <c r="C53" s="18" t="s">
        <v>87</v>
      </c>
      <c r="D53" s="18" t="s">
        <v>605</v>
      </c>
      <c r="E53" s="17" t="s">
        <v>500</v>
      </c>
      <c r="F53" s="19">
        <v>1.3</v>
      </c>
      <c r="G53" s="17"/>
      <c r="H53" s="24">
        <f>F53*42</f>
        <v>54.6</v>
      </c>
      <c r="I53" s="24">
        <f>H53*0.2</f>
        <v>10.92</v>
      </c>
      <c r="J53" s="18" t="s">
        <v>606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607</v>
      </c>
      <c r="C54" s="18" t="s">
        <v>58</v>
      </c>
      <c r="D54" s="18" t="s">
        <v>608</v>
      </c>
      <c r="E54" s="17" t="s">
        <v>500</v>
      </c>
      <c r="F54" s="19">
        <v>6</v>
      </c>
      <c r="G54" s="17"/>
      <c r="H54" s="24">
        <f>F54*42</f>
        <v>252</v>
      </c>
      <c r="I54" s="24">
        <f>H54*0.2</f>
        <v>50.4</v>
      </c>
      <c r="J54" s="18" t="s">
        <v>609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610</v>
      </c>
      <c r="C55" s="18" t="s">
        <v>108</v>
      </c>
      <c r="D55" s="18" t="s">
        <v>571</v>
      </c>
      <c r="E55" s="17" t="s">
        <v>500</v>
      </c>
      <c r="F55" s="19">
        <v>3.5</v>
      </c>
      <c r="G55" s="17"/>
      <c r="H55" s="24">
        <f>F55*42</f>
        <v>147</v>
      </c>
      <c r="I55" s="24">
        <f>H55*0.2</f>
        <v>29.4</v>
      </c>
      <c r="J55" s="18" t="s">
        <v>611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612</v>
      </c>
      <c r="C56" s="18" t="s">
        <v>34</v>
      </c>
      <c r="D56" s="18" t="s">
        <v>613</v>
      </c>
      <c r="E56" s="17" t="s">
        <v>500</v>
      </c>
      <c r="F56" s="19">
        <v>4.5</v>
      </c>
      <c r="G56" s="17"/>
      <c r="H56" s="24">
        <f>F56*42</f>
        <v>189</v>
      </c>
      <c r="I56" s="24">
        <f>H56*0.2</f>
        <v>37.8</v>
      </c>
      <c r="J56" s="18" t="s">
        <v>614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615</v>
      </c>
      <c r="C57" s="18" t="s">
        <v>68</v>
      </c>
      <c r="D57" s="18" t="s">
        <v>216</v>
      </c>
      <c r="E57" s="17" t="s">
        <v>500</v>
      </c>
      <c r="F57" s="19">
        <v>3</v>
      </c>
      <c r="G57" s="17"/>
      <c r="H57" s="24">
        <f>F57*42</f>
        <v>126</v>
      </c>
      <c r="I57" s="24">
        <f>H57*0.2</f>
        <v>25.2</v>
      </c>
      <c r="J57" s="18" t="s">
        <v>616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617</v>
      </c>
      <c r="C58" s="18" t="s">
        <v>45</v>
      </c>
      <c r="D58" s="18" t="s">
        <v>139</v>
      </c>
      <c r="E58" s="17" t="s">
        <v>500</v>
      </c>
      <c r="F58" s="19">
        <v>6</v>
      </c>
      <c r="G58" s="17"/>
      <c r="H58" s="24">
        <f>F58*42</f>
        <v>252</v>
      </c>
      <c r="I58" s="24">
        <f>H58*0.2</f>
        <v>50.4</v>
      </c>
      <c r="J58" s="18" t="s">
        <v>618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619</v>
      </c>
      <c r="C59" s="18" t="s">
        <v>34</v>
      </c>
      <c r="D59" s="18" t="s">
        <v>620</v>
      </c>
      <c r="E59" s="17" t="s">
        <v>500</v>
      </c>
      <c r="F59" s="19">
        <v>1.3</v>
      </c>
      <c r="G59" s="17"/>
      <c r="H59" s="24">
        <f>F59*42</f>
        <v>54.6</v>
      </c>
      <c r="I59" s="24">
        <f>H59*0.2</f>
        <v>10.92</v>
      </c>
      <c r="J59" s="18" t="s">
        <v>621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622</v>
      </c>
      <c r="C60" s="18" t="s">
        <v>68</v>
      </c>
      <c r="D60" s="18" t="s">
        <v>620</v>
      </c>
      <c r="E60" s="17" t="s">
        <v>500</v>
      </c>
      <c r="F60" s="19">
        <v>1.3</v>
      </c>
      <c r="G60" s="17"/>
      <c r="H60" s="24">
        <f>F60*42</f>
        <v>54.6</v>
      </c>
      <c r="I60" s="24">
        <f>H60*0.2</f>
        <v>10.92</v>
      </c>
      <c r="J60" s="18" t="s">
        <v>623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624</v>
      </c>
      <c r="C61" s="18" t="s">
        <v>625</v>
      </c>
      <c r="D61" s="18" t="s">
        <v>626</v>
      </c>
      <c r="E61" s="17" t="s">
        <v>500</v>
      </c>
      <c r="F61" s="19">
        <v>5.5</v>
      </c>
      <c r="G61" s="17"/>
      <c r="H61" s="24">
        <f>F61*42</f>
        <v>231</v>
      </c>
      <c r="I61" s="24">
        <f>H61*0.2</f>
        <v>46.2</v>
      </c>
      <c r="J61" s="18" t="s">
        <v>60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627</v>
      </c>
      <c r="C62" s="18" t="s">
        <v>130</v>
      </c>
      <c r="D62" s="18" t="s">
        <v>628</v>
      </c>
      <c r="E62" s="17" t="s">
        <v>500</v>
      </c>
      <c r="F62" s="19">
        <v>7</v>
      </c>
      <c r="G62" s="17"/>
      <c r="H62" s="24">
        <f>F62*42</f>
        <v>294</v>
      </c>
      <c r="I62" s="24">
        <f>H62*0.2</f>
        <v>58.8</v>
      </c>
      <c r="J62" s="18" t="s">
        <v>629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630</v>
      </c>
      <c r="C63" s="18" t="s">
        <v>98</v>
      </c>
      <c r="D63" s="18" t="s">
        <v>631</v>
      </c>
      <c r="E63" s="17" t="s">
        <v>500</v>
      </c>
      <c r="F63" s="19">
        <v>3</v>
      </c>
      <c r="G63" s="17"/>
      <c r="H63" s="24">
        <f>F63*42</f>
        <v>126</v>
      </c>
      <c r="I63" s="24">
        <f>H63*0.2</f>
        <v>25.2</v>
      </c>
      <c r="J63" s="18" t="s">
        <v>632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633</v>
      </c>
      <c r="C64" s="18" t="s">
        <v>211</v>
      </c>
      <c r="D64" s="18" t="s">
        <v>428</v>
      </c>
      <c r="E64" s="17" t="s">
        <v>500</v>
      </c>
      <c r="F64" s="19">
        <v>12</v>
      </c>
      <c r="G64" s="17"/>
      <c r="H64" s="24">
        <f>F64*42</f>
        <v>504</v>
      </c>
      <c r="I64" s="24">
        <f>H64*0.2</f>
        <v>100.8</v>
      </c>
      <c r="J64" s="18" t="s">
        <v>32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634</v>
      </c>
      <c r="C65" s="18" t="s">
        <v>62</v>
      </c>
      <c r="D65" s="18" t="s">
        <v>111</v>
      </c>
      <c r="E65" s="17" t="s">
        <v>500</v>
      </c>
      <c r="F65" s="19">
        <v>6</v>
      </c>
      <c r="G65" s="17"/>
      <c r="H65" s="24">
        <f>F65*42</f>
        <v>252</v>
      </c>
      <c r="I65" s="24">
        <f>H65*0.2</f>
        <v>50.4</v>
      </c>
      <c r="J65" s="18" t="s">
        <v>635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636</v>
      </c>
      <c r="C66" s="18" t="s">
        <v>267</v>
      </c>
      <c r="D66" s="18" t="s">
        <v>637</v>
      </c>
      <c r="E66" s="17" t="s">
        <v>500</v>
      </c>
      <c r="F66" s="19">
        <v>4.5</v>
      </c>
      <c r="G66" s="17"/>
      <c r="H66" s="24">
        <f>F66*42</f>
        <v>189</v>
      </c>
      <c r="I66" s="24">
        <f>H66*0.2</f>
        <v>37.8</v>
      </c>
      <c r="J66" s="18" t="s">
        <v>638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639</v>
      </c>
      <c r="C67" s="18" t="s">
        <v>41</v>
      </c>
      <c r="D67" s="18" t="s">
        <v>640</v>
      </c>
      <c r="E67" s="17" t="s">
        <v>500</v>
      </c>
      <c r="F67" s="19">
        <v>5</v>
      </c>
      <c r="G67" s="17"/>
      <c r="H67" s="24">
        <f>F67*42</f>
        <v>210</v>
      </c>
      <c r="I67" s="24">
        <f>H67*0.2</f>
        <v>42</v>
      </c>
      <c r="J67" s="18" t="s">
        <v>60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641</v>
      </c>
      <c r="C68" s="18" t="s">
        <v>224</v>
      </c>
      <c r="D68" s="18" t="s">
        <v>642</v>
      </c>
      <c r="E68" s="17" t="s">
        <v>500</v>
      </c>
      <c r="F68" s="19">
        <v>10</v>
      </c>
      <c r="G68" s="17"/>
      <c r="H68" s="24">
        <f>F68*42</f>
        <v>420</v>
      </c>
      <c r="I68" s="24">
        <f>H68*0.2</f>
        <v>84</v>
      </c>
      <c r="J68" s="18" t="s">
        <v>60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643</v>
      </c>
      <c r="C69" s="18" t="s">
        <v>168</v>
      </c>
      <c r="D69" s="18" t="s">
        <v>644</v>
      </c>
      <c r="E69" s="17" t="s">
        <v>500</v>
      </c>
      <c r="F69" s="19">
        <v>7</v>
      </c>
      <c r="G69" s="17"/>
      <c r="H69" s="24">
        <f>F69*42</f>
        <v>294</v>
      </c>
      <c r="I69" s="24">
        <f>H69*0.2</f>
        <v>58.8</v>
      </c>
      <c r="J69" s="18" t="s">
        <v>645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646</v>
      </c>
      <c r="C70" s="18" t="s">
        <v>55</v>
      </c>
      <c r="D70" s="18" t="s">
        <v>647</v>
      </c>
      <c r="E70" s="17" t="s">
        <v>500</v>
      </c>
      <c r="F70" s="19">
        <v>1.5</v>
      </c>
      <c r="G70" s="17"/>
      <c r="H70" s="24">
        <f>F70*42</f>
        <v>63</v>
      </c>
      <c r="I70" s="24">
        <f>H70*0.2</f>
        <v>12.6</v>
      </c>
      <c r="J70" s="18" t="s">
        <v>60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648</v>
      </c>
      <c r="C71" s="18" t="s">
        <v>649</v>
      </c>
      <c r="D71" s="18" t="s">
        <v>650</v>
      </c>
      <c r="E71" s="17" t="s">
        <v>500</v>
      </c>
      <c r="F71" s="19">
        <v>3</v>
      </c>
      <c r="G71" s="17"/>
      <c r="H71" s="24">
        <f>F71*42</f>
        <v>126</v>
      </c>
      <c r="I71" s="24">
        <f>H71*0.2</f>
        <v>25.2</v>
      </c>
      <c r="J71" s="18" t="s">
        <v>651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652</v>
      </c>
      <c r="C72" s="18" t="s">
        <v>41</v>
      </c>
      <c r="D72" s="18" t="s">
        <v>653</v>
      </c>
      <c r="E72" s="17" t="s">
        <v>500</v>
      </c>
      <c r="F72" s="19">
        <v>3.2</v>
      </c>
      <c r="G72" s="17"/>
      <c r="H72" s="24">
        <f>F72*42</f>
        <v>134.4</v>
      </c>
      <c r="I72" s="24">
        <f>H72*0.2</f>
        <v>26.88</v>
      </c>
      <c r="J72" s="18" t="s">
        <v>654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655</v>
      </c>
      <c r="C73" s="18" t="s">
        <v>98</v>
      </c>
      <c r="D73" s="18" t="s">
        <v>656</v>
      </c>
      <c r="E73" s="17" t="s">
        <v>500</v>
      </c>
      <c r="F73" s="19">
        <v>7.3</v>
      </c>
      <c r="G73" s="17"/>
      <c r="H73" s="24">
        <f>F73*42</f>
        <v>306.6</v>
      </c>
      <c r="I73" s="24">
        <f>H73*0.2</f>
        <v>61.32</v>
      </c>
      <c r="J73" s="18" t="s">
        <v>657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658</v>
      </c>
      <c r="C74" s="18" t="s">
        <v>133</v>
      </c>
      <c r="D74" s="18" t="s">
        <v>659</v>
      </c>
      <c r="E74" s="17" t="s">
        <v>500</v>
      </c>
      <c r="F74" s="19">
        <v>2</v>
      </c>
      <c r="G74" s="17"/>
      <c r="H74" s="24">
        <f>F74*42</f>
        <v>84</v>
      </c>
      <c r="I74" s="24">
        <f>H74*0.2</f>
        <v>16.8</v>
      </c>
      <c r="J74" s="18" t="s">
        <v>60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660</v>
      </c>
      <c r="C75" s="18" t="s">
        <v>45</v>
      </c>
      <c r="D75" s="18" t="s">
        <v>352</v>
      </c>
      <c r="E75" s="17" t="s">
        <v>500</v>
      </c>
      <c r="F75" s="19">
        <v>2.3</v>
      </c>
      <c r="G75" s="17"/>
      <c r="H75" s="24">
        <f>F75*42</f>
        <v>96.6</v>
      </c>
      <c r="I75" s="24">
        <f>H75*0.2</f>
        <v>19.32</v>
      </c>
      <c r="J75" s="18" t="s">
        <v>661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662</v>
      </c>
      <c r="C76" s="18" t="s">
        <v>91</v>
      </c>
      <c r="D76" s="18" t="s">
        <v>111</v>
      </c>
      <c r="E76" s="17" t="s">
        <v>500</v>
      </c>
      <c r="F76" s="19">
        <v>6</v>
      </c>
      <c r="G76" s="17"/>
      <c r="H76" s="24">
        <f>F76*42</f>
        <v>252</v>
      </c>
      <c r="I76" s="24">
        <f>H76*0.2</f>
        <v>50.4</v>
      </c>
      <c r="J76" s="18" t="s">
        <v>60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663</v>
      </c>
      <c r="C77" s="18" t="s">
        <v>91</v>
      </c>
      <c r="D77" s="18" t="s">
        <v>544</v>
      </c>
      <c r="E77" s="17" t="s">
        <v>500</v>
      </c>
      <c r="F77" s="19">
        <v>5</v>
      </c>
      <c r="G77" s="17"/>
      <c r="H77" s="24">
        <f>F77*42</f>
        <v>210</v>
      </c>
      <c r="I77" s="24">
        <f>H77*0.2</f>
        <v>42</v>
      </c>
      <c r="J77" s="18" t="s">
        <v>60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664</v>
      </c>
      <c r="C78" s="18" t="s">
        <v>91</v>
      </c>
      <c r="D78" s="18" t="s">
        <v>665</v>
      </c>
      <c r="E78" s="17" t="s">
        <v>500</v>
      </c>
      <c r="F78" s="19">
        <v>4.5</v>
      </c>
      <c r="G78" s="17"/>
      <c r="H78" s="24">
        <f>F78*42</f>
        <v>189</v>
      </c>
      <c r="I78" s="24">
        <f>H78*0.2</f>
        <v>37.8</v>
      </c>
      <c r="J78" s="18" t="s">
        <v>60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666</v>
      </c>
      <c r="C79" s="18" t="s">
        <v>45</v>
      </c>
      <c r="D79" s="18" t="s">
        <v>667</v>
      </c>
      <c r="E79" s="17" t="s">
        <v>500</v>
      </c>
      <c r="F79" s="19">
        <v>2</v>
      </c>
      <c r="G79" s="17"/>
      <c r="H79" s="24">
        <f>F79*42</f>
        <v>84</v>
      </c>
      <c r="I79" s="24">
        <f>H79*0.2</f>
        <v>16.8</v>
      </c>
      <c r="J79" s="18" t="s">
        <v>60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538</v>
      </c>
      <c r="C80" s="18" t="s">
        <v>130</v>
      </c>
      <c r="D80" s="18" t="s">
        <v>608</v>
      </c>
      <c r="E80" s="17" t="s">
        <v>500</v>
      </c>
      <c r="F80" s="19">
        <v>7</v>
      </c>
      <c r="G80" s="17"/>
      <c r="H80" s="24">
        <f>F80*42</f>
        <v>294</v>
      </c>
      <c r="I80" s="24">
        <f>H80*0.2</f>
        <v>58.8</v>
      </c>
      <c r="J80" s="18" t="s">
        <v>668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669</v>
      </c>
      <c r="C81" s="18" t="s">
        <v>267</v>
      </c>
      <c r="D81" s="18" t="s">
        <v>670</v>
      </c>
      <c r="E81" s="17" t="s">
        <v>500</v>
      </c>
      <c r="F81" s="19">
        <v>5.9</v>
      </c>
      <c r="G81" s="17"/>
      <c r="H81" s="24">
        <f>F81*42</f>
        <v>247.8</v>
      </c>
      <c r="I81" s="24">
        <f>H81*0.2</f>
        <v>49.56</v>
      </c>
      <c r="J81" s="18" t="s">
        <v>60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671</v>
      </c>
      <c r="C82" s="18" t="s">
        <v>58</v>
      </c>
      <c r="D82" s="18" t="s">
        <v>672</v>
      </c>
      <c r="E82" s="17" t="s">
        <v>500</v>
      </c>
      <c r="F82" s="19">
        <v>8.4</v>
      </c>
      <c r="G82" s="17"/>
      <c r="H82" s="24">
        <f>F82*42</f>
        <v>352.8</v>
      </c>
      <c r="I82" s="24">
        <f>H82*0.2</f>
        <v>70.56</v>
      </c>
      <c r="J82" s="18" t="s">
        <v>673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674</v>
      </c>
      <c r="C83" s="18" t="s">
        <v>41</v>
      </c>
      <c r="D83" s="18" t="s">
        <v>675</v>
      </c>
      <c r="E83" s="17" t="s">
        <v>500</v>
      </c>
      <c r="F83" s="19">
        <v>6</v>
      </c>
      <c r="G83" s="17"/>
      <c r="H83" s="24">
        <f>F83*42</f>
        <v>252</v>
      </c>
      <c r="I83" s="24">
        <f>H83*0.2</f>
        <v>50.4</v>
      </c>
      <c r="J83" s="18" t="s">
        <v>60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676</v>
      </c>
      <c r="C84" s="18" t="s">
        <v>68</v>
      </c>
      <c r="D84" s="18" t="s">
        <v>672</v>
      </c>
      <c r="E84" s="17" t="s">
        <v>500</v>
      </c>
      <c r="F84" s="19">
        <v>3.6</v>
      </c>
      <c r="G84" s="17"/>
      <c r="H84" s="24">
        <f>F84*42</f>
        <v>151.2</v>
      </c>
      <c r="I84" s="24">
        <f>H84*0.2</f>
        <v>30.24</v>
      </c>
      <c r="J84" s="18" t="s">
        <v>27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677</v>
      </c>
      <c r="C85" s="18" t="s">
        <v>267</v>
      </c>
      <c r="D85" s="18" t="s">
        <v>590</v>
      </c>
      <c r="E85" s="17" t="s">
        <v>500</v>
      </c>
      <c r="F85" s="19">
        <v>6.5</v>
      </c>
      <c r="G85" s="17"/>
      <c r="H85" s="24">
        <f>F85*42</f>
        <v>273</v>
      </c>
      <c r="I85" s="24">
        <f>H85*0.2</f>
        <v>54.6</v>
      </c>
      <c r="J85" s="18" t="s">
        <v>27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678</v>
      </c>
      <c r="C86" s="18" t="s">
        <v>267</v>
      </c>
      <c r="D86" s="18" t="s">
        <v>608</v>
      </c>
      <c r="E86" s="17" t="s">
        <v>500</v>
      </c>
      <c r="F86" s="19">
        <v>4.6</v>
      </c>
      <c r="G86" s="17"/>
      <c r="H86" s="24">
        <f>F86*42</f>
        <v>193.2</v>
      </c>
      <c r="I86" s="24">
        <f>H86*0.2</f>
        <v>38.64</v>
      </c>
      <c r="J86" s="18" t="s">
        <v>679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680</v>
      </c>
      <c r="C87" s="18" t="s">
        <v>681</v>
      </c>
      <c r="D87" s="18" t="s">
        <v>59</v>
      </c>
      <c r="E87" s="17" t="s">
        <v>500</v>
      </c>
      <c r="F87" s="19">
        <v>3.6</v>
      </c>
      <c r="G87" s="17"/>
      <c r="H87" s="24">
        <f>F87*42</f>
        <v>151.2</v>
      </c>
      <c r="I87" s="24">
        <f>H87*0.2</f>
        <v>30.24</v>
      </c>
      <c r="J87" s="18" t="s">
        <v>60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682</v>
      </c>
      <c r="C88" s="18" t="s">
        <v>45</v>
      </c>
      <c r="D88" s="18" t="s">
        <v>522</v>
      </c>
      <c r="E88" s="17" t="s">
        <v>500</v>
      </c>
      <c r="F88" s="19">
        <v>9</v>
      </c>
      <c r="G88" s="17"/>
      <c r="H88" s="24">
        <f>F88*42</f>
        <v>378</v>
      </c>
      <c r="I88" s="24">
        <f>H88*0.2</f>
        <v>75.6</v>
      </c>
      <c r="J88" s="18" t="s">
        <v>683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684</v>
      </c>
      <c r="C89" s="18" t="s">
        <v>102</v>
      </c>
      <c r="D89" s="18" t="s">
        <v>685</v>
      </c>
      <c r="E89" s="17" t="s">
        <v>500</v>
      </c>
      <c r="F89" s="19">
        <v>3.6</v>
      </c>
      <c r="G89" s="17"/>
      <c r="H89" s="24">
        <f>F89*42</f>
        <v>151.2</v>
      </c>
      <c r="I89" s="24">
        <f>H89*0.2</f>
        <v>30.24</v>
      </c>
      <c r="J89" s="18" t="s">
        <v>686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687</v>
      </c>
      <c r="C90" s="18" t="s">
        <v>41</v>
      </c>
      <c r="D90" s="18" t="s">
        <v>688</v>
      </c>
      <c r="E90" s="17" t="s">
        <v>500</v>
      </c>
      <c r="F90" s="19">
        <v>7</v>
      </c>
      <c r="G90" s="17"/>
      <c r="H90" s="24">
        <f>F90*42</f>
        <v>294</v>
      </c>
      <c r="I90" s="24">
        <f>H90*0.2</f>
        <v>58.8</v>
      </c>
      <c r="J90" s="18" t="s">
        <v>60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689</v>
      </c>
      <c r="C91" s="18" t="s">
        <v>168</v>
      </c>
      <c r="D91" s="18" t="s">
        <v>160</v>
      </c>
      <c r="E91" s="17" t="s">
        <v>500</v>
      </c>
      <c r="F91" s="19">
        <v>4.5</v>
      </c>
      <c r="G91" s="17"/>
      <c r="H91" s="24">
        <f>F91*42</f>
        <v>189</v>
      </c>
      <c r="I91" s="24">
        <f>H91*0.2</f>
        <v>37.8</v>
      </c>
      <c r="J91" s="18" t="s">
        <v>690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691</v>
      </c>
      <c r="C92" s="18" t="s">
        <v>45</v>
      </c>
      <c r="D92" s="18" t="s">
        <v>692</v>
      </c>
      <c r="E92" s="17" t="s">
        <v>500</v>
      </c>
      <c r="F92" s="19">
        <v>3.6</v>
      </c>
      <c r="G92" s="17"/>
      <c r="H92" s="24">
        <f>F92*42</f>
        <v>151.2</v>
      </c>
      <c r="I92" s="24">
        <f>H92*0.2</f>
        <v>30.24</v>
      </c>
      <c r="J92" s="18" t="s">
        <v>693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694</v>
      </c>
      <c r="C93" s="18" t="s">
        <v>45</v>
      </c>
      <c r="D93" s="18" t="s">
        <v>695</v>
      </c>
      <c r="E93" s="17" t="s">
        <v>500</v>
      </c>
      <c r="F93" s="19">
        <v>5.6</v>
      </c>
      <c r="G93" s="17"/>
      <c r="H93" s="24">
        <f>F93*42</f>
        <v>235.2</v>
      </c>
      <c r="I93" s="24">
        <f>H93*0.2</f>
        <v>47.04</v>
      </c>
      <c r="J93" s="18" t="s">
        <v>696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697</v>
      </c>
      <c r="C94" s="18" t="s">
        <v>91</v>
      </c>
      <c r="D94" s="18" t="s">
        <v>35</v>
      </c>
      <c r="E94" s="17" t="s">
        <v>500</v>
      </c>
      <c r="F94" s="19">
        <v>6</v>
      </c>
      <c r="G94" s="17"/>
      <c r="H94" s="24">
        <f>F94*42</f>
        <v>252</v>
      </c>
      <c r="I94" s="24">
        <f>H94*0.2</f>
        <v>50.4</v>
      </c>
      <c r="J94" s="18" t="s">
        <v>60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698</v>
      </c>
      <c r="C95" s="18" t="s">
        <v>34</v>
      </c>
      <c r="D95" s="18" t="s">
        <v>474</v>
      </c>
      <c r="E95" s="17" t="s">
        <v>500</v>
      </c>
      <c r="F95" s="19">
        <v>1</v>
      </c>
      <c r="G95" s="17"/>
      <c r="H95" s="24">
        <f>F95*42</f>
        <v>42</v>
      </c>
      <c r="I95" s="24">
        <f>H95*0.2</f>
        <v>8.4</v>
      </c>
      <c r="J95" s="18" t="s">
        <v>699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687</v>
      </c>
      <c r="C96" s="18" t="s">
        <v>75</v>
      </c>
      <c r="D96" s="18" t="s">
        <v>700</v>
      </c>
      <c r="E96" s="17" t="s">
        <v>500</v>
      </c>
      <c r="F96" s="19">
        <v>4.3</v>
      </c>
      <c r="G96" s="17"/>
      <c r="H96" s="24">
        <f>F96*42</f>
        <v>180.6</v>
      </c>
      <c r="I96" s="24">
        <f>H96*0.2</f>
        <v>36.12</v>
      </c>
      <c r="J96" s="18" t="s">
        <v>701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702</v>
      </c>
      <c r="C97" s="18" t="s">
        <v>98</v>
      </c>
      <c r="D97" s="18" t="s">
        <v>111</v>
      </c>
      <c r="E97" s="17" t="s">
        <v>500</v>
      </c>
      <c r="F97" s="19">
        <v>4</v>
      </c>
      <c r="G97" s="17"/>
      <c r="H97" s="24">
        <f>F97*42</f>
        <v>168</v>
      </c>
      <c r="I97" s="24">
        <f>H97*0.2</f>
        <v>33.6</v>
      </c>
      <c r="J97" s="18" t="s">
        <v>60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703</v>
      </c>
      <c r="C98" s="18" t="s">
        <v>68</v>
      </c>
      <c r="D98" s="18" t="s">
        <v>582</v>
      </c>
      <c r="E98" s="17" t="s">
        <v>500</v>
      </c>
      <c r="F98" s="19">
        <v>4.6</v>
      </c>
      <c r="G98" s="17"/>
      <c r="H98" s="24">
        <f>F98*42</f>
        <v>193.2</v>
      </c>
      <c r="I98" s="24">
        <f>H98*0.2</f>
        <v>38.64</v>
      </c>
      <c r="J98" s="18" t="s">
        <v>704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705</v>
      </c>
      <c r="C99" s="18" t="s">
        <v>706</v>
      </c>
      <c r="D99" s="18" t="s">
        <v>707</v>
      </c>
      <c r="E99" s="17" t="s">
        <v>500</v>
      </c>
      <c r="F99" s="19">
        <v>6</v>
      </c>
      <c r="G99" s="17"/>
      <c r="H99" s="24">
        <f>F99*42</f>
        <v>252</v>
      </c>
      <c r="I99" s="24">
        <f>H99*0.2</f>
        <v>50.4</v>
      </c>
      <c r="J99" s="18" t="s">
        <v>32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708</v>
      </c>
      <c r="C100" s="18" t="s">
        <v>45</v>
      </c>
      <c r="D100" s="18" t="s">
        <v>605</v>
      </c>
      <c r="E100" s="17" t="s">
        <v>500</v>
      </c>
      <c r="F100" s="19">
        <v>13</v>
      </c>
      <c r="G100" s="17"/>
      <c r="H100" s="24">
        <f>F100*42</f>
        <v>546</v>
      </c>
      <c r="I100" s="24">
        <f>H100*0.2</f>
        <v>109.2</v>
      </c>
      <c r="J100" s="18" t="s">
        <v>60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709</v>
      </c>
      <c r="C101" s="18" t="s">
        <v>98</v>
      </c>
      <c r="D101" s="18" t="s">
        <v>541</v>
      </c>
      <c r="E101" s="17" t="s">
        <v>500</v>
      </c>
      <c r="F101" s="19">
        <v>6.8</v>
      </c>
      <c r="G101" s="17"/>
      <c r="H101" s="24">
        <f>F101*42</f>
        <v>285.6</v>
      </c>
      <c r="I101" s="24">
        <f>H101*0.2</f>
        <v>57.12</v>
      </c>
      <c r="J101" s="18" t="s">
        <v>60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597</v>
      </c>
      <c r="C102" s="18" t="s">
        <v>68</v>
      </c>
      <c r="D102" s="18" t="s">
        <v>35</v>
      </c>
      <c r="E102" s="17" t="s">
        <v>500</v>
      </c>
      <c r="F102" s="19">
        <v>2</v>
      </c>
      <c r="G102" s="17"/>
      <c r="H102" s="24">
        <f>F102*42</f>
        <v>84</v>
      </c>
      <c r="I102" s="24">
        <f>H102*0.2</f>
        <v>16.8</v>
      </c>
      <c r="J102" s="18" t="s">
        <v>32</v>
      </c>
      <c r="K102" s="17" t="s">
        <v>28</v>
      </c>
      <c r="L102" s="17"/>
      <c r="M102" s="25"/>
    </row>
    <row r="103" customHeight="1" spans="1:13">
      <c r="A103" s="20">
        <v>97</v>
      </c>
      <c r="B103" s="17" t="s">
        <v>710</v>
      </c>
      <c r="C103" s="18" t="s">
        <v>133</v>
      </c>
      <c r="D103" s="18" t="s">
        <v>711</v>
      </c>
      <c r="E103" s="17" t="s">
        <v>500</v>
      </c>
      <c r="F103" s="19">
        <v>5</v>
      </c>
      <c r="G103" s="17"/>
      <c r="H103" s="24">
        <f>F103*42</f>
        <v>210</v>
      </c>
      <c r="I103" s="24">
        <f>H103*0.2</f>
        <v>42</v>
      </c>
      <c r="J103" s="18" t="s">
        <v>32</v>
      </c>
      <c r="K103" s="17" t="s">
        <v>28</v>
      </c>
      <c r="L103" s="17"/>
      <c r="M103" s="25"/>
    </row>
    <row r="104" customHeight="1" spans="1:13">
      <c r="A104" s="20">
        <v>98</v>
      </c>
      <c r="B104" s="17" t="s">
        <v>712</v>
      </c>
      <c r="C104" s="18" t="s">
        <v>133</v>
      </c>
      <c r="D104" s="18" t="s">
        <v>713</v>
      </c>
      <c r="E104" s="17" t="s">
        <v>500</v>
      </c>
      <c r="F104" s="19">
        <v>13</v>
      </c>
      <c r="G104" s="17"/>
      <c r="H104" s="24">
        <f>F104*42</f>
        <v>546</v>
      </c>
      <c r="I104" s="24">
        <f>H104*0.2</f>
        <v>109.2</v>
      </c>
      <c r="J104" s="18" t="s">
        <v>60</v>
      </c>
      <c r="K104" s="17" t="s">
        <v>28</v>
      </c>
      <c r="L104" s="17"/>
      <c r="M104" s="25"/>
    </row>
    <row r="105" customHeight="1" spans="1:13">
      <c r="A105" s="20">
        <v>99</v>
      </c>
      <c r="B105" s="17" t="s">
        <v>714</v>
      </c>
      <c r="C105" s="18" t="s">
        <v>715</v>
      </c>
      <c r="D105" s="18" t="s">
        <v>716</v>
      </c>
      <c r="E105" s="17" t="s">
        <v>500</v>
      </c>
      <c r="F105" s="19">
        <v>42</v>
      </c>
      <c r="G105" s="17"/>
      <c r="H105" s="24">
        <f>F105*42</f>
        <v>1764</v>
      </c>
      <c r="I105" s="24">
        <f>H105*0.2</f>
        <v>352.8</v>
      </c>
      <c r="J105" s="18" t="s">
        <v>717</v>
      </c>
      <c r="K105" s="17" t="s">
        <v>28</v>
      </c>
      <c r="L105" s="17"/>
      <c r="M105" s="25"/>
    </row>
    <row r="106" customHeight="1" spans="1:13">
      <c r="A106" s="20">
        <v>100</v>
      </c>
      <c r="B106" s="17" t="s">
        <v>718</v>
      </c>
      <c r="C106" s="18" t="s">
        <v>25</v>
      </c>
      <c r="D106" s="18" t="s">
        <v>640</v>
      </c>
      <c r="E106" s="17" t="s">
        <v>500</v>
      </c>
      <c r="F106" s="19">
        <v>2.3</v>
      </c>
      <c r="G106" s="17"/>
      <c r="H106" s="24">
        <f>F106*42</f>
        <v>96.6</v>
      </c>
      <c r="I106" s="24">
        <f>H106*0.2</f>
        <v>19.32</v>
      </c>
      <c r="J106" s="18" t="s">
        <v>32</v>
      </c>
      <c r="K106" s="17" t="s">
        <v>28</v>
      </c>
      <c r="L106" s="17"/>
      <c r="M106" s="25"/>
    </row>
    <row r="107" customHeight="1" spans="1:13">
      <c r="A107" s="20">
        <v>101</v>
      </c>
      <c r="B107" s="17" t="s">
        <v>719</v>
      </c>
      <c r="C107" s="18" t="s">
        <v>108</v>
      </c>
      <c r="D107" s="18" t="s">
        <v>720</v>
      </c>
      <c r="E107" s="17" t="s">
        <v>500</v>
      </c>
      <c r="F107" s="19">
        <v>3.6</v>
      </c>
      <c r="G107" s="17"/>
      <c r="H107" s="24">
        <f>F107*42</f>
        <v>151.2</v>
      </c>
      <c r="I107" s="24">
        <f>H107*0.2</f>
        <v>30.24</v>
      </c>
      <c r="J107" s="18" t="s">
        <v>32</v>
      </c>
      <c r="K107" s="17" t="s">
        <v>28</v>
      </c>
      <c r="L107" s="17"/>
      <c r="M107" s="25"/>
    </row>
    <row r="108" customHeight="1" spans="1:13">
      <c r="A108" s="20">
        <v>102</v>
      </c>
      <c r="B108" s="17" t="s">
        <v>721</v>
      </c>
      <c r="C108" s="18" t="s">
        <v>108</v>
      </c>
      <c r="D108" s="18" t="s">
        <v>722</v>
      </c>
      <c r="E108" s="17" t="s">
        <v>500</v>
      </c>
      <c r="F108" s="19">
        <v>2.5</v>
      </c>
      <c r="G108" s="17"/>
      <c r="H108" s="24">
        <f>F108*42</f>
        <v>105</v>
      </c>
      <c r="I108" s="24">
        <f>H108*0.2</f>
        <v>21</v>
      </c>
      <c r="J108" s="18" t="s">
        <v>32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671</v>
      </c>
      <c r="C109" s="18" t="s">
        <v>87</v>
      </c>
      <c r="D109" s="18" t="s">
        <v>723</v>
      </c>
      <c r="E109" s="17" t="s">
        <v>500</v>
      </c>
      <c r="F109" s="19">
        <v>1.5</v>
      </c>
      <c r="G109" s="17"/>
      <c r="H109" s="24">
        <f>F109*42</f>
        <v>63</v>
      </c>
      <c r="I109" s="24">
        <f>H109*0.2</f>
        <v>12.6</v>
      </c>
      <c r="J109" s="18" t="s">
        <v>32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724</v>
      </c>
      <c r="C110" s="18" t="s">
        <v>98</v>
      </c>
      <c r="D110" s="18" t="s">
        <v>725</v>
      </c>
      <c r="E110" s="17" t="s">
        <v>500</v>
      </c>
      <c r="F110" s="19">
        <v>3.6</v>
      </c>
      <c r="G110" s="17"/>
      <c r="H110" s="24">
        <f>F110*42</f>
        <v>151.2</v>
      </c>
      <c r="I110" s="24">
        <f>H110*0.2</f>
        <v>30.24</v>
      </c>
      <c r="J110" s="18" t="s">
        <v>32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726</v>
      </c>
      <c r="C111" s="18" t="s">
        <v>68</v>
      </c>
      <c r="D111" s="18" t="s">
        <v>727</v>
      </c>
      <c r="E111" s="17" t="s">
        <v>500</v>
      </c>
      <c r="F111" s="19">
        <v>6</v>
      </c>
      <c r="G111" s="17"/>
      <c r="H111" s="24">
        <f>F111*42</f>
        <v>252</v>
      </c>
      <c r="I111" s="24">
        <f>H111*0.2</f>
        <v>50.4</v>
      </c>
      <c r="J111" s="18" t="s">
        <v>32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728</v>
      </c>
      <c r="C112" s="18" t="s">
        <v>729</v>
      </c>
      <c r="D112" s="18" t="s">
        <v>730</v>
      </c>
      <c r="E112" s="17" t="s">
        <v>500</v>
      </c>
      <c r="F112" s="19">
        <v>3</v>
      </c>
      <c r="G112" s="17"/>
      <c r="H112" s="24">
        <f>F112*42</f>
        <v>126</v>
      </c>
      <c r="I112" s="24">
        <f>H112*0.2</f>
        <v>25.2</v>
      </c>
      <c r="J112" s="18" t="s">
        <v>32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731</v>
      </c>
      <c r="C113" s="18" t="s">
        <v>224</v>
      </c>
      <c r="D113" s="18" t="s">
        <v>732</v>
      </c>
      <c r="E113" s="17" t="s">
        <v>500</v>
      </c>
      <c r="F113" s="19">
        <v>5.5</v>
      </c>
      <c r="G113" s="17"/>
      <c r="H113" s="24">
        <f>F113*42</f>
        <v>231</v>
      </c>
      <c r="I113" s="24">
        <f>H113*0.2</f>
        <v>46.2</v>
      </c>
      <c r="J113" s="18" t="s">
        <v>733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718</v>
      </c>
      <c r="C114" s="18" t="s">
        <v>734</v>
      </c>
      <c r="D114" s="18" t="s">
        <v>124</v>
      </c>
      <c r="E114" s="17" t="s">
        <v>500</v>
      </c>
      <c r="F114" s="19">
        <v>9.2</v>
      </c>
      <c r="G114" s="17"/>
      <c r="H114" s="24">
        <f>F114*42</f>
        <v>386.4</v>
      </c>
      <c r="I114" s="24">
        <f>H114*0.2</f>
        <v>77.28</v>
      </c>
      <c r="J114" s="18" t="s">
        <v>60</v>
      </c>
      <c r="K114" s="17" t="s">
        <v>28</v>
      </c>
      <c r="L114" s="17"/>
      <c r="M114" s="25"/>
    </row>
    <row r="115" customHeight="1" spans="1:13">
      <c r="A115" s="20">
        <v>109</v>
      </c>
      <c r="B115" s="17" t="s">
        <v>735</v>
      </c>
      <c r="C115" s="18" t="s">
        <v>120</v>
      </c>
      <c r="D115" s="18" t="s">
        <v>736</v>
      </c>
      <c r="E115" s="17" t="s">
        <v>500</v>
      </c>
      <c r="F115" s="19">
        <v>3.7</v>
      </c>
      <c r="G115" s="17"/>
      <c r="H115" s="24">
        <f>F115*42</f>
        <v>155.4</v>
      </c>
      <c r="I115" s="24">
        <f>H115*0.2</f>
        <v>31.08</v>
      </c>
      <c r="J115" s="18" t="s">
        <v>60</v>
      </c>
      <c r="K115" s="17" t="s">
        <v>28</v>
      </c>
      <c r="L115" s="17"/>
      <c r="M115" s="25"/>
    </row>
    <row r="116" customHeight="1" spans="1:13">
      <c r="A116" s="20">
        <v>110</v>
      </c>
      <c r="B116" s="17" t="s">
        <v>737</v>
      </c>
      <c r="C116" s="18" t="s">
        <v>34</v>
      </c>
      <c r="D116" s="18" t="s">
        <v>730</v>
      </c>
      <c r="E116" s="17" t="s">
        <v>500</v>
      </c>
      <c r="F116" s="19">
        <v>3.7</v>
      </c>
      <c r="G116" s="17"/>
      <c r="H116" s="24">
        <f>F116*42</f>
        <v>155.4</v>
      </c>
      <c r="I116" s="24">
        <f>H116*0.2</f>
        <v>31.08</v>
      </c>
      <c r="J116" s="18" t="s">
        <v>32</v>
      </c>
      <c r="K116" s="17" t="s">
        <v>28</v>
      </c>
      <c r="L116" s="17"/>
      <c r="M116" s="25"/>
    </row>
    <row r="117" customHeight="1" spans="1:13">
      <c r="A117" s="20">
        <v>111</v>
      </c>
      <c r="B117" s="17" t="s">
        <v>738</v>
      </c>
      <c r="C117" s="18" t="s">
        <v>715</v>
      </c>
      <c r="D117" s="18" t="s">
        <v>739</v>
      </c>
      <c r="E117" s="17" t="s">
        <v>500</v>
      </c>
      <c r="F117" s="19">
        <v>3.7</v>
      </c>
      <c r="G117" s="17"/>
      <c r="H117" s="24">
        <f>F117*42</f>
        <v>155.4</v>
      </c>
      <c r="I117" s="24">
        <f>H117*0.2</f>
        <v>31.08</v>
      </c>
      <c r="J117" s="18" t="s">
        <v>36</v>
      </c>
      <c r="K117" s="17" t="s">
        <v>28</v>
      </c>
      <c r="L117" s="17"/>
      <c r="M117" s="25"/>
    </row>
    <row r="118" customHeight="1" spans="1:13">
      <c r="A118" s="20">
        <v>112</v>
      </c>
      <c r="B118" s="17" t="s">
        <v>740</v>
      </c>
      <c r="C118" s="18" t="s">
        <v>741</v>
      </c>
      <c r="D118" s="18" t="s">
        <v>742</v>
      </c>
      <c r="E118" s="17" t="s">
        <v>500</v>
      </c>
      <c r="F118" s="19">
        <v>4.5</v>
      </c>
      <c r="G118" s="17"/>
      <c r="H118" s="24">
        <f>F118*42</f>
        <v>189</v>
      </c>
      <c r="I118" s="24">
        <f>H118*0.2</f>
        <v>37.8</v>
      </c>
      <c r="J118" s="18" t="s">
        <v>32</v>
      </c>
      <c r="K118" s="17" t="s">
        <v>28</v>
      </c>
      <c r="L118" s="17"/>
      <c r="M118" s="25"/>
    </row>
    <row r="119" customHeight="1" spans="1:13">
      <c r="A119" s="20">
        <v>113</v>
      </c>
      <c r="B119" s="17" t="s">
        <v>743</v>
      </c>
      <c r="C119" s="18" t="s">
        <v>377</v>
      </c>
      <c r="D119" s="18" t="s">
        <v>744</v>
      </c>
      <c r="E119" s="17" t="s">
        <v>500</v>
      </c>
      <c r="F119" s="19">
        <v>5</v>
      </c>
      <c r="G119" s="17"/>
      <c r="H119" s="24">
        <f>F119*42</f>
        <v>210</v>
      </c>
      <c r="I119" s="24">
        <f>H119*0.2</f>
        <v>42</v>
      </c>
      <c r="J119" s="18" t="s">
        <v>60</v>
      </c>
      <c r="K119" s="17" t="s">
        <v>28</v>
      </c>
      <c r="L119" s="17"/>
      <c r="M119" s="25"/>
    </row>
    <row r="120" customHeight="1" spans="1:13">
      <c r="A120" s="20">
        <v>114</v>
      </c>
      <c r="B120" s="17" t="s">
        <v>745</v>
      </c>
      <c r="C120" s="18" t="s">
        <v>746</v>
      </c>
      <c r="D120" s="18" t="s">
        <v>675</v>
      </c>
      <c r="E120" s="17" t="s">
        <v>500</v>
      </c>
      <c r="F120" s="19">
        <v>2</v>
      </c>
      <c r="G120" s="17"/>
      <c r="H120" s="24">
        <f>F120*42</f>
        <v>84</v>
      </c>
      <c r="I120" s="24">
        <f>H120*0.2</f>
        <v>16.8</v>
      </c>
      <c r="J120" s="18" t="s">
        <v>60</v>
      </c>
      <c r="K120" s="17" t="s">
        <v>28</v>
      </c>
      <c r="L120" s="17"/>
      <c r="M120" s="25"/>
    </row>
    <row r="121" customHeight="1" spans="1:13">
      <c r="A121" s="20">
        <v>115</v>
      </c>
      <c r="B121" s="17" t="s">
        <v>747</v>
      </c>
      <c r="C121" s="18" t="s">
        <v>211</v>
      </c>
      <c r="D121" s="18" t="s">
        <v>748</v>
      </c>
      <c r="E121" s="17" t="s">
        <v>500</v>
      </c>
      <c r="F121" s="19">
        <v>2.4</v>
      </c>
      <c r="G121" s="17"/>
      <c r="H121" s="24">
        <f>F121*42</f>
        <v>100.8</v>
      </c>
      <c r="I121" s="24">
        <f>H121*0.2</f>
        <v>20.16</v>
      </c>
      <c r="J121" s="18" t="s">
        <v>60</v>
      </c>
      <c r="K121" s="17" t="s">
        <v>28</v>
      </c>
      <c r="L121" s="17"/>
      <c r="M121" s="25"/>
    </row>
    <row r="122" customHeight="1" spans="1:13">
      <c r="A122" s="20">
        <v>116</v>
      </c>
      <c r="B122" s="17" t="s">
        <v>749</v>
      </c>
      <c r="C122" s="18" t="s">
        <v>108</v>
      </c>
      <c r="D122" s="18" t="s">
        <v>750</v>
      </c>
      <c r="E122" s="17" t="s">
        <v>500</v>
      </c>
      <c r="F122" s="19">
        <v>4</v>
      </c>
      <c r="G122" s="17"/>
      <c r="H122" s="24">
        <f>F122*42</f>
        <v>168</v>
      </c>
      <c r="I122" s="24">
        <f>H122*0.2</f>
        <v>33.6</v>
      </c>
      <c r="J122" s="18" t="s">
        <v>60</v>
      </c>
      <c r="K122" s="17" t="s">
        <v>28</v>
      </c>
      <c r="L122" s="17"/>
      <c r="M122" s="25"/>
    </row>
    <row r="123" customHeight="1" spans="1:13">
      <c r="A123" s="20">
        <v>117</v>
      </c>
      <c r="B123" s="17" t="s">
        <v>751</v>
      </c>
      <c r="C123" s="18" t="s">
        <v>78</v>
      </c>
      <c r="D123" s="18" t="s">
        <v>752</v>
      </c>
      <c r="E123" s="17" t="s">
        <v>500</v>
      </c>
      <c r="F123" s="19">
        <v>2.3</v>
      </c>
      <c r="G123" s="17"/>
      <c r="H123" s="24">
        <f>F123*42</f>
        <v>96.6</v>
      </c>
      <c r="I123" s="24">
        <f>H123*0.2</f>
        <v>19.32</v>
      </c>
      <c r="J123" s="18" t="s">
        <v>60</v>
      </c>
      <c r="K123" s="17" t="s">
        <v>28</v>
      </c>
      <c r="L123" s="17"/>
      <c r="M123" s="25"/>
    </row>
    <row r="124" s="33" customFormat="1" ht="32" customHeight="1" spans="1:13">
      <c r="A124" s="26"/>
      <c r="B124" s="27" t="s">
        <v>498</v>
      </c>
      <c r="C124" s="27"/>
      <c r="D124" s="27"/>
      <c r="E124" s="28"/>
      <c r="F124" s="24">
        <f>SUM(F7:F123)</f>
        <v>1859.6</v>
      </c>
      <c r="G124" s="29"/>
      <c r="H124" s="24">
        <f>SUM(H7:H123)</f>
        <v>78103.2</v>
      </c>
      <c r="I124" s="24">
        <f>SUM(I7:I123)</f>
        <v>15620.64</v>
      </c>
      <c r="J124" s="27"/>
      <c r="K124" s="30"/>
      <c r="L124" s="31"/>
      <c r="M124" s="32"/>
    </row>
  </sheetData>
  <autoFilter xmlns:etc="http://www.wps.cn/officeDocument/2017/etCustomData" ref="A6:M124" etc:filterBottomFollowUsedRange="0">
    <sortState ref="A6:M124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7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753</v>
      </c>
      <c r="C7" s="21" t="s">
        <v>754</v>
      </c>
      <c r="D7" s="20" t="s">
        <v>755</v>
      </c>
      <c r="E7" s="21" t="s">
        <v>756</v>
      </c>
      <c r="F7" s="22">
        <v>542</v>
      </c>
      <c r="G7" s="35"/>
      <c r="H7" s="24">
        <f>F7*42</f>
        <v>22764</v>
      </c>
      <c r="I7" s="24">
        <f>H7*0.2</f>
        <v>4552.8</v>
      </c>
      <c r="J7" s="21" t="s">
        <v>60</v>
      </c>
      <c r="K7" s="21" t="s">
        <v>28</v>
      </c>
      <c r="L7" s="25"/>
      <c r="M7" s="25"/>
    </row>
    <row r="8" customHeight="1" spans="1:13">
      <c r="A8" s="20">
        <v>2</v>
      </c>
      <c r="B8" s="21" t="s">
        <v>757</v>
      </c>
      <c r="C8" s="21" t="s">
        <v>87</v>
      </c>
      <c r="D8" s="20" t="s">
        <v>758</v>
      </c>
      <c r="E8" s="21" t="s">
        <v>756</v>
      </c>
      <c r="F8" s="22">
        <v>328</v>
      </c>
      <c r="G8" s="35"/>
      <c r="H8" s="24">
        <f>F8*42</f>
        <v>13776</v>
      </c>
      <c r="I8" s="24">
        <f>H8*0.2</f>
        <v>2755.2</v>
      </c>
      <c r="J8" s="21" t="s">
        <v>759</v>
      </c>
      <c r="K8" s="21" t="s">
        <v>23</v>
      </c>
      <c r="L8" s="25"/>
      <c r="M8" s="25"/>
    </row>
    <row r="9" customHeight="1" spans="1:13">
      <c r="A9" s="20">
        <v>3</v>
      </c>
      <c r="B9" s="21" t="s">
        <v>760</v>
      </c>
      <c r="C9" s="21" t="s">
        <v>715</v>
      </c>
      <c r="D9" s="20" t="s">
        <v>63</v>
      </c>
      <c r="E9" s="21" t="s">
        <v>756</v>
      </c>
      <c r="F9" s="22">
        <v>284.29</v>
      </c>
      <c r="G9" s="35"/>
      <c r="H9" s="24">
        <f>F9*42</f>
        <v>11940.18</v>
      </c>
      <c r="I9" s="24">
        <f>H9*0.2</f>
        <v>2388.036</v>
      </c>
      <c r="J9" s="21" t="s">
        <v>60</v>
      </c>
      <c r="K9" s="21" t="s">
        <v>28</v>
      </c>
      <c r="L9" s="25"/>
      <c r="M9" s="25"/>
    </row>
    <row r="10" customHeight="1" spans="1:13">
      <c r="A10" s="20">
        <v>4</v>
      </c>
      <c r="B10" s="21" t="s">
        <v>761</v>
      </c>
      <c r="C10" s="21" t="s">
        <v>211</v>
      </c>
      <c r="D10" s="20" t="s">
        <v>762</v>
      </c>
      <c r="E10" s="21" t="s">
        <v>756</v>
      </c>
      <c r="F10" s="22">
        <v>158.5</v>
      </c>
      <c r="G10" s="35"/>
      <c r="H10" s="24">
        <f>F10*42</f>
        <v>6657</v>
      </c>
      <c r="I10" s="24">
        <f>H10*0.2</f>
        <v>1331.4</v>
      </c>
      <c r="J10" s="21" t="s">
        <v>32</v>
      </c>
      <c r="K10" s="21" t="s">
        <v>28</v>
      </c>
      <c r="L10" s="25"/>
      <c r="M10" s="25"/>
    </row>
    <row r="11" customHeight="1" spans="1:13">
      <c r="A11" s="20">
        <v>5</v>
      </c>
      <c r="B11" s="21" t="s">
        <v>18</v>
      </c>
      <c r="C11" s="21" t="s">
        <v>763</v>
      </c>
      <c r="D11" s="20" t="s">
        <v>79</v>
      </c>
      <c r="E11" s="21" t="s">
        <v>756</v>
      </c>
      <c r="F11" s="22">
        <v>150</v>
      </c>
      <c r="G11" s="35"/>
      <c r="H11" s="24">
        <f>F11*42</f>
        <v>6300</v>
      </c>
      <c r="I11" s="24">
        <f>H11*0.2</f>
        <v>1260</v>
      </c>
      <c r="J11" s="21" t="s">
        <v>60</v>
      </c>
      <c r="K11" s="21" t="s">
        <v>28</v>
      </c>
      <c r="L11" s="25"/>
      <c r="M11" s="25"/>
    </row>
    <row r="12" customHeight="1" spans="1:13">
      <c r="A12" s="20">
        <v>6</v>
      </c>
      <c r="B12" s="21" t="s">
        <v>478</v>
      </c>
      <c r="C12" s="21" t="s">
        <v>147</v>
      </c>
      <c r="D12" s="20" t="s">
        <v>242</v>
      </c>
      <c r="E12" s="21" t="s">
        <v>756</v>
      </c>
      <c r="F12" s="22">
        <v>142</v>
      </c>
      <c r="G12" s="35"/>
      <c r="H12" s="24">
        <f>F12*42</f>
        <v>5964</v>
      </c>
      <c r="I12" s="24">
        <f>H12*0.2</f>
        <v>1192.8</v>
      </c>
      <c r="J12" s="21" t="s">
        <v>32</v>
      </c>
      <c r="K12" s="21" t="s">
        <v>28</v>
      </c>
      <c r="L12" s="25"/>
      <c r="M12" s="25"/>
    </row>
    <row r="13" customHeight="1" spans="1:13">
      <c r="A13" s="20">
        <v>7</v>
      </c>
      <c r="B13" s="17" t="s">
        <v>764</v>
      </c>
      <c r="C13" s="18" t="s">
        <v>108</v>
      </c>
      <c r="D13" s="18" t="s">
        <v>765</v>
      </c>
      <c r="E13" s="17" t="s">
        <v>756</v>
      </c>
      <c r="F13" s="19">
        <v>2.43</v>
      </c>
      <c r="G13" s="17"/>
      <c r="H13" s="24">
        <f>F13*42</f>
        <v>102.06</v>
      </c>
      <c r="I13" s="24">
        <f>H13*0.2</f>
        <v>20.412</v>
      </c>
      <c r="J13" s="18" t="s">
        <v>60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766</v>
      </c>
      <c r="C14" s="18" t="s">
        <v>308</v>
      </c>
      <c r="D14" s="18" t="s">
        <v>49</v>
      </c>
      <c r="E14" s="17" t="s">
        <v>756</v>
      </c>
      <c r="F14" s="19">
        <v>2.36</v>
      </c>
      <c r="G14" s="17"/>
      <c r="H14" s="24">
        <f>F14*42</f>
        <v>99.12</v>
      </c>
      <c r="I14" s="24">
        <f>H14*0.2</f>
        <v>19.824</v>
      </c>
      <c r="J14" s="18" t="s">
        <v>767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768</v>
      </c>
      <c r="C15" s="18" t="s">
        <v>308</v>
      </c>
      <c r="D15" s="18" t="s">
        <v>769</v>
      </c>
      <c r="E15" s="17" t="s">
        <v>756</v>
      </c>
      <c r="F15" s="19">
        <v>2.03</v>
      </c>
      <c r="G15" s="17"/>
      <c r="H15" s="24">
        <f>F15*42</f>
        <v>85.26</v>
      </c>
      <c r="I15" s="24">
        <f>H15*0.2</f>
        <v>17.052</v>
      </c>
      <c r="J15" s="18" t="s">
        <v>770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753</v>
      </c>
      <c r="C16" s="18" t="s">
        <v>48</v>
      </c>
      <c r="D16" s="18" t="s">
        <v>720</v>
      </c>
      <c r="E16" s="17" t="s">
        <v>756</v>
      </c>
      <c r="F16" s="19">
        <v>1.9</v>
      </c>
      <c r="G16" s="17"/>
      <c r="H16" s="24">
        <f>F16*42</f>
        <v>79.8</v>
      </c>
      <c r="I16" s="24">
        <f>H16*0.2</f>
        <v>15.96</v>
      </c>
      <c r="J16" s="18" t="s">
        <v>60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760</v>
      </c>
      <c r="C17" s="18" t="s">
        <v>483</v>
      </c>
      <c r="D17" s="18" t="s">
        <v>195</v>
      </c>
      <c r="E17" s="17" t="s">
        <v>756</v>
      </c>
      <c r="F17" s="19">
        <v>1.32</v>
      </c>
      <c r="G17" s="17"/>
      <c r="H17" s="24">
        <f>F17*42</f>
        <v>55.44</v>
      </c>
      <c r="I17" s="24">
        <f>H17*0.2</f>
        <v>11.088</v>
      </c>
      <c r="J17" s="18" t="s">
        <v>771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772</v>
      </c>
      <c r="C18" s="18" t="s">
        <v>211</v>
      </c>
      <c r="D18" s="18" t="s">
        <v>773</v>
      </c>
      <c r="E18" s="17" t="s">
        <v>756</v>
      </c>
      <c r="F18" s="19">
        <v>0.62</v>
      </c>
      <c r="G18" s="17"/>
      <c r="H18" s="24">
        <f>F18*42</f>
        <v>26.04</v>
      </c>
      <c r="I18" s="24">
        <f>H18*0.2</f>
        <v>5.208</v>
      </c>
      <c r="J18" s="18" t="s">
        <v>774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775</v>
      </c>
      <c r="C19" s="18" t="s">
        <v>211</v>
      </c>
      <c r="D19" s="18" t="s">
        <v>134</v>
      </c>
      <c r="E19" s="17" t="s">
        <v>756</v>
      </c>
      <c r="F19" s="19">
        <v>1.83</v>
      </c>
      <c r="G19" s="17"/>
      <c r="H19" s="24">
        <f>F19*42</f>
        <v>76.86</v>
      </c>
      <c r="I19" s="24">
        <f>H19*0.2</f>
        <v>15.372</v>
      </c>
      <c r="J19" s="18" t="s">
        <v>776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777</v>
      </c>
      <c r="C20" s="18" t="s">
        <v>34</v>
      </c>
      <c r="D20" s="18" t="s">
        <v>232</v>
      </c>
      <c r="E20" s="17" t="s">
        <v>756</v>
      </c>
      <c r="F20" s="19">
        <v>0.44</v>
      </c>
      <c r="G20" s="17"/>
      <c r="H20" s="24">
        <f>F20*42</f>
        <v>18.48</v>
      </c>
      <c r="I20" s="24">
        <f>H20*0.2</f>
        <v>3.696</v>
      </c>
      <c r="J20" s="18" t="s">
        <v>778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779</v>
      </c>
      <c r="C21" s="18" t="s">
        <v>681</v>
      </c>
      <c r="D21" s="18" t="s">
        <v>642</v>
      </c>
      <c r="E21" s="17" t="s">
        <v>756</v>
      </c>
      <c r="F21" s="19">
        <v>2.7</v>
      </c>
      <c r="G21" s="17"/>
      <c r="H21" s="24">
        <f>F21*42</f>
        <v>113.4</v>
      </c>
      <c r="I21" s="24">
        <f>H21*0.2</f>
        <v>22.68</v>
      </c>
      <c r="J21" s="18" t="s">
        <v>60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780</v>
      </c>
      <c r="C22" s="18" t="s">
        <v>41</v>
      </c>
      <c r="D22" s="18" t="s">
        <v>781</v>
      </c>
      <c r="E22" s="17" t="s">
        <v>756</v>
      </c>
      <c r="F22" s="19">
        <v>1.58</v>
      </c>
      <c r="G22" s="17"/>
      <c r="H22" s="24">
        <f>F22*42</f>
        <v>66.36</v>
      </c>
      <c r="I22" s="24">
        <f>H22*0.2</f>
        <v>13.272</v>
      </c>
      <c r="J22" s="18" t="s">
        <v>782</v>
      </c>
      <c r="K22" s="17" t="s">
        <v>28</v>
      </c>
      <c r="L22" s="17"/>
      <c r="M22" s="17"/>
    </row>
    <row r="23" customHeight="1" spans="1:13">
      <c r="A23" s="20">
        <v>17</v>
      </c>
      <c r="B23" s="17" t="s">
        <v>783</v>
      </c>
      <c r="C23" s="18" t="s">
        <v>108</v>
      </c>
      <c r="D23" s="18" t="s">
        <v>784</v>
      </c>
      <c r="E23" s="17" t="s">
        <v>756</v>
      </c>
      <c r="F23" s="19">
        <v>41.88</v>
      </c>
      <c r="G23" s="17"/>
      <c r="H23" s="24">
        <f>F23*42</f>
        <v>1758.96</v>
      </c>
      <c r="I23" s="24">
        <f>H23*0.2</f>
        <v>351.792</v>
      </c>
      <c r="J23" s="18" t="s">
        <v>60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785</v>
      </c>
      <c r="C24" s="18" t="s">
        <v>786</v>
      </c>
      <c r="D24" s="18" t="s">
        <v>20</v>
      </c>
      <c r="E24" s="17" t="s">
        <v>756</v>
      </c>
      <c r="F24" s="19">
        <v>5.01</v>
      </c>
      <c r="G24" s="17"/>
      <c r="H24" s="24">
        <f>F24*42</f>
        <v>210.42</v>
      </c>
      <c r="I24" s="24">
        <f>H24*0.2</f>
        <v>42.084</v>
      </c>
      <c r="J24" s="18" t="s">
        <v>60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787</v>
      </c>
      <c r="C25" s="18" t="s">
        <v>102</v>
      </c>
      <c r="D25" s="18" t="s">
        <v>788</v>
      </c>
      <c r="E25" s="17" t="s">
        <v>756</v>
      </c>
      <c r="F25" s="19">
        <v>1.27</v>
      </c>
      <c r="G25" s="17"/>
      <c r="H25" s="24">
        <f>F25*42</f>
        <v>53.34</v>
      </c>
      <c r="I25" s="24">
        <f>H25*0.2</f>
        <v>10.668</v>
      </c>
      <c r="J25" s="18" t="s">
        <v>60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789</v>
      </c>
      <c r="C26" s="18" t="s">
        <v>130</v>
      </c>
      <c r="D26" s="18" t="s">
        <v>347</v>
      </c>
      <c r="E26" s="17" t="s">
        <v>756</v>
      </c>
      <c r="F26" s="19">
        <v>2.64</v>
      </c>
      <c r="G26" s="17"/>
      <c r="H26" s="24">
        <f>F26*42</f>
        <v>110.88</v>
      </c>
      <c r="I26" s="24">
        <f>H26*0.2</f>
        <v>22.176</v>
      </c>
      <c r="J26" s="18" t="s">
        <v>790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787</v>
      </c>
      <c r="C27" s="18" t="s">
        <v>45</v>
      </c>
      <c r="D27" s="18" t="s">
        <v>69</v>
      </c>
      <c r="E27" s="17" t="s">
        <v>756</v>
      </c>
      <c r="F27" s="19">
        <v>9.41</v>
      </c>
      <c r="G27" s="17"/>
      <c r="H27" s="24">
        <f>F27*42</f>
        <v>395.22</v>
      </c>
      <c r="I27" s="24">
        <f>H27*0.2</f>
        <v>79.044</v>
      </c>
      <c r="J27" s="18" t="s">
        <v>791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792</v>
      </c>
      <c r="C28" s="18" t="s">
        <v>45</v>
      </c>
      <c r="D28" s="18" t="s">
        <v>793</v>
      </c>
      <c r="E28" s="17" t="s">
        <v>756</v>
      </c>
      <c r="F28" s="19">
        <v>5.9</v>
      </c>
      <c r="G28" s="17"/>
      <c r="H28" s="24">
        <f>F28*42</f>
        <v>247.8</v>
      </c>
      <c r="I28" s="24">
        <f>H28*0.2</f>
        <v>49.56</v>
      </c>
      <c r="J28" s="18" t="s">
        <v>794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795</v>
      </c>
      <c r="C29" s="18" t="s">
        <v>547</v>
      </c>
      <c r="D29" s="18" t="s">
        <v>796</v>
      </c>
      <c r="E29" s="17" t="s">
        <v>756</v>
      </c>
      <c r="F29" s="19">
        <v>5.36</v>
      </c>
      <c r="G29" s="17"/>
      <c r="H29" s="24">
        <f>F29*42</f>
        <v>225.12</v>
      </c>
      <c r="I29" s="24">
        <f>H29*0.2</f>
        <v>45.024</v>
      </c>
      <c r="J29" s="18" t="s">
        <v>797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798</v>
      </c>
      <c r="C30" s="18" t="s">
        <v>87</v>
      </c>
      <c r="D30" s="18" t="s">
        <v>799</v>
      </c>
      <c r="E30" s="17" t="s">
        <v>756</v>
      </c>
      <c r="F30" s="19">
        <v>8</v>
      </c>
      <c r="G30" s="17"/>
      <c r="H30" s="24">
        <f>F30*42</f>
        <v>336</v>
      </c>
      <c r="I30" s="24">
        <f>H30*0.2</f>
        <v>67.2</v>
      </c>
      <c r="J30" s="18" t="s">
        <v>60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779</v>
      </c>
      <c r="C31" s="18" t="s">
        <v>800</v>
      </c>
      <c r="D31" s="18" t="s">
        <v>801</v>
      </c>
      <c r="E31" s="17" t="s">
        <v>756</v>
      </c>
      <c r="F31" s="19">
        <v>7</v>
      </c>
      <c r="G31" s="17"/>
      <c r="H31" s="24">
        <f>F31*42</f>
        <v>294</v>
      </c>
      <c r="I31" s="24">
        <f>H31*0.2</f>
        <v>58.8</v>
      </c>
      <c r="J31" s="18" t="s">
        <v>60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757</v>
      </c>
      <c r="C32" s="18" t="s">
        <v>102</v>
      </c>
      <c r="D32" s="18" t="s">
        <v>103</v>
      </c>
      <c r="E32" s="17" t="s">
        <v>756</v>
      </c>
      <c r="F32" s="19">
        <v>4.73</v>
      </c>
      <c r="G32" s="17"/>
      <c r="H32" s="24">
        <f>F32*42</f>
        <v>198.66</v>
      </c>
      <c r="I32" s="24">
        <f>H32*0.2</f>
        <v>39.732</v>
      </c>
      <c r="J32" s="18" t="s">
        <v>802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803</v>
      </c>
      <c r="C33" s="18" t="s">
        <v>211</v>
      </c>
      <c r="D33" s="18" t="s">
        <v>221</v>
      </c>
      <c r="E33" s="17" t="s">
        <v>756</v>
      </c>
      <c r="F33" s="19">
        <v>71.56</v>
      </c>
      <c r="G33" s="17"/>
      <c r="H33" s="24">
        <f>F33*42</f>
        <v>3005.52</v>
      </c>
      <c r="I33" s="24">
        <f>H33*0.2</f>
        <v>601.104</v>
      </c>
      <c r="J33" s="18" t="s">
        <v>60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804</v>
      </c>
      <c r="C34" s="18" t="s">
        <v>62</v>
      </c>
      <c r="D34" s="18" t="s">
        <v>605</v>
      </c>
      <c r="E34" s="17" t="s">
        <v>756</v>
      </c>
      <c r="F34" s="19">
        <v>5.28</v>
      </c>
      <c r="G34" s="17"/>
      <c r="H34" s="24">
        <f>F34*42</f>
        <v>221.76</v>
      </c>
      <c r="I34" s="24">
        <f>H34*0.2</f>
        <v>44.352</v>
      </c>
      <c r="J34" s="18" t="s">
        <v>805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806</v>
      </c>
      <c r="C35" s="18" t="s">
        <v>48</v>
      </c>
      <c r="D35" s="18" t="s">
        <v>807</v>
      </c>
      <c r="E35" s="17" t="s">
        <v>756</v>
      </c>
      <c r="F35" s="19">
        <v>14.7</v>
      </c>
      <c r="G35" s="17"/>
      <c r="H35" s="24">
        <f>F35*42</f>
        <v>617.4</v>
      </c>
      <c r="I35" s="24">
        <f>H35*0.2</f>
        <v>123.48</v>
      </c>
      <c r="J35" s="18" t="s">
        <v>60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808</v>
      </c>
      <c r="C36" s="18" t="s">
        <v>211</v>
      </c>
      <c r="D36" s="18" t="s">
        <v>139</v>
      </c>
      <c r="E36" s="17" t="s">
        <v>756</v>
      </c>
      <c r="F36" s="19">
        <v>6.53</v>
      </c>
      <c r="G36" s="17"/>
      <c r="H36" s="24">
        <f>F36*42</f>
        <v>274.26</v>
      </c>
      <c r="I36" s="24">
        <f>H36*0.2</f>
        <v>54.852</v>
      </c>
      <c r="J36" s="18" t="s">
        <v>60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809</v>
      </c>
      <c r="C37" s="18" t="s">
        <v>133</v>
      </c>
      <c r="D37" s="18" t="s">
        <v>213</v>
      </c>
      <c r="E37" s="17" t="s">
        <v>756</v>
      </c>
      <c r="F37" s="19">
        <v>8.48</v>
      </c>
      <c r="G37" s="17"/>
      <c r="H37" s="24">
        <f>F37*42</f>
        <v>356.16</v>
      </c>
      <c r="I37" s="24">
        <f>H37*0.2</f>
        <v>71.232</v>
      </c>
      <c r="J37" s="18" t="s">
        <v>60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810</v>
      </c>
      <c r="C38" s="18" t="s">
        <v>211</v>
      </c>
      <c r="D38" s="18" t="s">
        <v>330</v>
      </c>
      <c r="E38" s="17" t="s">
        <v>756</v>
      </c>
      <c r="F38" s="19">
        <v>3.82</v>
      </c>
      <c r="G38" s="17"/>
      <c r="H38" s="24">
        <f>F38*42</f>
        <v>160.44</v>
      </c>
      <c r="I38" s="24">
        <f>H38*0.2</f>
        <v>32.088</v>
      </c>
      <c r="J38" s="18" t="s">
        <v>60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811</v>
      </c>
      <c r="C39" s="18" t="s">
        <v>41</v>
      </c>
      <c r="D39" s="18" t="s">
        <v>812</v>
      </c>
      <c r="E39" s="17" t="s">
        <v>756</v>
      </c>
      <c r="F39" s="19">
        <v>2.68</v>
      </c>
      <c r="G39" s="17"/>
      <c r="H39" s="24">
        <f>F39*42</f>
        <v>112.56</v>
      </c>
      <c r="I39" s="24">
        <f>H39*0.2</f>
        <v>22.512</v>
      </c>
      <c r="J39" s="18" t="s">
        <v>813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814</v>
      </c>
      <c r="C40" s="18" t="s">
        <v>68</v>
      </c>
      <c r="D40" s="18" t="s">
        <v>815</v>
      </c>
      <c r="E40" s="17" t="s">
        <v>756</v>
      </c>
      <c r="F40" s="19">
        <v>9.04</v>
      </c>
      <c r="G40" s="17"/>
      <c r="H40" s="24">
        <f>F40*42</f>
        <v>379.68</v>
      </c>
      <c r="I40" s="24">
        <f>H40*0.2</f>
        <v>75.936</v>
      </c>
      <c r="J40" s="18" t="s">
        <v>60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816</v>
      </c>
      <c r="C41" s="18" t="s">
        <v>45</v>
      </c>
      <c r="D41" s="18" t="s">
        <v>441</v>
      </c>
      <c r="E41" s="17" t="s">
        <v>756</v>
      </c>
      <c r="F41" s="19">
        <v>6.41</v>
      </c>
      <c r="G41" s="17"/>
      <c r="H41" s="24">
        <f>F41*42</f>
        <v>269.22</v>
      </c>
      <c r="I41" s="24">
        <f>H41*0.2</f>
        <v>53.844</v>
      </c>
      <c r="J41" s="18" t="s">
        <v>817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818</v>
      </c>
      <c r="C42" s="18" t="s">
        <v>75</v>
      </c>
      <c r="D42" s="18" t="s">
        <v>819</v>
      </c>
      <c r="E42" s="17" t="s">
        <v>756</v>
      </c>
      <c r="F42" s="19">
        <v>3.48</v>
      </c>
      <c r="G42" s="17"/>
      <c r="H42" s="24">
        <f>F42*42</f>
        <v>146.16</v>
      </c>
      <c r="I42" s="24">
        <f>H42*0.2</f>
        <v>29.232</v>
      </c>
      <c r="J42" s="18" t="s">
        <v>60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820</v>
      </c>
      <c r="C43" s="18" t="s">
        <v>98</v>
      </c>
      <c r="D43" s="18" t="s">
        <v>821</v>
      </c>
      <c r="E43" s="17" t="s">
        <v>756</v>
      </c>
      <c r="F43" s="19">
        <v>5.03</v>
      </c>
      <c r="G43" s="17"/>
      <c r="H43" s="24">
        <f>F43*42</f>
        <v>211.26</v>
      </c>
      <c r="I43" s="24">
        <f>H43*0.2</f>
        <v>42.252</v>
      </c>
      <c r="J43" s="18" t="s">
        <v>60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822</v>
      </c>
      <c r="C44" s="18" t="s">
        <v>130</v>
      </c>
      <c r="D44" s="18" t="s">
        <v>522</v>
      </c>
      <c r="E44" s="17" t="s">
        <v>756</v>
      </c>
      <c r="F44" s="19">
        <v>7.69</v>
      </c>
      <c r="G44" s="17"/>
      <c r="H44" s="24">
        <f>F44*42</f>
        <v>322.98</v>
      </c>
      <c r="I44" s="24">
        <f>H44*0.2</f>
        <v>64.596</v>
      </c>
      <c r="J44" s="18" t="s">
        <v>823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824</v>
      </c>
      <c r="C45" s="18" t="s">
        <v>68</v>
      </c>
      <c r="D45" s="18" t="s">
        <v>419</v>
      </c>
      <c r="E45" s="17" t="s">
        <v>756</v>
      </c>
      <c r="F45" s="19">
        <v>6.7</v>
      </c>
      <c r="G45" s="17"/>
      <c r="H45" s="24">
        <f>F45*42</f>
        <v>281.4</v>
      </c>
      <c r="I45" s="24">
        <f>H45*0.2</f>
        <v>56.28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753</v>
      </c>
      <c r="C46" s="18" t="s">
        <v>211</v>
      </c>
      <c r="D46" s="18" t="s">
        <v>825</v>
      </c>
      <c r="E46" s="17" t="s">
        <v>756</v>
      </c>
      <c r="F46" s="19">
        <v>11.52</v>
      </c>
      <c r="G46" s="17"/>
      <c r="H46" s="24">
        <f>F46*42</f>
        <v>483.84</v>
      </c>
      <c r="I46" s="24">
        <f>H46*0.2</f>
        <v>96.768</v>
      </c>
      <c r="J46" s="18" t="s">
        <v>60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826</v>
      </c>
      <c r="C47" s="18" t="s">
        <v>182</v>
      </c>
      <c r="D47" s="18" t="s">
        <v>247</v>
      </c>
      <c r="E47" s="17" t="s">
        <v>756</v>
      </c>
      <c r="F47" s="19">
        <v>6.84</v>
      </c>
      <c r="G47" s="17"/>
      <c r="H47" s="24">
        <f>F47*42</f>
        <v>287.28</v>
      </c>
      <c r="I47" s="24">
        <f>H47*0.2</f>
        <v>57.456</v>
      </c>
      <c r="J47" s="18" t="s">
        <v>60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827</v>
      </c>
      <c r="C48" s="18" t="s">
        <v>52</v>
      </c>
      <c r="D48" s="18" t="s">
        <v>435</v>
      </c>
      <c r="E48" s="17" t="s">
        <v>756</v>
      </c>
      <c r="F48" s="19">
        <v>3.6</v>
      </c>
      <c r="G48" s="17"/>
      <c r="H48" s="24">
        <f>F48*42</f>
        <v>151.2</v>
      </c>
      <c r="I48" s="24">
        <f>H48*0.2</f>
        <v>30.24</v>
      </c>
      <c r="J48" s="18" t="s">
        <v>828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829</v>
      </c>
      <c r="C49" s="18" t="s">
        <v>87</v>
      </c>
      <c r="D49" s="18" t="s">
        <v>271</v>
      </c>
      <c r="E49" s="17" t="s">
        <v>756</v>
      </c>
      <c r="F49" s="19">
        <v>6.42</v>
      </c>
      <c r="G49" s="17"/>
      <c r="H49" s="24">
        <f>F49*42</f>
        <v>269.64</v>
      </c>
      <c r="I49" s="24">
        <f>H49*0.2</f>
        <v>53.928</v>
      </c>
      <c r="J49" s="18" t="s">
        <v>60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830</v>
      </c>
      <c r="C50" s="18" t="s">
        <v>267</v>
      </c>
      <c r="D50" s="18" t="s">
        <v>831</v>
      </c>
      <c r="E50" s="17" t="s">
        <v>756</v>
      </c>
      <c r="F50" s="19">
        <v>7.5</v>
      </c>
      <c r="G50" s="17"/>
      <c r="H50" s="24">
        <f>F50*42</f>
        <v>315</v>
      </c>
      <c r="I50" s="24">
        <f>H50*0.2</f>
        <v>63</v>
      </c>
      <c r="J50" s="18" t="s">
        <v>832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833</v>
      </c>
      <c r="C51" s="18" t="s">
        <v>130</v>
      </c>
      <c r="D51" s="18" t="s">
        <v>685</v>
      </c>
      <c r="E51" s="17" t="s">
        <v>756</v>
      </c>
      <c r="F51" s="19">
        <v>7.5</v>
      </c>
      <c r="G51" s="17"/>
      <c r="H51" s="24">
        <f>F51*42</f>
        <v>315</v>
      </c>
      <c r="I51" s="24">
        <f>H51*0.2</f>
        <v>63</v>
      </c>
      <c r="J51" s="18" t="s">
        <v>834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835</v>
      </c>
      <c r="C52" s="18" t="s">
        <v>105</v>
      </c>
      <c r="D52" s="18" t="s">
        <v>56</v>
      </c>
      <c r="E52" s="17" t="s">
        <v>756</v>
      </c>
      <c r="F52" s="19">
        <v>1.5</v>
      </c>
      <c r="G52" s="17"/>
      <c r="H52" s="24">
        <f>F52*42</f>
        <v>63</v>
      </c>
      <c r="I52" s="24">
        <f>H52*0.2</f>
        <v>12.6</v>
      </c>
      <c r="J52" s="18" t="s">
        <v>27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836</v>
      </c>
      <c r="C53" s="18" t="s">
        <v>34</v>
      </c>
      <c r="D53" s="18" t="s">
        <v>201</v>
      </c>
      <c r="E53" s="17" t="s">
        <v>756</v>
      </c>
      <c r="F53" s="19">
        <v>10</v>
      </c>
      <c r="G53" s="17"/>
      <c r="H53" s="24">
        <f>F53*42</f>
        <v>420</v>
      </c>
      <c r="I53" s="24">
        <f>H53*0.2</f>
        <v>84</v>
      </c>
      <c r="J53" s="18" t="s">
        <v>837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838</v>
      </c>
      <c r="C54" s="18" t="s">
        <v>34</v>
      </c>
      <c r="D54" s="18" t="s">
        <v>332</v>
      </c>
      <c r="E54" s="17" t="s">
        <v>756</v>
      </c>
      <c r="F54" s="19">
        <v>7.8</v>
      </c>
      <c r="G54" s="17"/>
      <c r="H54" s="24">
        <f>F54*42</f>
        <v>327.6</v>
      </c>
      <c r="I54" s="24">
        <f>H54*0.2</f>
        <v>65.52</v>
      </c>
      <c r="J54" s="18" t="s">
        <v>839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840</v>
      </c>
      <c r="C55" s="18" t="s">
        <v>267</v>
      </c>
      <c r="D55" s="18" t="s">
        <v>141</v>
      </c>
      <c r="E55" s="17" t="s">
        <v>756</v>
      </c>
      <c r="F55" s="19">
        <v>1.6</v>
      </c>
      <c r="G55" s="17"/>
      <c r="H55" s="24">
        <f>F55*42</f>
        <v>67.2</v>
      </c>
      <c r="I55" s="24">
        <f>H55*0.2</f>
        <v>13.44</v>
      </c>
      <c r="J55" s="18" t="s">
        <v>841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842</v>
      </c>
      <c r="C56" s="18" t="s">
        <v>843</v>
      </c>
      <c r="D56" s="18" t="s">
        <v>378</v>
      </c>
      <c r="E56" s="17" t="s">
        <v>756</v>
      </c>
      <c r="F56" s="19">
        <v>2</v>
      </c>
      <c r="G56" s="17"/>
      <c r="H56" s="24">
        <f>F56*42</f>
        <v>84</v>
      </c>
      <c r="I56" s="24">
        <f>H56*0.2</f>
        <v>16.8</v>
      </c>
      <c r="J56" s="18" t="s">
        <v>844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845</v>
      </c>
      <c r="C57" s="18" t="s">
        <v>241</v>
      </c>
      <c r="D57" s="18" t="s">
        <v>846</v>
      </c>
      <c r="E57" s="17" t="s">
        <v>756</v>
      </c>
      <c r="F57" s="19">
        <v>2.6</v>
      </c>
      <c r="G57" s="17"/>
      <c r="H57" s="24">
        <f>F57*42</f>
        <v>109.2</v>
      </c>
      <c r="I57" s="24">
        <f>H57*0.2</f>
        <v>21.84</v>
      </c>
      <c r="J57" s="18" t="s">
        <v>60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847</v>
      </c>
      <c r="C58" s="18" t="s">
        <v>848</v>
      </c>
      <c r="D58" s="18" t="s">
        <v>352</v>
      </c>
      <c r="E58" s="17" t="s">
        <v>756</v>
      </c>
      <c r="F58" s="19">
        <v>8.5</v>
      </c>
      <c r="G58" s="17"/>
      <c r="H58" s="24">
        <f>F58*42</f>
        <v>357</v>
      </c>
      <c r="I58" s="24">
        <f>H58*0.2</f>
        <v>71.4</v>
      </c>
      <c r="J58" s="18" t="s">
        <v>60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849</v>
      </c>
      <c r="C59" s="18" t="s">
        <v>273</v>
      </c>
      <c r="D59" s="18" t="s">
        <v>850</v>
      </c>
      <c r="E59" s="17" t="s">
        <v>756</v>
      </c>
      <c r="F59" s="19">
        <v>2.35</v>
      </c>
      <c r="G59" s="17"/>
      <c r="H59" s="24">
        <f>F59*42</f>
        <v>98.7</v>
      </c>
      <c r="I59" s="24">
        <f>H59*0.2</f>
        <v>19.74</v>
      </c>
      <c r="J59" s="18" t="s">
        <v>851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852</v>
      </c>
      <c r="C60" s="18" t="s">
        <v>75</v>
      </c>
      <c r="D60" s="18" t="s">
        <v>503</v>
      </c>
      <c r="E60" s="17" t="s">
        <v>756</v>
      </c>
      <c r="F60" s="19">
        <v>5</v>
      </c>
      <c r="G60" s="17"/>
      <c r="H60" s="24">
        <f>F60*42</f>
        <v>210</v>
      </c>
      <c r="I60" s="24">
        <f>H60*0.2</f>
        <v>42</v>
      </c>
      <c r="J60" s="18" t="s">
        <v>853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854</v>
      </c>
      <c r="C61" s="18" t="s">
        <v>108</v>
      </c>
      <c r="D61" s="18" t="s">
        <v>855</v>
      </c>
      <c r="E61" s="17" t="s">
        <v>756</v>
      </c>
      <c r="F61" s="19">
        <v>2.55</v>
      </c>
      <c r="G61" s="17"/>
      <c r="H61" s="24">
        <f>F61*42</f>
        <v>107.1</v>
      </c>
      <c r="I61" s="24">
        <f>H61*0.2</f>
        <v>21.42</v>
      </c>
      <c r="J61" s="18" t="s">
        <v>60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856</v>
      </c>
      <c r="C62" s="18" t="s">
        <v>857</v>
      </c>
      <c r="D62" s="18" t="s">
        <v>374</v>
      </c>
      <c r="E62" s="17" t="s">
        <v>756</v>
      </c>
      <c r="F62" s="19">
        <v>3.3</v>
      </c>
      <c r="G62" s="17"/>
      <c r="H62" s="24">
        <f>F62*42</f>
        <v>138.6</v>
      </c>
      <c r="I62" s="24">
        <f>H62*0.2</f>
        <v>27.72</v>
      </c>
      <c r="J62" s="18" t="s">
        <v>27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858</v>
      </c>
      <c r="C63" s="18" t="s">
        <v>859</v>
      </c>
      <c r="D63" s="18" t="s">
        <v>342</v>
      </c>
      <c r="E63" s="17" t="s">
        <v>756</v>
      </c>
      <c r="F63" s="19">
        <v>7.3</v>
      </c>
      <c r="G63" s="17"/>
      <c r="H63" s="24">
        <f>F63*42</f>
        <v>306.6</v>
      </c>
      <c r="I63" s="24">
        <f>H63*0.2</f>
        <v>61.32</v>
      </c>
      <c r="J63" s="18" t="s">
        <v>60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860</v>
      </c>
      <c r="C64" s="18" t="s">
        <v>62</v>
      </c>
      <c r="D64" s="18" t="s">
        <v>145</v>
      </c>
      <c r="E64" s="17" t="s">
        <v>756</v>
      </c>
      <c r="F64" s="19">
        <v>1.62</v>
      </c>
      <c r="G64" s="17"/>
      <c r="H64" s="24">
        <f>F64*42</f>
        <v>68.04</v>
      </c>
      <c r="I64" s="24">
        <f>H64*0.2</f>
        <v>13.608</v>
      </c>
      <c r="J64" s="18" t="s">
        <v>861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753</v>
      </c>
      <c r="C65" s="18" t="s">
        <v>102</v>
      </c>
      <c r="D65" s="18" t="s">
        <v>76</v>
      </c>
      <c r="E65" s="17" t="s">
        <v>756</v>
      </c>
      <c r="F65" s="19">
        <v>13</v>
      </c>
      <c r="G65" s="17"/>
      <c r="H65" s="24">
        <f>F65*42</f>
        <v>546</v>
      </c>
      <c r="I65" s="24">
        <f>H65*0.2</f>
        <v>109.2</v>
      </c>
      <c r="J65" s="18" t="s">
        <v>60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862</v>
      </c>
      <c r="C66" s="18" t="s">
        <v>547</v>
      </c>
      <c r="D66" s="18" t="s">
        <v>863</v>
      </c>
      <c r="E66" s="17" t="s">
        <v>756</v>
      </c>
      <c r="F66" s="19">
        <v>3.26</v>
      </c>
      <c r="G66" s="17"/>
      <c r="H66" s="24">
        <f>F66*42</f>
        <v>136.92</v>
      </c>
      <c r="I66" s="24">
        <f>H66*0.2</f>
        <v>27.384</v>
      </c>
      <c r="J66" s="18" t="s">
        <v>864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865</v>
      </c>
      <c r="C67" s="18" t="s">
        <v>58</v>
      </c>
      <c r="D67" s="18" t="s">
        <v>177</v>
      </c>
      <c r="E67" s="17" t="s">
        <v>756</v>
      </c>
      <c r="F67" s="19">
        <v>6.1</v>
      </c>
      <c r="G67" s="17"/>
      <c r="H67" s="24">
        <f>F67*42</f>
        <v>256.2</v>
      </c>
      <c r="I67" s="24">
        <f>H67*0.2</f>
        <v>51.24</v>
      </c>
      <c r="J67" s="18" t="s">
        <v>60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478</v>
      </c>
      <c r="C68" s="18" t="s">
        <v>108</v>
      </c>
      <c r="D68" s="18" t="s">
        <v>216</v>
      </c>
      <c r="E68" s="17" t="s">
        <v>756</v>
      </c>
      <c r="F68" s="19">
        <v>1.2</v>
      </c>
      <c r="G68" s="17"/>
      <c r="H68" s="24">
        <f>F68*42</f>
        <v>50.4</v>
      </c>
      <c r="I68" s="24">
        <f>H68*0.2</f>
        <v>10.08</v>
      </c>
      <c r="J68" s="18" t="s">
        <v>866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457</v>
      </c>
      <c r="C69" s="18" t="s">
        <v>87</v>
      </c>
      <c r="D69" s="18" t="s">
        <v>268</v>
      </c>
      <c r="E69" s="17" t="s">
        <v>756</v>
      </c>
      <c r="F69" s="19">
        <v>7.7</v>
      </c>
      <c r="G69" s="17"/>
      <c r="H69" s="24">
        <f>F69*42</f>
        <v>323.4</v>
      </c>
      <c r="I69" s="24">
        <f>H69*0.2</f>
        <v>64.68</v>
      </c>
      <c r="J69" s="18" t="s">
        <v>60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867</v>
      </c>
      <c r="C70" s="18" t="s">
        <v>168</v>
      </c>
      <c r="D70" s="18" t="s">
        <v>868</v>
      </c>
      <c r="E70" s="17" t="s">
        <v>756</v>
      </c>
      <c r="F70" s="19">
        <v>1.7</v>
      </c>
      <c r="G70" s="17"/>
      <c r="H70" s="24">
        <f>F70*42</f>
        <v>71.4</v>
      </c>
      <c r="I70" s="24">
        <f>H70*0.2</f>
        <v>14.28</v>
      </c>
      <c r="J70" s="18" t="s">
        <v>869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870</v>
      </c>
      <c r="C71" s="18" t="s">
        <v>75</v>
      </c>
      <c r="D71" s="18" t="s">
        <v>556</v>
      </c>
      <c r="E71" s="17" t="s">
        <v>756</v>
      </c>
      <c r="F71" s="19">
        <v>2.47</v>
      </c>
      <c r="G71" s="17"/>
      <c r="H71" s="24">
        <f>F71*42</f>
        <v>103.74</v>
      </c>
      <c r="I71" s="24">
        <f>H71*0.2</f>
        <v>20.748</v>
      </c>
      <c r="J71" s="18" t="s">
        <v>60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871</v>
      </c>
      <c r="C72" s="18" t="s">
        <v>267</v>
      </c>
      <c r="D72" s="18" t="s">
        <v>342</v>
      </c>
      <c r="E72" s="17" t="s">
        <v>756</v>
      </c>
      <c r="F72" s="19">
        <v>6</v>
      </c>
      <c r="G72" s="17"/>
      <c r="H72" s="24">
        <f>F72*42</f>
        <v>252</v>
      </c>
      <c r="I72" s="24">
        <f>H72*0.2</f>
        <v>50.4</v>
      </c>
      <c r="J72" s="18" t="s">
        <v>872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873</v>
      </c>
      <c r="C73" s="18" t="s">
        <v>87</v>
      </c>
      <c r="D73" s="18" t="s">
        <v>503</v>
      </c>
      <c r="E73" s="17" t="s">
        <v>756</v>
      </c>
      <c r="F73" s="19">
        <v>2</v>
      </c>
      <c r="G73" s="17"/>
      <c r="H73" s="24">
        <f>F73*42</f>
        <v>84</v>
      </c>
      <c r="I73" s="24">
        <f>H73*0.2</f>
        <v>16.8</v>
      </c>
      <c r="J73" s="18" t="s">
        <v>874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875</v>
      </c>
      <c r="C74" s="18" t="s">
        <v>41</v>
      </c>
      <c r="D74" s="18" t="s">
        <v>279</v>
      </c>
      <c r="E74" s="17" t="s">
        <v>756</v>
      </c>
      <c r="F74" s="19">
        <v>10.8</v>
      </c>
      <c r="G74" s="17"/>
      <c r="H74" s="24">
        <f>F74*42</f>
        <v>453.6</v>
      </c>
      <c r="I74" s="24">
        <f>H74*0.2</f>
        <v>90.72</v>
      </c>
      <c r="J74" s="18" t="s">
        <v>60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876</v>
      </c>
      <c r="C75" s="18" t="s">
        <v>108</v>
      </c>
      <c r="D75" s="18" t="s">
        <v>263</v>
      </c>
      <c r="E75" s="17" t="s">
        <v>756</v>
      </c>
      <c r="F75" s="19">
        <v>4</v>
      </c>
      <c r="G75" s="17"/>
      <c r="H75" s="24">
        <f>F75*42</f>
        <v>168</v>
      </c>
      <c r="I75" s="24">
        <f>H75*0.2</f>
        <v>33.6</v>
      </c>
      <c r="J75" s="18" t="s">
        <v>877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392</v>
      </c>
      <c r="C76" s="18" t="s">
        <v>878</v>
      </c>
      <c r="D76" s="18" t="s">
        <v>556</v>
      </c>
      <c r="E76" s="17" t="s">
        <v>756</v>
      </c>
      <c r="F76" s="19">
        <v>7.3</v>
      </c>
      <c r="G76" s="17"/>
      <c r="H76" s="24">
        <f>F76*42</f>
        <v>306.6</v>
      </c>
      <c r="I76" s="24">
        <f>H76*0.2</f>
        <v>61.32</v>
      </c>
      <c r="J76" s="18" t="s">
        <v>879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787</v>
      </c>
      <c r="C77" s="18" t="s">
        <v>133</v>
      </c>
      <c r="D77" s="18" t="s">
        <v>608</v>
      </c>
      <c r="E77" s="17" t="s">
        <v>756</v>
      </c>
      <c r="F77" s="19">
        <v>2.6</v>
      </c>
      <c r="G77" s="17"/>
      <c r="H77" s="24">
        <f>F77*42</f>
        <v>109.2</v>
      </c>
      <c r="I77" s="24">
        <f>H77*0.2</f>
        <v>21.84</v>
      </c>
      <c r="J77" s="18" t="s">
        <v>880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881</v>
      </c>
      <c r="C78" s="18" t="s">
        <v>55</v>
      </c>
      <c r="D78" s="18" t="s">
        <v>124</v>
      </c>
      <c r="E78" s="17" t="s">
        <v>756</v>
      </c>
      <c r="F78" s="19">
        <v>3</v>
      </c>
      <c r="G78" s="17"/>
      <c r="H78" s="24">
        <f>F78*42</f>
        <v>126</v>
      </c>
      <c r="I78" s="24">
        <f>H78*0.2</f>
        <v>25.2</v>
      </c>
      <c r="J78" s="18" t="s">
        <v>882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883</v>
      </c>
      <c r="C79" s="18" t="s">
        <v>105</v>
      </c>
      <c r="D79" s="18" t="s">
        <v>190</v>
      </c>
      <c r="E79" s="17" t="s">
        <v>756</v>
      </c>
      <c r="F79" s="19">
        <v>3.5</v>
      </c>
      <c r="G79" s="17"/>
      <c r="H79" s="24">
        <f>F79*42</f>
        <v>147</v>
      </c>
      <c r="I79" s="24">
        <f>H79*0.2</f>
        <v>29.4</v>
      </c>
      <c r="J79" s="18" t="s">
        <v>60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884</v>
      </c>
      <c r="C80" s="18" t="s">
        <v>681</v>
      </c>
      <c r="D80" s="18" t="s">
        <v>134</v>
      </c>
      <c r="E80" s="17" t="s">
        <v>756</v>
      </c>
      <c r="F80" s="19">
        <v>6.3</v>
      </c>
      <c r="G80" s="17"/>
      <c r="H80" s="24">
        <f>F80*42</f>
        <v>264.6</v>
      </c>
      <c r="I80" s="24">
        <f>H80*0.2</f>
        <v>52.92</v>
      </c>
      <c r="J80" s="18" t="s">
        <v>885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886</v>
      </c>
      <c r="C81" s="18" t="s">
        <v>62</v>
      </c>
      <c r="D81" s="18" t="s">
        <v>154</v>
      </c>
      <c r="E81" s="17" t="s">
        <v>756</v>
      </c>
      <c r="F81" s="19">
        <v>8.87</v>
      </c>
      <c r="G81" s="17"/>
      <c r="H81" s="24">
        <f>F81*42</f>
        <v>372.54</v>
      </c>
      <c r="I81" s="24">
        <f>H81*0.2</f>
        <v>74.508</v>
      </c>
      <c r="J81" s="18" t="s">
        <v>887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888</v>
      </c>
      <c r="C82" s="18" t="s">
        <v>98</v>
      </c>
      <c r="D82" s="18" t="s">
        <v>337</v>
      </c>
      <c r="E82" s="17" t="s">
        <v>756</v>
      </c>
      <c r="F82" s="19">
        <v>7.13</v>
      </c>
      <c r="G82" s="17"/>
      <c r="H82" s="24">
        <f>F82*42</f>
        <v>299.46</v>
      </c>
      <c r="I82" s="24">
        <f>H82*0.2</f>
        <v>59.892</v>
      </c>
      <c r="J82" s="18" t="s">
        <v>889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890</v>
      </c>
      <c r="C83" s="18" t="s">
        <v>34</v>
      </c>
      <c r="D83" s="18" t="s">
        <v>250</v>
      </c>
      <c r="E83" s="17" t="s">
        <v>756</v>
      </c>
      <c r="F83" s="19">
        <v>2.7</v>
      </c>
      <c r="G83" s="17"/>
      <c r="H83" s="24">
        <f>F83*42</f>
        <v>113.4</v>
      </c>
      <c r="I83" s="24">
        <f>H83*0.2</f>
        <v>22.68</v>
      </c>
      <c r="J83" s="18" t="s">
        <v>60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891</v>
      </c>
      <c r="C84" s="18" t="s">
        <v>892</v>
      </c>
      <c r="D84" s="18" t="s">
        <v>374</v>
      </c>
      <c r="E84" s="17" t="s">
        <v>756</v>
      </c>
      <c r="F84" s="19">
        <v>1.48</v>
      </c>
      <c r="G84" s="17"/>
      <c r="H84" s="24">
        <f>F84*42</f>
        <v>62.16</v>
      </c>
      <c r="I84" s="24">
        <f>H84*0.2</f>
        <v>12.432</v>
      </c>
      <c r="J84" s="18" t="s">
        <v>893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894</v>
      </c>
      <c r="C85" s="18" t="s">
        <v>68</v>
      </c>
      <c r="D85" s="18" t="s">
        <v>117</v>
      </c>
      <c r="E85" s="17" t="s">
        <v>756</v>
      </c>
      <c r="F85" s="19">
        <v>2.36</v>
      </c>
      <c r="G85" s="17"/>
      <c r="H85" s="24">
        <f>F85*42</f>
        <v>99.12</v>
      </c>
      <c r="I85" s="24">
        <f>H85*0.2</f>
        <v>19.824</v>
      </c>
      <c r="J85" s="18" t="s">
        <v>60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895</v>
      </c>
      <c r="C86" s="18" t="s">
        <v>267</v>
      </c>
      <c r="D86" s="18" t="s">
        <v>386</v>
      </c>
      <c r="E86" s="17" t="s">
        <v>756</v>
      </c>
      <c r="F86" s="19">
        <v>3.2</v>
      </c>
      <c r="G86" s="17"/>
      <c r="H86" s="24">
        <f>F86*42</f>
        <v>134.4</v>
      </c>
      <c r="I86" s="24">
        <f>H86*0.2</f>
        <v>26.88</v>
      </c>
      <c r="J86" s="18" t="s">
        <v>896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897</v>
      </c>
      <c r="C87" s="18" t="s">
        <v>267</v>
      </c>
      <c r="D87" s="18" t="s">
        <v>807</v>
      </c>
      <c r="E87" s="17" t="s">
        <v>756</v>
      </c>
      <c r="F87" s="19">
        <v>4.2</v>
      </c>
      <c r="G87" s="17"/>
      <c r="H87" s="24">
        <f>F87*42</f>
        <v>176.4</v>
      </c>
      <c r="I87" s="24">
        <f>H87*0.2</f>
        <v>35.28</v>
      </c>
      <c r="J87" s="18" t="s">
        <v>60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898</v>
      </c>
      <c r="C88" s="18" t="s">
        <v>87</v>
      </c>
      <c r="D88" s="18" t="s">
        <v>899</v>
      </c>
      <c r="E88" s="17" t="s">
        <v>756</v>
      </c>
      <c r="F88" s="19">
        <v>6.72</v>
      </c>
      <c r="G88" s="17"/>
      <c r="H88" s="24">
        <f>F88*42</f>
        <v>282.24</v>
      </c>
      <c r="I88" s="24">
        <f>H88*0.2</f>
        <v>56.448</v>
      </c>
      <c r="J88" s="18" t="s">
        <v>900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901</v>
      </c>
      <c r="C89" s="18" t="s">
        <v>98</v>
      </c>
      <c r="D89" s="18" t="s">
        <v>755</v>
      </c>
      <c r="E89" s="17" t="s">
        <v>756</v>
      </c>
      <c r="F89" s="19">
        <v>2.34</v>
      </c>
      <c r="G89" s="17"/>
      <c r="H89" s="24">
        <f>F89*42</f>
        <v>98.28</v>
      </c>
      <c r="I89" s="24">
        <f>H89*0.2</f>
        <v>19.656</v>
      </c>
      <c r="J89" s="18" t="s">
        <v>60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902</v>
      </c>
      <c r="C90" s="18" t="s">
        <v>52</v>
      </c>
      <c r="D90" s="18" t="s">
        <v>103</v>
      </c>
      <c r="E90" s="17" t="s">
        <v>756</v>
      </c>
      <c r="F90" s="19">
        <v>6.5</v>
      </c>
      <c r="G90" s="17"/>
      <c r="H90" s="24">
        <f>F90*42</f>
        <v>273</v>
      </c>
      <c r="I90" s="24">
        <f>H90*0.2</f>
        <v>54.6</v>
      </c>
      <c r="J90" s="18" t="s">
        <v>903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904</v>
      </c>
      <c r="C91" s="18" t="s">
        <v>414</v>
      </c>
      <c r="D91" s="18" t="s">
        <v>565</v>
      </c>
      <c r="E91" s="17" t="s">
        <v>756</v>
      </c>
      <c r="F91" s="19">
        <v>45.55</v>
      </c>
      <c r="G91" s="17"/>
      <c r="H91" s="24">
        <f>F91*42</f>
        <v>1913.1</v>
      </c>
      <c r="I91" s="24">
        <f>H91*0.2</f>
        <v>382.62</v>
      </c>
      <c r="J91" s="18" t="s">
        <v>60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905</v>
      </c>
      <c r="C92" s="18" t="s">
        <v>45</v>
      </c>
      <c r="D92" s="18" t="s">
        <v>762</v>
      </c>
      <c r="E92" s="17" t="s">
        <v>756</v>
      </c>
      <c r="F92" s="19">
        <v>7.07</v>
      </c>
      <c r="G92" s="17"/>
      <c r="H92" s="24">
        <f>F92*42</f>
        <v>296.94</v>
      </c>
      <c r="I92" s="24">
        <f>H92*0.2</f>
        <v>59.388</v>
      </c>
      <c r="J92" s="18" t="s">
        <v>906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907</v>
      </c>
      <c r="C93" s="18" t="s">
        <v>41</v>
      </c>
      <c r="D93" s="18" t="s">
        <v>722</v>
      </c>
      <c r="E93" s="17" t="s">
        <v>756</v>
      </c>
      <c r="F93" s="19">
        <v>2.4</v>
      </c>
      <c r="G93" s="17"/>
      <c r="H93" s="24">
        <f>F93*42</f>
        <v>100.8</v>
      </c>
      <c r="I93" s="24">
        <f>H93*0.2</f>
        <v>20.16</v>
      </c>
      <c r="J93" s="18" t="s">
        <v>908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909</v>
      </c>
      <c r="C94" s="18" t="s">
        <v>204</v>
      </c>
      <c r="D94" s="18" t="s">
        <v>441</v>
      </c>
      <c r="E94" s="17" t="s">
        <v>756</v>
      </c>
      <c r="F94" s="19">
        <v>5</v>
      </c>
      <c r="G94" s="17"/>
      <c r="H94" s="24">
        <f>F94*42</f>
        <v>210</v>
      </c>
      <c r="I94" s="24">
        <f>H94*0.2</f>
        <v>42</v>
      </c>
      <c r="J94" s="18" t="s">
        <v>910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911</v>
      </c>
      <c r="C95" s="18" t="s">
        <v>34</v>
      </c>
      <c r="D95" s="18" t="s">
        <v>26</v>
      </c>
      <c r="E95" s="17" t="s">
        <v>756</v>
      </c>
      <c r="F95" s="19">
        <v>2.18</v>
      </c>
      <c r="G95" s="17"/>
      <c r="H95" s="24">
        <f>F95*42</f>
        <v>91.56</v>
      </c>
      <c r="I95" s="24">
        <f>H95*0.2</f>
        <v>18.312</v>
      </c>
      <c r="J95" s="18" t="s">
        <v>912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913</v>
      </c>
      <c r="C96" s="18" t="s">
        <v>224</v>
      </c>
      <c r="D96" s="18" t="s">
        <v>755</v>
      </c>
      <c r="E96" s="17" t="s">
        <v>756</v>
      </c>
      <c r="F96" s="19">
        <v>5.88</v>
      </c>
      <c r="G96" s="17"/>
      <c r="H96" s="24">
        <f>F96*42</f>
        <v>246.96</v>
      </c>
      <c r="I96" s="24">
        <f>H96*0.2</f>
        <v>49.392</v>
      </c>
      <c r="J96" s="18" t="s">
        <v>914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915</v>
      </c>
      <c r="C97" s="18" t="s">
        <v>108</v>
      </c>
      <c r="D97" s="18" t="s">
        <v>422</v>
      </c>
      <c r="E97" s="17" t="s">
        <v>756</v>
      </c>
      <c r="F97" s="19">
        <v>3.5</v>
      </c>
      <c r="G97" s="17"/>
      <c r="H97" s="24">
        <f>F97*42</f>
        <v>147</v>
      </c>
      <c r="I97" s="24">
        <f>H97*0.2</f>
        <v>29.4</v>
      </c>
      <c r="J97" s="18" t="s">
        <v>916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917</v>
      </c>
      <c r="C98" s="18" t="s">
        <v>715</v>
      </c>
      <c r="D98" s="18" t="s">
        <v>199</v>
      </c>
      <c r="E98" s="17" t="s">
        <v>756</v>
      </c>
      <c r="F98" s="19">
        <v>2</v>
      </c>
      <c r="G98" s="17"/>
      <c r="H98" s="24">
        <f>F98*42</f>
        <v>84</v>
      </c>
      <c r="I98" s="24">
        <f>H98*0.2</f>
        <v>16.8</v>
      </c>
      <c r="J98" s="18" t="s">
        <v>60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918</v>
      </c>
      <c r="C99" s="18" t="s">
        <v>98</v>
      </c>
      <c r="D99" s="18" t="s">
        <v>111</v>
      </c>
      <c r="E99" s="17" t="s">
        <v>756</v>
      </c>
      <c r="F99" s="19">
        <v>2.4</v>
      </c>
      <c r="G99" s="17"/>
      <c r="H99" s="24">
        <f>F99*42</f>
        <v>100.8</v>
      </c>
      <c r="I99" s="24">
        <f>H99*0.2</f>
        <v>20.16</v>
      </c>
      <c r="J99" s="18" t="s">
        <v>919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142</v>
      </c>
      <c r="C100" s="18" t="s">
        <v>288</v>
      </c>
      <c r="D100" s="18" t="s">
        <v>171</v>
      </c>
      <c r="E100" s="17" t="s">
        <v>756</v>
      </c>
      <c r="F100" s="19">
        <v>11</v>
      </c>
      <c r="G100" s="17"/>
      <c r="H100" s="24">
        <f>F100*42</f>
        <v>462</v>
      </c>
      <c r="I100" s="24">
        <f>H100*0.2</f>
        <v>92.4</v>
      </c>
      <c r="J100" s="18" t="s">
        <v>60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920</v>
      </c>
      <c r="C101" s="18" t="s">
        <v>130</v>
      </c>
      <c r="D101" s="18" t="s">
        <v>250</v>
      </c>
      <c r="E101" s="17" t="s">
        <v>756</v>
      </c>
      <c r="F101" s="19">
        <v>4.9</v>
      </c>
      <c r="G101" s="17"/>
      <c r="H101" s="24">
        <f>F101*42</f>
        <v>205.8</v>
      </c>
      <c r="I101" s="24">
        <f>H101*0.2</f>
        <v>41.16</v>
      </c>
      <c r="J101" s="18" t="s">
        <v>921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922</v>
      </c>
      <c r="C102" s="18" t="s">
        <v>843</v>
      </c>
      <c r="D102" s="18" t="s">
        <v>713</v>
      </c>
      <c r="E102" s="17" t="s">
        <v>756</v>
      </c>
      <c r="F102" s="19">
        <v>5.5</v>
      </c>
      <c r="G102" s="17"/>
      <c r="H102" s="24">
        <f>F102*42</f>
        <v>231</v>
      </c>
      <c r="I102" s="24">
        <f>H102*0.2</f>
        <v>46.2</v>
      </c>
      <c r="J102" s="18" t="s">
        <v>60</v>
      </c>
      <c r="K102" s="17" t="s">
        <v>28</v>
      </c>
      <c r="L102" s="17"/>
      <c r="M102" s="25"/>
    </row>
    <row r="103" customHeight="1" spans="1:13">
      <c r="A103" s="20">
        <v>97</v>
      </c>
      <c r="B103" s="17" t="s">
        <v>923</v>
      </c>
      <c r="C103" s="18" t="s">
        <v>377</v>
      </c>
      <c r="D103" s="18" t="s">
        <v>924</v>
      </c>
      <c r="E103" s="17" t="s">
        <v>756</v>
      </c>
      <c r="F103" s="19">
        <v>5.5</v>
      </c>
      <c r="G103" s="17"/>
      <c r="H103" s="24">
        <f>F103*42</f>
        <v>231</v>
      </c>
      <c r="I103" s="24">
        <f>H103*0.2</f>
        <v>46.2</v>
      </c>
      <c r="J103" s="18" t="s">
        <v>60</v>
      </c>
      <c r="K103" s="17" t="s">
        <v>28</v>
      </c>
      <c r="L103" s="17"/>
      <c r="M103" s="25"/>
    </row>
    <row r="104" customHeight="1" spans="1:13">
      <c r="A104" s="20">
        <v>98</v>
      </c>
      <c r="B104" s="17" t="s">
        <v>925</v>
      </c>
      <c r="C104" s="18" t="s">
        <v>78</v>
      </c>
      <c r="D104" s="18" t="s">
        <v>431</v>
      </c>
      <c r="E104" s="17" t="s">
        <v>756</v>
      </c>
      <c r="F104" s="19">
        <v>9.1</v>
      </c>
      <c r="G104" s="17"/>
      <c r="H104" s="24">
        <f>F104*42</f>
        <v>382.2</v>
      </c>
      <c r="I104" s="24">
        <f>H104*0.2</f>
        <v>76.44</v>
      </c>
      <c r="J104" s="18" t="s">
        <v>60</v>
      </c>
      <c r="K104" s="17" t="s">
        <v>28</v>
      </c>
      <c r="L104" s="17"/>
      <c r="M104" s="25"/>
    </row>
    <row r="105" customHeight="1" spans="1:13">
      <c r="A105" s="20">
        <v>99</v>
      </c>
      <c r="B105" s="17" t="s">
        <v>926</v>
      </c>
      <c r="C105" s="18" t="s">
        <v>927</v>
      </c>
      <c r="D105" s="18" t="s">
        <v>928</v>
      </c>
      <c r="E105" s="17" t="s">
        <v>756</v>
      </c>
      <c r="F105" s="19">
        <v>5.5</v>
      </c>
      <c r="G105" s="17"/>
      <c r="H105" s="24">
        <f>F105*42</f>
        <v>231</v>
      </c>
      <c r="I105" s="24">
        <f>H105*0.2</f>
        <v>46.2</v>
      </c>
      <c r="J105" s="18" t="s">
        <v>60</v>
      </c>
      <c r="K105" s="17" t="s">
        <v>28</v>
      </c>
      <c r="L105" s="17"/>
      <c r="M105" s="25"/>
    </row>
    <row r="106" customHeight="1" spans="1:13">
      <c r="A106" s="20">
        <v>100</v>
      </c>
      <c r="B106" s="17" t="s">
        <v>929</v>
      </c>
      <c r="C106" s="18" t="s">
        <v>211</v>
      </c>
      <c r="D106" s="18" t="s">
        <v>56</v>
      </c>
      <c r="E106" s="17" t="s">
        <v>756</v>
      </c>
      <c r="F106" s="19">
        <v>5.5</v>
      </c>
      <c r="G106" s="17"/>
      <c r="H106" s="24">
        <f>F106*42</f>
        <v>231</v>
      </c>
      <c r="I106" s="24">
        <f>H106*0.2</f>
        <v>46.2</v>
      </c>
      <c r="J106" s="18" t="s">
        <v>60</v>
      </c>
      <c r="K106" s="17" t="s">
        <v>28</v>
      </c>
      <c r="L106" s="17"/>
      <c r="M106" s="25"/>
    </row>
    <row r="107" customHeight="1" spans="1:13">
      <c r="A107" s="20">
        <v>101</v>
      </c>
      <c r="B107" s="17" t="s">
        <v>930</v>
      </c>
      <c r="C107" s="18" t="s">
        <v>931</v>
      </c>
      <c r="D107" s="18" t="s">
        <v>330</v>
      </c>
      <c r="E107" s="17" t="s">
        <v>756</v>
      </c>
      <c r="F107" s="19">
        <v>5.4</v>
      </c>
      <c r="G107" s="17"/>
      <c r="H107" s="24">
        <f>F107*42</f>
        <v>226.8</v>
      </c>
      <c r="I107" s="24">
        <f>H107*0.2</f>
        <v>45.36</v>
      </c>
      <c r="J107" s="18" t="s">
        <v>60</v>
      </c>
      <c r="K107" s="17" t="s">
        <v>28</v>
      </c>
      <c r="L107" s="17"/>
      <c r="M107" s="25"/>
    </row>
    <row r="108" customHeight="1" spans="1:13">
      <c r="A108" s="20">
        <v>102</v>
      </c>
      <c r="B108" s="17" t="s">
        <v>932</v>
      </c>
      <c r="C108" s="18" t="s">
        <v>98</v>
      </c>
      <c r="D108" s="18" t="s">
        <v>134</v>
      </c>
      <c r="E108" s="17" t="s">
        <v>756</v>
      </c>
      <c r="F108" s="19">
        <v>5.5</v>
      </c>
      <c r="G108" s="17"/>
      <c r="H108" s="24">
        <f>F108*42</f>
        <v>231</v>
      </c>
      <c r="I108" s="24">
        <f>H108*0.2</f>
        <v>46.2</v>
      </c>
      <c r="J108" s="18" t="s">
        <v>933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934</v>
      </c>
      <c r="C109" s="18" t="s">
        <v>75</v>
      </c>
      <c r="D109" s="18" t="s">
        <v>398</v>
      </c>
      <c r="E109" s="17" t="s">
        <v>756</v>
      </c>
      <c r="F109" s="19">
        <v>10.8</v>
      </c>
      <c r="G109" s="17"/>
      <c r="H109" s="24">
        <f>F109*42</f>
        <v>453.6</v>
      </c>
      <c r="I109" s="24">
        <f>H109*0.2</f>
        <v>90.72</v>
      </c>
      <c r="J109" s="18" t="s">
        <v>60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935</v>
      </c>
      <c r="C110" s="18" t="s">
        <v>41</v>
      </c>
      <c r="D110" s="18" t="s">
        <v>936</v>
      </c>
      <c r="E110" s="17" t="s">
        <v>756</v>
      </c>
      <c r="F110" s="19">
        <v>8.8</v>
      </c>
      <c r="G110" s="17"/>
      <c r="H110" s="24">
        <f>F110*42</f>
        <v>369.6</v>
      </c>
      <c r="I110" s="24">
        <f>H110*0.2</f>
        <v>73.92</v>
      </c>
      <c r="J110" s="18" t="s">
        <v>937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938</v>
      </c>
      <c r="C111" s="18" t="s">
        <v>547</v>
      </c>
      <c r="D111" s="18" t="s">
        <v>793</v>
      </c>
      <c r="E111" s="17" t="s">
        <v>756</v>
      </c>
      <c r="F111" s="19">
        <v>9.1</v>
      </c>
      <c r="G111" s="17"/>
      <c r="H111" s="24">
        <f>F111*42</f>
        <v>382.2</v>
      </c>
      <c r="I111" s="24">
        <f>H111*0.2</f>
        <v>76.44</v>
      </c>
      <c r="J111" s="18" t="s">
        <v>939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940</v>
      </c>
      <c r="C112" s="18" t="s">
        <v>206</v>
      </c>
      <c r="D112" s="18" t="s">
        <v>419</v>
      </c>
      <c r="E112" s="17" t="s">
        <v>756</v>
      </c>
      <c r="F112" s="19">
        <v>7.2</v>
      </c>
      <c r="G112" s="17"/>
      <c r="H112" s="24">
        <f>F112*42</f>
        <v>302.4</v>
      </c>
      <c r="I112" s="24">
        <f>H112*0.2</f>
        <v>60.48</v>
      </c>
      <c r="J112" s="18" t="s">
        <v>60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941</v>
      </c>
      <c r="C113" s="18" t="s">
        <v>98</v>
      </c>
      <c r="D113" s="18" t="s">
        <v>942</v>
      </c>
      <c r="E113" s="17" t="s">
        <v>756</v>
      </c>
      <c r="F113" s="19">
        <v>8.2</v>
      </c>
      <c r="G113" s="17"/>
      <c r="H113" s="24">
        <f>F113*42</f>
        <v>344.4</v>
      </c>
      <c r="I113" s="24">
        <f>H113*0.2</f>
        <v>68.88</v>
      </c>
      <c r="J113" s="18" t="s">
        <v>943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944</v>
      </c>
      <c r="C114" s="18" t="s">
        <v>75</v>
      </c>
      <c r="D114" s="18" t="s">
        <v>945</v>
      </c>
      <c r="E114" s="17" t="s">
        <v>756</v>
      </c>
      <c r="F114" s="19">
        <v>7.3</v>
      </c>
      <c r="G114" s="17"/>
      <c r="H114" s="24">
        <f>F114*42</f>
        <v>306.6</v>
      </c>
      <c r="I114" s="24">
        <f>H114*0.2</f>
        <v>61.32</v>
      </c>
      <c r="J114" s="18" t="s">
        <v>60</v>
      </c>
      <c r="K114" s="17" t="s">
        <v>28</v>
      </c>
      <c r="L114" s="17"/>
      <c r="M114" s="25"/>
    </row>
    <row r="115" customHeight="1" spans="1:13">
      <c r="A115" s="20">
        <v>109</v>
      </c>
      <c r="B115" s="17" t="s">
        <v>660</v>
      </c>
      <c r="C115" s="18" t="s">
        <v>273</v>
      </c>
      <c r="D115" s="18" t="s">
        <v>946</v>
      </c>
      <c r="E115" s="17" t="s">
        <v>756</v>
      </c>
      <c r="F115" s="19">
        <v>8.3</v>
      </c>
      <c r="G115" s="17"/>
      <c r="H115" s="24">
        <f>F115*42</f>
        <v>348.6</v>
      </c>
      <c r="I115" s="24">
        <f>H115*0.2</f>
        <v>69.72</v>
      </c>
      <c r="J115" s="18" t="s">
        <v>947</v>
      </c>
      <c r="K115" s="17" t="s">
        <v>28</v>
      </c>
      <c r="L115" s="17"/>
      <c r="M115" s="25"/>
    </row>
    <row r="116" customHeight="1" spans="1:13">
      <c r="A116" s="20">
        <v>110</v>
      </c>
      <c r="B116" s="17" t="s">
        <v>948</v>
      </c>
      <c r="C116" s="18" t="s">
        <v>273</v>
      </c>
      <c r="D116" s="18" t="s">
        <v>812</v>
      </c>
      <c r="E116" s="17" t="s">
        <v>756</v>
      </c>
      <c r="F116" s="19">
        <v>6.8</v>
      </c>
      <c r="G116" s="17"/>
      <c r="H116" s="24">
        <f>F116*42</f>
        <v>285.6</v>
      </c>
      <c r="I116" s="24">
        <f>H116*0.2</f>
        <v>57.12</v>
      </c>
      <c r="J116" s="18" t="s">
        <v>60</v>
      </c>
      <c r="K116" s="17" t="s">
        <v>28</v>
      </c>
      <c r="L116" s="17"/>
      <c r="M116" s="25"/>
    </row>
    <row r="117" customHeight="1" spans="1:13">
      <c r="A117" s="20">
        <v>111</v>
      </c>
      <c r="B117" s="17" t="s">
        <v>949</v>
      </c>
      <c r="C117" s="18" t="s">
        <v>34</v>
      </c>
      <c r="D117" s="18" t="s">
        <v>950</v>
      </c>
      <c r="E117" s="17" t="s">
        <v>756</v>
      </c>
      <c r="F117" s="19">
        <v>7.3</v>
      </c>
      <c r="G117" s="17"/>
      <c r="H117" s="24">
        <f>F117*42</f>
        <v>306.6</v>
      </c>
      <c r="I117" s="24">
        <f>H117*0.2</f>
        <v>61.32</v>
      </c>
      <c r="J117" s="18" t="s">
        <v>60</v>
      </c>
      <c r="K117" s="17" t="s">
        <v>28</v>
      </c>
      <c r="L117" s="17"/>
      <c r="M117" s="25"/>
    </row>
    <row r="118" customHeight="1" spans="1:13">
      <c r="A118" s="20">
        <v>112</v>
      </c>
      <c r="B118" s="17" t="s">
        <v>951</v>
      </c>
      <c r="C118" s="18" t="s">
        <v>952</v>
      </c>
      <c r="D118" s="18" t="s">
        <v>195</v>
      </c>
      <c r="E118" s="17" t="s">
        <v>756</v>
      </c>
      <c r="F118" s="19">
        <v>7.3</v>
      </c>
      <c r="G118" s="17"/>
      <c r="H118" s="24">
        <f>F118*42</f>
        <v>306.6</v>
      </c>
      <c r="I118" s="24">
        <f>H118*0.2</f>
        <v>61.32</v>
      </c>
      <c r="J118" s="18" t="s">
        <v>60</v>
      </c>
      <c r="K118" s="17" t="s">
        <v>28</v>
      </c>
      <c r="L118" s="17"/>
      <c r="M118" s="25"/>
    </row>
    <row r="119" customHeight="1" spans="1:13">
      <c r="A119" s="20">
        <v>113</v>
      </c>
      <c r="B119" s="17" t="s">
        <v>953</v>
      </c>
      <c r="C119" s="18" t="s">
        <v>34</v>
      </c>
      <c r="D119" s="18" t="s">
        <v>20</v>
      </c>
      <c r="E119" s="17" t="s">
        <v>756</v>
      </c>
      <c r="F119" s="19">
        <v>10.8</v>
      </c>
      <c r="G119" s="17"/>
      <c r="H119" s="24">
        <f>F119*42</f>
        <v>453.6</v>
      </c>
      <c r="I119" s="24">
        <f>H119*0.2</f>
        <v>90.72</v>
      </c>
      <c r="J119" s="18" t="s">
        <v>954</v>
      </c>
      <c r="K119" s="17" t="s">
        <v>28</v>
      </c>
      <c r="L119" s="17"/>
      <c r="M119" s="25"/>
    </row>
    <row r="120" customHeight="1" spans="1:13">
      <c r="A120" s="20">
        <v>114</v>
      </c>
      <c r="B120" s="17" t="s">
        <v>955</v>
      </c>
      <c r="C120" s="18" t="s">
        <v>52</v>
      </c>
      <c r="D120" s="18" t="s">
        <v>190</v>
      </c>
      <c r="E120" s="17" t="s">
        <v>756</v>
      </c>
      <c r="F120" s="19">
        <v>9.1</v>
      </c>
      <c r="G120" s="17"/>
      <c r="H120" s="24">
        <f>F120*42</f>
        <v>382.2</v>
      </c>
      <c r="I120" s="24">
        <f>H120*0.2</f>
        <v>76.44</v>
      </c>
      <c r="J120" s="18" t="s">
        <v>956</v>
      </c>
      <c r="K120" s="17" t="s">
        <v>28</v>
      </c>
      <c r="L120" s="17"/>
      <c r="M120" s="25"/>
    </row>
    <row r="121" customHeight="1" spans="1:13">
      <c r="A121" s="20">
        <v>115</v>
      </c>
      <c r="B121" s="17" t="s">
        <v>957</v>
      </c>
      <c r="C121" s="18" t="s">
        <v>625</v>
      </c>
      <c r="D121" s="18" t="s">
        <v>277</v>
      </c>
      <c r="E121" s="17" t="s">
        <v>756</v>
      </c>
      <c r="F121" s="19">
        <v>9</v>
      </c>
      <c r="G121" s="17"/>
      <c r="H121" s="24">
        <f>F121*42</f>
        <v>378</v>
      </c>
      <c r="I121" s="24">
        <f>H121*0.2</f>
        <v>75.6</v>
      </c>
      <c r="J121" s="18" t="s">
        <v>958</v>
      </c>
      <c r="K121" s="17" t="s">
        <v>28</v>
      </c>
      <c r="L121" s="17"/>
      <c r="M121" s="25"/>
    </row>
    <row r="122" customHeight="1" spans="1:13">
      <c r="A122" s="20">
        <v>116</v>
      </c>
      <c r="B122" s="17" t="s">
        <v>959</v>
      </c>
      <c r="C122" s="18" t="s">
        <v>62</v>
      </c>
      <c r="D122" s="18" t="s">
        <v>695</v>
      </c>
      <c r="E122" s="17" t="s">
        <v>756</v>
      </c>
      <c r="F122" s="19">
        <v>9.8</v>
      </c>
      <c r="G122" s="17"/>
      <c r="H122" s="24">
        <f>F122*42</f>
        <v>411.6</v>
      </c>
      <c r="I122" s="24">
        <f>H122*0.2</f>
        <v>82.32</v>
      </c>
      <c r="J122" s="18" t="s">
        <v>60</v>
      </c>
      <c r="K122" s="17" t="s">
        <v>28</v>
      </c>
      <c r="L122" s="17"/>
      <c r="M122" s="25"/>
    </row>
    <row r="123" customHeight="1" spans="1:13">
      <c r="A123" s="20">
        <v>117</v>
      </c>
      <c r="B123" s="17" t="s">
        <v>535</v>
      </c>
      <c r="C123" s="18" t="s">
        <v>41</v>
      </c>
      <c r="D123" s="18" t="s">
        <v>960</v>
      </c>
      <c r="E123" s="17" t="s">
        <v>756</v>
      </c>
      <c r="F123" s="19">
        <v>9.7</v>
      </c>
      <c r="G123" s="17"/>
      <c r="H123" s="24">
        <f>F123*42</f>
        <v>407.4</v>
      </c>
      <c r="I123" s="24">
        <f>H123*0.2</f>
        <v>81.48</v>
      </c>
      <c r="J123" s="18" t="s">
        <v>961</v>
      </c>
      <c r="K123" s="17" t="s">
        <v>28</v>
      </c>
      <c r="L123" s="17"/>
      <c r="M123" s="25"/>
    </row>
    <row r="124" customHeight="1" spans="1:13">
      <c r="A124" s="20">
        <v>118</v>
      </c>
      <c r="B124" s="17" t="s">
        <v>962</v>
      </c>
      <c r="C124" s="18" t="s">
        <v>78</v>
      </c>
      <c r="D124" s="18" t="s">
        <v>471</v>
      </c>
      <c r="E124" s="17" t="s">
        <v>756</v>
      </c>
      <c r="F124" s="19">
        <v>6.9</v>
      </c>
      <c r="G124" s="17"/>
      <c r="H124" s="24">
        <f>F124*42</f>
        <v>289.8</v>
      </c>
      <c r="I124" s="24">
        <f>H124*0.2</f>
        <v>57.96</v>
      </c>
      <c r="J124" s="18" t="s">
        <v>60</v>
      </c>
      <c r="K124" s="17" t="s">
        <v>28</v>
      </c>
      <c r="L124" s="17"/>
      <c r="M124" s="25"/>
    </row>
    <row r="125" customHeight="1" spans="1:13">
      <c r="A125" s="20">
        <v>119</v>
      </c>
      <c r="B125" s="17" t="s">
        <v>963</v>
      </c>
      <c r="C125" s="18" t="s">
        <v>98</v>
      </c>
      <c r="D125" s="18" t="s">
        <v>274</v>
      </c>
      <c r="E125" s="17" t="s">
        <v>756</v>
      </c>
      <c r="F125" s="19">
        <v>9.7</v>
      </c>
      <c r="G125" s="17"/>
      <c r="H125" s="24">
        <f>F125*42</f>
        <v>407.4</v>
      </c>
      <c r="I125" s="24">
        <f>H125*0.2</f>
        <v>81.48</v>
      </c>
      <c r="J125" s="18" t="s">
        <v>964</v>
      </c>
      <c r="K125" s="17" t="s">
        <v>28</v>
      </c>
      <c r="L125" s="17"/>
      <c r="M125" s="25"/>
    </row>
    <row r="126" customHeight="1" spans="1:13">
      <c r="A126" s="20">
        <v>120</v>
      </c>
      <c r="B126" s="17" t="s">
        <v>965</v>
      </c>
      <c r="C126" s="18" t="s">
        <v>127</v>
      </c>
      <c r="D126" s="18" t="s">
        <v>320</v>
      </c>
      <c r="E126" s="17" t="s">
        <v>756</v>
      </c>
      <c r="F126" s="19">
        <v>10</v>
      </c>
      <c r="G126" s="17"/>
      <c r="H126" s="24">
        <f>F126*42</f>
        <v>420</v>
      </c>
      <c r="I126" s="24">
        <f>H126*0.2</f>
        <v>84</v>
      </c>
      <c r="J126" s="18" t="s">
        <v>966</v>
      </c>
      <c r="K126" s="17" t="s">
        <v>28</v>
      </c>
      <c r="L126" s="17"/>
      <c r="M126" s="25"/>
    </row>
    <row r="127" customHeight="1" spans="1:13">
      <c r="A127" s="20">
        <v>121</v>
      </c>
      <c r="B127" s="17" t="s">
        <v>967</v>
      </c>
      <c r="C127" s="18" t="s">
        <v>288</v>
      </c>
      <c r="D127" s="18" t="s">
        <v>201</v>
      </c>
      <c r="E127" s="17" t="s">
        <v>756</v>
      </c>
      <c r="F127" s="19">
        <v>9.7</v>
      </c>
      <c r="G127" s="17"/>
      <c r="H127" s="24">
        <f>F127*42</f>
        <v>407.4</v>
      </c>
      <c r="I127" s="24">
        <f>H127*0.2</f>
        <v>81.48</v>
      </c>
      <c r="J127" s="18" t="s">
        <v>968</v>
      </c>
      <c r="K127" s="17" t="s">
        <v>28</v>
      </c>
      <c r="L127" s="17"/>
      <c r="M127" s="25"/>
    </row>
    <row r="128" customHeight="1" spans="1:13">
      <c r="A128" s="20">
        <v>122</v>
      </c>
      <c r="B128" s="17" t="s">
        <v>969</v>
      </c>
      <c r="C128" s="18" t="s">
        <v>41</v>
      </c>
      <c r="D128" s="18" t="s">
        <v>330</v>
      </c>
      <c r="E128" s="17" t="s">
        <v>756</v>
      </c>
      <c r="F128" s="19">
        <v>1.5</v>
      </c>
      <c r="G128" s="17"/>
      <c r="H128" s="24">
        <f>F128*42</f>
        <v>63</v>
      </c>
      <c r="I128" s="24">
        <f>H128*0.2</f>
        <v>12.6</v>
      </c>
      <c r="J128" s="18" t="s">
        <v>970</v>
      </c>
      <c r="K128" s="17" t="s">
        <v>28</v>
      </c>
      <c r="L128" s="17"/>
      <c r="M128" s="25"/>
    </row>
    <row r="129" customHeight="1" spans="1:13">
      <c r="A129" s="20">
        <v>123</v>
      </c>
      <c r="B129" s="17" t="s">
        <v>971</v>
      </c>
      <c r="C129" s="18" t="s">
        <v>75</v>
      </c>
      <c r="D129" s="18" t="s">
        <v>972</v>
      </c>
      <c r="E129" s="17" t="s">
        <v>756</v>
      </c>
      <c r="F129" s="19">
        <v>5.5</v>
      </c>
      <c r="G129" s="17"/>
      <c r="H129" s="24">
        <f>F129*42</f>
        <v>231</v>
      </c>
      <c r="I129" s="24">
        <f>H129*0.2</f>
        <v>46.2</v>
      </c>
      <c r="J129" s="18" t="s">
        <v>973</v>
      </c>
      <c r="K129" s="17" t="s">
        <v>28</v>
      </c>
      <c r="L129" s="17"/>
      <c r="M129" s="25"/>
    </row>
    <row r="130" customHeight="1" spans="1:13">
      <c r="A130" s="20">
        <v>124</v>
      </c>
      <c r="B130" s="17" t="s">
        <v>974</v>
      </c>
      <c r="C130" s="18" t="s">
        <v>34</v>
      </c>
      <c r="D130" s="18" t="s">
        <v>975</v>
      </c>
      <c r="E130" s="17" t="s">
        <v>756</v>
      </c>
      <c r="F130" s="19">
        <v>4.6</v>
      </c>
      <c r="G130" s="17"/>
      <c r="H130" s="24">
        <f>F130*42</f>
        <v>193.2</v>
      </c>
      <c r="I130" s="24">
        <f>H130*0.2</f>
        <v>38.64</v>
      </c>
      <c r="J130" s="18" t="s">
        <v>976</v>
      </c>
      <c r="K130" s="17" t="s">
        <v>28</v>
      </c>
      <c r="L130" s="17"/>
      <c r="M130" s="25"/>
    </row>
    <row r="131" customHeight="1" spans="1:13">
      <c r="A131" s="20">
        <v>125</v>
      </c>
      <c r="B131" s="17" t="s">
        <v>977</v>
      </c>
      <c r="C131" s="18" t="s">
        <v>130</v>
      </c>
      <c r="D131" s="18" t="s">
        <v>960</v>
      </c>
      <c r="E131" s="17" t="s">
        <v>756</v>
      </c>
      <c r="F131" s="19">
        <v>5.5</v>
      </c>
      <c r="G131" s="17"/>
      <c r="H131" s="24">
        <f>F131*42</f>
        <v>231</v>
      </c>
      <c r="I131" s="24">
        <f>H131*0.2</f>
        <v>46.2</v>
      </c>
      <c r="J131" s="18" t="s">
        <v>978</v>
      </c>
      <c r="K131" s="17" t="s">
        <v>28</v>
      </c>
      <c r="L131" s="17"/>
      <c r="M131" s="25"/>
    </row>
    <row r="132" customHeight="1" spans="1:13">
      <c r="A132" s="20">
        <v>126</v>
      </c>
      <c r="B132" s="17" t="s">
        <v>979</v>
      </c>
      <c r="C132" s="18" t="s">
        <v>58</v>
      </c>
      <c r="D132" s="18" t="s">
        <v>980</v>
      </c>
      <c r="E132" s="17" t="s">
        <v>756</v>
      </c>
      <c r="F132" s="19">
        <v>5.5</v>
      </c>
      <c r="G132" s="17"/>
      <c r="H132" s="24">
        <f>F132*42</f>
        <v>231</v>
      </c>
      <c r="I132" s="24">
        <f>H132*0.2</f>
        <v>46.2</v>
      </c>
      <c r="J132" s="18" t="s">
        <v>981</v>
      </c>
      <c r="K132" s="17" t="s">
        <v>28</v>
      </c>
      <c r="L132" s="17"/>
      <c r="M132" s="25"/>
    </row>
    <row r="133" customHeight="1" spans="1:13">
      <c r="A133" s="20">
        <v>127</v>
      </c>
      <c r="B133" s="17" t="s">
        <v>982</v>
      </c>
      <c r="C133" s="18" t="s">
        <v>41</v>
      </c>
      <c r="D133" s="18" t="s">
        <v>983</v>
      </c>
      <c r="E133" s="17" t="s">
        <v>756</v>
      </c>
      <c r="F133" s="19">
        <v>9.5</v>
      </c>
      <c r="G133" s="17"/>
      <c r="H133" s="24">
        <f>F133*42</f>
        <v>399</v>
      </c>
      <c r="I133" s="24">
        <f>H133*0.2</f>
        <v>79.8</v>
      </c>
      <c r="J133" s="18" t="s">
        <v>984</v>
      </c>
      <c r="K133" s="17" t="s">
        <v>28</v>
      </c>
      <c r="L133" s="17"/>
      <c r="M133" s="25"/>
    </row>
    <row r="134" customHeight="1" spans="1:13">
      <c r="A134" s="20">
        <v>128</v>
      </c>
      <c r="B134" s="17" t="s">
        <v>985</v>
      </c>
      <c r="C134" s="18" t="s">
        <v>986</v>
      </c>
      <c r="D134" s="18" t="s">
        <v>987</v>
      </c>
      <c r="E134" s="17" t="s">
        <v>756</v>
      </c>
      <c r="F134" s="19">
        <v>7.9</v>
      </c>
      <c r="G134" s="17"/>
      <c r="H134" s="24">
        <f>F134*42</f>
        <v>331.8</v>
      </c>
      <c r="I134" s="24">
        <f>H134*0.2</f>
        <v>66.36</v>
      </c>
      <c r="J134" s="18" t="s">
        <v>60</v>
      </c>
      <c r="K134" s="17" t="s">
        <v>28</v>
      </c>
      <c r="L134" s="17"/>
      <c r="M134" s="25"/>
    </row>
    <row r="135" customHeight="1" spans="1:13">
      <c r="A135" s="20">
        <v>129</v>
      </c>
      <c r="B135" s="17" t="s">
        <v>988</v>
      </c>
      <c r="C135" s="18" t="s">
        <v>78</v>
      </c>
      <c r="D135" s="18" t="s">
        <v>989</v>
      </c>
      <c r="E135" s="17" t="s">
        <v>756</v>
      </c>
      <c r="F135" s="19">
        <v>7.3</v>
      </c>
      <c r="G135" s="17"/>
      <c r="H135" s="24">
        <f>F135*42</f>
        <v>306.6</v>
      </c>
      <c r="I135" s="24">
        <f>H135*0.2</f>
        <v>61.32</v>
      </c>
      <c r="J135" s="18" t="s">
        <v>990</v>
      </c>
      <c r="K135" s="17" t="s">
        <v>28</v>
      </c>
      <c r="L135" s="17"/>
      <c r="M135" s="25"/>
    </row>
    <row r="136" customHeight="1" spans="1:13">
      <c r="A136" s="20">
        <v>130</v>
      </c>
      <c r="B136" s="17" t="s">
        <v>991</v>
      </c>
      <c r="C136" s="18" t="s">
        <v>41</v>
      </c>
      <c r="D136" s="18" t="s">
        <v>992</v>
      </c>
      <c r="E136" s="17" t="s">
        <v>756</v>
      </c>
      <c r="F136" s="19">
        <v>1.29</v>
      </c>
      <c r="G136" s="17"/>
      <c r="H136" s="24">
        <f>F136*42</f>
        <v>54.18</v>
      </c>
      <c r="I136" s="24">
        <f>H136*0.2</f>
        <v>10.836</v>
      </c>
      <c r="J136" s="18" t="s">
        <v>60</v>
      </c>
      <c r="K136" s="17" t="s">
        <v>28</v>
      </c>
      <c r="L136" s="17"/>
      <c r="M136" s="25"/>
    </row>
    <row r="137" customHeight="1" spans="1:13">
      <c r="A137" s="20">
        <v>131</v>
      </c>
      <c r="B137" s="17" t="s">
        <v>993</v>
      </c>
      <c r="C137" s="18" t="s">
        <v>102</v>
      </c>
      <c r="D137" s="18" t="s">
        <v>582</v>
      </c>
      <c r="E137" s="17" t="s">
        <v>756</v>
      </c>
      <c r="F137" s="19">
        <v>36.91</v>
      </c>
      <c r="G137" s="17"/>
      <c r="H137" s="24">
        <f>F137*42</f>
        <v>1550.22</v>
      </c>
      <c r="I137" s="24">
        <f>H137*0.2</f>
        <v>310.044</v>
      </c>
      <c r="J137" s="18" t="s">
        <v>60</v>
      </c>
      <c r="K137" s="17" t="s">
        <v>28</v>
      </c>
      <c r="L137" s="17"/>
      <c r="M137" s="25"/>
    </row>
    <row r="138" customHeight="1" spans="1:13">
      <c r="A138" s="20">
        <v>132</v>
      </c>
      <c r="B138" s="17" t="s">
        <v>994</v>
      </c>
      <c r="C138" s="18" t="s">
        <v>224</v>
      </c>
      <c r="D138" s="18" t="s">
        <v>494</v>
      </c>
      <c r="E138" s="17" t="s">
        <v>756</v>
      </c>
      <c r="F138" s="19">
        <v>57.09</v>
      </c>
      <c r="G138" s="17"/>
      <c r="H138" s="24">
        <f>F138*42</f>
        <v>2397.78</v>
      </c>
      <c r="I138" s="24">
        <f>H138*0.2</f>
        <v>479.556</v>
      </c>
      <c r="J138" s="18" t="s">
        <v>60</v>
      </c>
      <c r="K138" s="17" t="s">
        <v>28</v>
      </c>
      <c r="L138" s="17"/>
      <c r="M138" s="25"/>
    </row>
    <row r="139" customHeight="1" spans="1:13">
      <c r="A139" s="20">
        <v>133</v>
      </c>
      <c r="B139" s="17" t="s">
        <v>995</v>
      </c>
      <c r="C139" s="18" t="s">
        <v>996</v>
      </c>
      <c r="D139" s="18" t="s">
        <v>313</v>
      </c>
      <c r="E139" s="17" t="s">
        <v>756</v>
      </c>
      <c r="F139" s="19">
        <v>67.84</v>
      </c>
      <c r="G139" s="17"/>
      <c r="H139" s="24">
        <f>F139*42</f>
        <v>2849.28</v>
      </c>
      <c r="I139" s="24">
        <f>H139*0.2</f>
        <v>569.856</v>
      </c>
      <c r="J139" s="18" t="s">
        <v>32</v>
      </c>
      <c r="K139" s="17" t="s">
        <v>28</v>
      </c>
      <c r="L139" s="17"/>
      <c r="M139" s="25"/>
    </row>
    <row r="140" customHeight="1" spans="1:13">
      <c r="A140" s="20">
        <v>134</v>
      </c>
      <c r="B140" s="17" t="s">
        <v>997</v>
      </c>
      <c r="C140" s="18" t="s">
        <v>52</v>
      </c>
      <c r="D140" s="18" t="s">
        <v>825</v>
      </c>
      <c r="E140" s="17" t="s">
        <v>756</v>
      </c>
      <c r="F140" s="19">
        <v>3.94</v>
      </c>
      <c r="G140" s="17"/>
      <c r="H140" s="24">
        <f>F140*42</f>
        <v>165.48</v>
      </c>
      <c r="I140" s="24">
        <f>H140*0.2</f>
        <v>33.096</v>
      </c>
      <c r="J140" s="18" t="s">
        <v>998</v>
      </c>
      <c r="K140" s="17" t="s">
        <v>28</v>
      </c>
      <c r="L140" s="17"/>
      <c r="M140" s="25"/>
    </row>
    <row r="141" customHeight="1" spans="1:13">
      <c r="A141" s="20">
        <v>135</v>
      </c>
      <c r="B141" s="17" t="s">
        <v>999</v>
      </c>
      <c r="C141" s="18" t="s">
        <v>182</v>
      </c>
      <c r="D141" s="18" t="s">
        <v>150</v>
      </c>
      <c r="E141" s="17" t="s">
        <v>756</v>
      </c>
      <c r="F141" s="19">
        <v>5.7</v>
      </c>
      <c r="G141" s="17"/>
      <c r="H141" s="24">
        <f>F141*42</f>
        <v>239.4</v>
      </c>
      <c r="I141" s="24">
        <f>H141*0.2</f>
        <v>47.88</v>
      </c>
      <c r="J141" s="18" t="s">
        <v>1000</v>
      </c>
      <c r="K141" s="17" t="s">
        <v>28</v>
      </c>
      <c r="L141" s="17"/>
      <c r="M141" s="25"/>
    </row>
    <row r="142" customHeight="1" spans="1:13">
      <c r="A142" s="20">
        <v>136</v>
      </c>
      <c r="B142" s="17" t="s">
        <v>1001</v>
      </c>
      <c r="C142" s="18" t="s">
        <v>45</v>
      </c>
      <c r="D142" s="18" t="s">
        <v>427</v>
      </c>
      <c r="E142" s="17" t="s">
        <v>756</v>
      </c>
      <c r="F142" s="19">
        <v>2.76</v>
      </c>
      <c r="G142" s="17"/>
      <c r="H142" s="24">
        <f>F142*42</f>
        <v>115.92</v>
      </c>
      <c r="I142" s="24">
        <f>H142*0.2</f>
        <v>23.184</v>
      </c>
      <c r="J142" s="18" t="s">
        <v>60</v>
      </c>
      <c r="K142" s="17" t="s">
        <v>28</v>
      </c>
      <c r="L142" s="17"/>
      <c r="M142" s="25"/>
    </row>
    <row r="143" customHeight="1" spans="1:13">
      <c r="A143" s="20">
        <v>137</v>
      </c>
      <c r="B143" s="17" t="s">
        <v>1002</v>
      </c>
      <c r="C143" s="18" t="s">
        <v>1003</v>
      </c>
      <c r="D143" s="18" t="s">
        <v>992</v>
      </c>
      <c r="E143" s="17" t="s">
        <v>756</v>
      </c>
      <c r="F143" s="19">
        <v>1.2</v>
      </c>
      <c r="G143" s="17"/>
      <c r="H143" s="24">
        <f>F143*42</f>
        <v>50.4</v>
      </c>
      <c r="I143" s="24">
        <f>H143*0.2</f>
        <v>10.08</v>
      </c>
      <c r="J143" s="18" t="s">
        <v>1004</v>
      </c>
      <c r="K143" s="17" t="s">
        <v>28</v>
      </c>
      <c r="L143" s="17"/>
      <c r="M143" s="25"/>
    </row>
    <row r="144" customHeight="1" spans="1:13">
      <c r="A144" s="20">
        <v>138</v>
      </c>
      <c r="B144" s="17" t="s">
        <v>1005</v>
      </c>
      <c r="C144" s="18" t="s">
        <v>1006</v>
      </c>
      <c r="D144" s="18" t="s">
        <v>82</v>
      </c>
      <c r="E144" s="17" t="s">
        <v>756</v>
      </c>
      <c r="F144" s="19">
        <v>1.26</v>
      </c>
      <c r="G144" s="17"/>
      <c r="H144" s="24">
        <f>F144*42</f>
        <v>52.92</v>
      </c>
      <c r="I144" s="24">
        <f>H144*0.2</f>
        <v>10.584</v>
      </c>
      <c r="J144" s="18" t="s">
        <v>60</v>
      </c>
      <c r="K144" s="17" t="s">
        <v>28</v>
      </c>
      <c r="L144" s="17"/>
      <c r="M144" s="25"/>
    </row>
    <row r="145" customHeight="1" spans="1:13">
      <c r="A145" s="20">
        <v>139</v>
      </c>
      <c r="B145" s="17" t="s">
        <v>1007</v>
      </c>
      <c r="C145" s="18" t="s">
        <v>267</v>
      </c>
      <c r="D145" s="18" t="s">
        <v>185</v>
      </c>
      <c r="E145" s="17" t="s">
        <v>756</v>
      </c>
      <c r="F145" s="19">
        <v>1.72</v>
      </c>
      <c r="G145" s="17"/>
      <c r="H145" s="24">
        <f>F145*42</f>
        <v>72.24</v>
      </c>
      <c r="I145" s="24">
        <f>H145*0.2</f>
        <v>14.448</v>
      </c>
      <c r="J145" s="18" t="s">
        <v>1008</v>
      </c>
      <c r="K145" s="17" t="s">
        <v>28</v>
      </c>
      <c r="L145" s="17"/>
      <c r="M145" s="25"/>
    </row>
    <row r="146" customHeight="1" spans="1:13">
      <c r="A146" s="20">
        <v>140</v>
      </c>
      <c r="B146" s="17" t="s">
        <v>1009</v>
      </c>
      <c r="C146" s="18" t="s">
        <v>483</v>
      </c>
      <c r="D146" s="18" t="s">
        <v>386</v>
      </c>
      <c r="E146" s="17" t="s">
        <v>756</v>
      </c>
      <c r="F146" s="19">
        <v>3.5</v>
      </c>
      <c r="G146" s="17"/>
      <c r="H146" s="24">
        <f>F146*42</f>
        <v>147</v>
      </c>
      <c r="I146" s="24">
        <f>H146*0.2</f>
        <v>29.4</v>
      </c>
      <c r="J146" s="18" t="s">
        <v>60</v>
      </c>
      <c r="K146" s="17" t="s">
        <v>28</v>
      </c>
      <c r="L146" s="17"/>
      <c r="M146" s="25"/>
    </row>
    <row r="147" customHeight="1" spans="1:13">
      <c r="A147" s="20">
        <v>141</v>
      </c>
      <c r="B147" s="17" t="s">
        <v>1010</v>
      </c>
      <c r="C147" s="18" t="s">
        <v>78</v>
      </c>
      <c r="D147" s="18" t="s">
        <v>49</v>
      </c>
      <c r="E147" s="17" t="s">
        <v>756</v>
      </c>
      <c r="F147" s="19">
        <v>2.94</v>
      </c>
      <c r="G147" s="17"/>
      <c r="H147" s="24">
        <f>F147*42</f>
        <v>123.48</v>
      </c>
      <c r="I147" s="24">
        <f>H147*0.2</f>
        <v>24.696</v>
      </c>
      <c r="J147" s="18" t="s">
        <v>60</v>
      </c>
      <c r="K147" s="17" t="s">
        <v>28</v>
      </c>
      <c r="L147" s="17"/>
      <c r="M147" s="25"/>
    </row>
    <row r="148" customHeight="1" spans="1:13">
      <c r="A148" s="20">
        <v>142</v>
      </c>
      <c r="B148" s="17" t="s">
        <v>1011</v>
      </c>
      <c r="C148" s="18" t="s">
        <v>105</v>
      </c>
      <c r="D148" s="18" t="s">
        <v>983</v>
      </c>
      <c r="E148" s="17" t="s">
        <v>756</v>
      </c>
      <c r="F148" s="19">
        <v>4.19</v>
      </c>
      <c r="G148" s="17"/>
      <c r="H148" s="24">
        <f>F148*42</f>
        <v>175.98</v>
      </c>
      <c r="I148" s="24">
        <f>H148*0.2</f>
        <v>35.196</v>
      </c>
      <c r="J148" s="18" t="s">
        <v>1012</v>
      </c>
      <c r="K148" s="17" t="s">
        <v>28</v>
      </c>
      <c r="L148" s="17"/>
      <c r="M148" s="25"/>
    </row>
    <row r="149" customHeight="1" spans="1:13">
      <c r="A149" s="20">
        <v>143</v>
      </c>
      <c r="B149" s="17" t="s">
        <v>1013</v>
      </c>
      <c r="C149" s="18" t="s">
        <v>211</v>
      </c>
      <c r="D149" s="18" t="s">
        <v>695</v>
      </c>
      <c r="E149" s="17" t="s">
        <v>756</v>
      </c>
      <c r="F149" s="19">
        <v>7.06</v>
      </c>
      <c r="G149" s="17"/>
      <c r="H149" s="24">
        <f>F149*42</f>
        <v>296.52</v>
      </c>
      <c r="I149" s="24">
        <f>H149*0.2</f>
        <v>59.304</v>
      </c>
      <c r="J149" s="18" t="s">
        <v>60</v>
      </c>
      <c r="K149" s="17" t="s">
        <v>28</v>
      </c>
      <c r="L149" s="17"/>
      <c r="M149" s="25"/>
    </row>
    <row r="150" customHeight="1" spans="1:13">
      <c r="A150" s="20">
        <v>144</v>
      </c>
      <c r="B150" s="17" t="s">
        <v>1014</v>
      </c>
      <c r="C150" s="18" t="s">
        <v>78</v>
      </c>
      <c r="D150" s="18" t="s">
        <v>1015</v>
      </c>
      <c r="E150" s="17" t="s">
        <v>756</v>
      </c>
      <c r="F150" s="19">
        <v>7.06</v>
      </c>
      <c r="G150" s="17"/>
      <c r="H150" s="24">
        <f>F150*42</f>
        <v>296.52</v>
      </c>
      <c r="I150" s="24">
        <f>H150*0.2</f>
        <v>59.304</v>
      </c>
      <c r="J150" s="18" t="s">
        <v>1016</v>
      </c>
      <c r="K150" s="17" t="s">
        <v>28</v>
      </c>
      <c r="L150" s="17"/>
      <c r="M150" s="25"/>
    </row>
    <row r="151" customHeight="1" spans="1:13">
      <c r="A151" s="20">
        <v>145</v>
      </c>
      <c r="B151" s="17" t="s">
        <v>1017</v>
      </c>
      <c r="C151" s="18" t="s">
        <v>45</v>
      </c>
      <c r="D151" s="18" t="s">
        <v>277</v>
      </c>
      <c r="E151" s="17" t="s">
        <v>756</v>
      </c>
      <c r="F151" s="19">
        <v>7.06</v>
      </c>
      <c r="G151" s="17"/>
      <c r="H151" s="24">
        <f>F151*42</f>
        <v>296.52</v>
      </c>
      <c r="I151" s="24">
        <f>H151*0.2</f>
        <v>59.304</v>
      </c>
      <c r="J151" s="18" t="s">
        <v>1018</v>
      </c>
      <c r="K151" s="17" t="s">
        <v>28</v>
      </c>
      <c r="L151" s="17"/>
      <c r="M151" s="25"/>
    </row>
    <row r="152" customHeight="1" spans="1:13">
      <c r="A152" s="20">
        <v>146</v>
      </c>
      <c r="B152" s="17" t="s">
        <v>1019</v>
      </c>
      <c r="C152" s="18" t="s">
        <v>1020</v>
      </c>
      <c r="D152" s="18" t="s">
        <v>585</v>
      </c>
      <c r="E152" s="17" t="s">
        <v>756</v>
      </c>
      <c r="F152" s="19">
        <v>0.75</v>
      </c>
      <c r="G152" s="17"/>
      <c r="H152" s="24">
        <f>F152*42</f>
        <v>31.5</v>
      </c>
      <c r="I152" s="24">
        <f>H152*0.2</f>
        <v>6.3</v>
      </c>
      <c r="J152" s="18" t="s">
        <v>280</v>
      </c>
      <c r="K152" s="17" t="s">
        <v>28</v>
      </c>
      <c r="L152" s="17"/>
      <c r="M152" s="25"/>
    </row>
    <row r="153" customHeight="1" spans="1:13">
      <c r="A153" s="20">
        <v>147</v>
      </c>
      <c r="B153" s="17" t="s">
        <v>1021</v>
      </c>
      <c r="C153" s="18" t="s">
        <v>68</v>
      </c>
      <c r="D153" s="18" t="s">
        <v>831</v>
      </c>
      <c r="E153" s="17" t="s">
        <v>756</v>
      </c>
      <c r="F153" s="19">
        <v>3.8</v>
      </c>
      <c r="G153" s="17"/>
      <c r="H153" s="24">
        <f>F153*42</f>
        <v>159.6</v>
      </c>
      <c r="I153" s="24">
        <f>H153*0.2</f>
        <v>31.92</v>
      </c>
      <c r="J153" s="18" t="s">
        <v>1022</v>
      </c>
      <c r="K153" s="17" t="s">
        <v>28</v>
      </c>
      <c r="L153" s="17"/>
      <c r="M153" s="25"/>
    </row>
    <row r="154" customHeight="1" spans="1:13">
      <c r="A154" s="20">
        <v>148</v>
      </c>
      <c r="B154" s="17" t="s">
        <v>1023</v>
      </c>
      <c r="C154" s="18" t="s">
        <v>130</v>
      </c>
      <c r="D154" s="18" t="s">
        <v>103</v>
      </c>
      <c r="E154" s="17" t="s">
        <v>756</v>
      </c>
      <c r="F154" s="19">
        <v>3</v>
      </c>
      <c r="G154" s="17"/>
      <c r="H154" s="24">
        <f>F154*42</f>
        <v>126</v>
      </c>
      <c r="I154" s="24">
        <f>H154*0.2</f>
        <v>25.2</v>
      </c>
      <c r="J154" s="18" t="s">
        <v>1024</v>
      </c>
      <c r="K154" s="17" t="s">
        <v>28</v>
      </c>
      <c r="L154" s="17"/>
      <c r="M154" s="25"/>
    </row>
    <row r="155" customHeight="1" spans="1:13">
      <c r="A155" s="20">
        <v>149</v>
      </c>
      <c r="B155" s="17" t="s">
        <v>1025</v>
      </c>
      <c r="C155" s="18" t="s">
        <v>198</v>
      </c>
      <c r="D155" s="18" t="s">
        <v>277</v>
      </c>
      <c r="E155" s="17" t="s">
        <v>756</v>
      </c>
      <c r="F155" s="19">
        <v>1</v>
      </c>
      <c r="G155" s="17"/>
      <c r="H155" s="24">
        <f>F155*42</f>
        <v>42</v>
      </c>
      <c r="I155" s="24">
        <f>H155*0.2</f>
        <v>8.4</v>
      </c>
      <c r="J155" s="18" t="s">
        <v>1026</v>
      </c>
      <c r="K155" s="17" t="s">
        <v>28</v>
      </c>
      <c r="L155" s="17"/>
      <c r="M155" s="25"/>
    </row>
    <row r="156" customHeight="1" spans="1:13">
      <c r="A156" s="20">
        <v>150</v>
      </c>
      <c r="B156" s="17" t="s">
        <v>1017</v>
      </c>
      <c r="C156" s="18" t="s">
        <v>108</v>
      </c>
      <c r="D156" s="18" t="s">
        <v>313</v>
      </c>
      <c r="E156" s="17" t="s">
        <v>756</v>
      </c>
      <c r="F156" s="19">
        <v>3</v>
      </c>
      <c r="G156" s="17"/>
      <c r="H156" s="24">
        <f>F156*42</f>
        <v>126</v>
      </c>
      <c r="I156" s="24">
        <f>H156*0.2</f>
        <v>25.2</v>
      </c>
      <c r="J156" s="18" t="s">
        <v>1027</v>
      </c>
      <c r="K156" s="17" t="s">
        <v>28</v>
      </c>
      <c r="L156" s="17"/>
      <c r="M156" s="25"/>
    </row>
    <row r="157" customHeight="1" spans="1:13">
      <c r="A157" s="20">
        <v>151</v>
      </c>
      <c r="B157" s="17" t="s">
        <v>1028</v>
      </c>
      <c r="C157" s="18" t="s">
        <v>403</v>
      </c>
      <c r="D157" s="18" t="s">
        <v>1029</v>
      </c>
      <c r="E157" s="17" t="s">
        <v>756</v>
      </c>
      <c r="F157" s="19">
        <v>3</v>
      </c>
      <c r="G157" s="17"/>
      <c r="H157" s="24">
        <f>F157*42</f>
        <v>126</v>
      </c>
      <c r="I157" s="24">
        <f>H157*0.2</f>
        <v>25.2</v>
      </c>
      <c r="J157" s="18" t="s">
        <v>60</v>
      </c>
      <c r="K157" s="17" t="s">
        <v>28</v>
      </c>
      <c r="L157" s="17"/>
      <c r="M157" s="25"/>
    </row>
    <row r="158" customHeight="1" spans="1:13">
      <c r="A158" s="20">
        <v>152</v>
      </c>
      <c r="B158" s="17" t="s">
        <v>1030</v>
      </c>
      <c r="C158" s="18" t="s">
        <v>211</v>
      </c>
      <c r="D158" s="18" t="s">
        <v>1031</v>
      </c>
      <c r="E158" s="17" t="s">
        <v>756</v>
      </c>
      <c r="F158" s="19">
        <v>19.5</v>
      </c>
      <c r="G158" s="17"/>
      <c r="H158" s="24">
        <f>F158*42</f>
        <v>819</v>
      </c>
      <c r="I158" s="24">
        <f>H158*0.2</f>
        <v>163.8</v>
      </c>
      <c r="J158" s="18" t="s">
        <v>27</v>
      </c>
      <c r="K158" s="17" t="s">
        <v>28</v>
      </c>
      <c r="L158" s="17"/>
      <c r="M158" s="25"/>
    </row>
    <row r="159" customHeight="1" spans="1:13">
      <c r="A159" s="20">
        <v>153</v>
      </c>
      <c r="B159" s="17" t="s">
        <v>1032</v>
      </c>
      <c r="C159" s="18" t="s">
        <v>754</v>
      </c>
      <c r="D159" s="18" t="s">
        <v>335</v>
      </c>
      <c r="E159" s="17" t="s">
        <v>756</v>
      </c>
      <c r="F159" s="19">
        <v>3</v>
      </c>
      <c r="G159" s="17"/>
      <c r="H159" s="24">
        <f>F159*42</f>
        <v>126</v>
      </c>
      <c r="I159" s="24">
        <f>H159*0.2</f>
        <v>25.2</v>
      </c>
      <c r="J159" s="18" t="s">
        <v>1033</v>
      </c>
      <c r="K159" s="17" t="s">
        <v>28</v>
      </c>
      <c r="L159" s="17"/>
      <c r="M159" s="25"/>
    </row>
    <row r="160" customHeight="1" spans="1:13">
      <c r="A160" s="20">
        <v>154</v>
      </c>
      <c r="B160" s="17" t="s">
        <v>1034</v>
      </c>
      <c r="C160" s="18" t="s">
        <v>206</v>
      </c>
      <c r="D160" s="18" t="s">
        <v>1035</v>
      </c>
      <c r="E160" s="17" t="s">
        <v>756</v>
      </c>
      <c r="F160" s="19">
        <v>8</v>
      </c>
      <c r="G160" s="17"/>
      <c r="H160" s="24">
        <f>F160*42</f>
        <v>336</v>
      </c>
      <c r="I160" s="24">
        <f>H160*0.2</f>
        <v>67.2</v>
      </c>
      <c r="J160" s="18" t="s">
        <v>1036</v>
      </c>
      <c r="K160" s="17" t="s">
        <v>28</v>
      </c>
      <c r="L160" s="17"/>
      <c r="M160" s="25"/>
    </row>
    <row r="161" customHeight="1" spans="1:13">
      <c r="A161" s="20">
        <v>155</v>
      </c>
      <c r="B161" s="17" t="s">
        <v>1037</v>
      </c>
      <c r="C161" s="18" t="s">
        <v>308</v>
      </c>
      <c r="D161" s="18" t="s">
        <v>63</v>
      </c>
      <c r="E161" s="17" t="s">
        <v>756</v>
      </c>
      <c r="F161" s="19">
        <v>3.5</v>
      </c>
      <c r="G161" s="17"/>
      <c r="H161" s="24">
        <f>F161*42</f>
        <v>147</v>
      </c>
      <c r="I161" s="24">
        <f>H161*0.2</f>
        <v>29.4</v>
      </c>
      <c r="J161" s="18" t="s">
        <v>60</v>
      </c>
      <c r="K161" s="17" t="s">
        <v>28</v>
      </c>
      <c r="L161" s="17"/>
      <c r="M161" s="25"/>
    </row>
    <row r="162" customHeight="1" spans="1:13">
      <c r="A162" s="20">
        <v>156</v>
      </c>
      <c r="B162" s="17" t="s">
        <v>1038</v>
      </c>
      <c r="C162" s="18" t="s">
        <v>1039</v>
      </c>
      <c r="D162" s="18" t="s">
        <v>1040</v>
      </c>
      <c r="E162" s="17" t="s">
        <v>756</v>
      </c>
      <c r="F162" s="19">
        <v>3</v>
      </c>
      <c r="G162" s="17"/>
      <c r="H162" s="24">
        <f>F162*42</f>
        <v>126</v>
      </c>
      <c r="I162" s="24">
        <f>H162*0.2</f>
        <v>25.2</v>
      </c>
      <c r="J162" s="18" t="s">
        <v>1041</v>
      </c>
      <c r="K162" s="17" t="s">
        <v>28</v>
      </c>
      <c r="L162" s="17"/>
      <c r="M162" s="25"/>
    </row>
    <row r="163" customHeight="1" spans="1:13">
      <c r="A163" s="20">
        <v>157</v>
      </c>
      <c r="B163" s="17" t="s">
        <v>1042</v>
      </c>
      <c r="C163" s="18" t="s">
        <v>341</v>
      </c>
      <c r="D163" s="18" t="s">
        <v>1043</v>
      </c>
      <c r="E163" s="17" t="s">
        <v>756</v>
      </c>
      <c r="F163" s="19">
        <v>38.05</v>
      </c>
      <c r="G163" s="17"/>
      <c r="H163" s="24">
        <f>F163*42</f>
        <v>1598.1</v>
      </c>
      <c r="I163" s="24">
        <f>H163*0.2</f>
        <v>319.62</v>
      </c>
      <c r="J163" s="18" t="s">
        <v>1044</v>
      </c>
      <c r="K163" s="17" t="s">
        <v>28</v>
      </c>
      <c r="L163" s="17"/>
      <c r="M163" s="25"/>
    </row>
    <row r="164" customHeight="1" spans="1:13">
      <c r="A164" s="20">
        <v>158</v>
      </c>
      <c r="B164" s="17" t="s">
        <v>1045</v>
      </c>
      <c r="C164" s="18" t="s">
        <v>108</v>
      </c>
      <c r="D164" s="18" t="s">
        <v>342</v>
      </c>
      <c r="E164" s="17" t="s">
        <v>756</v>
      </c>
      <c r="F164" s="19">
        <v>3</v>
      </c>
      <c r="G164" s="17"/>
      <c r="H164" s="24">
        <f>F164*42</f>
        <v>126</v>
      </c>
      <c r="I164" s="24">
        <f>H164*0.2</f>
        <v>25.2</v>
      </c>
      <c r="J164" s="18" t="s">
        <v>60</v>
      </c>
      <c r="K164" s="17" t="s">
        <v>28</v>
      </c>
      <c r="L164" s="17"/>
      <c r="M164" s="25"/>
    </row>
    <row r="165" customHeight="1" spans="1:13">
      <c r="A165" s="20">
        <v>159</v>
      </c>
      <c r="B165" s="17" t="s">
        <v>1030</v>
      </c>
      <c r="C165" s="18" t="s">
        <v>30</v>
      </c>
      <c r="D165" s="18" t="s">
        <v>1046</v>
      </c>
      <c r="E165" s="17" t="s">
        <v>756</v>
      </c>
      <c r="F165" s="19">
        <v>4.8</v>
      </c>
      <c r="G165" s="17"/>
      <c r="H165" s="24">
        <f>F165*42</f>
        <v>201.6</v>
      </c>
      <c r="I165" s="24">
        <f>H165*0.2</f>
        <v>40.32</v>
      </c>
      <c r="J165" s="18" t="s">
        <v>60</v>
      </c>
      <c r="K165" s="17" t="s">
        <v>28</v>
      </c>
      <c r="L165" s="17"/>
      <c r="M165" s="25"/>
    </row>
    <row r="166" customHeight="1" spans="1:13">
      <c r="A166" s="20">
        <v>160</v>
      </c>
      <c r="B166" s="17" t="s">
        <v>1047</v>
      </c>
      <c r="C166" s="18" t="s">
        <v>52</v>
      </c>
      <c r="D166" s="18" t="s">
        <v>1048</v>
      </c>
      <c r="E166" s="17" t="s">
        <v>756</v>
      </c>
      <c r="F166" s="19">
        <v>57.87</v>
      </c>
      <c r="G166" s="17"/>
      <c r="H166" s="24">
        <f>F166*42</f>
        <v>2430.54</v>
      </c>
      <c r="I166" s="24">
        <f>H166*0.2</f>
        <v>486.108</v>
      </c>
      <c r="J166" s="18" t="s">
        <v>60</v>
      </c>
      <c r="K166" s="17" t="s">
        <v>28</v>
      </c>
      <c r="L166" s="17"/>
      <c r="M166" s="25"/>
    </row>
    <row r="167" customHeight="1" spans="1:13">
      <c r="A167" s="20">
        <v>161</v>
      </c>
      <c r="B167" s="17" t="s">
        <v>1049</v>
      </c>
      <c r="C167" s="18" t="s">
        <v>211</v>
      </c>
      <c r="D167" s="18" t="s">
        <v>154</v>
      </c>
      <c r="E167" s="17" t="s">
        <v>756</v>
      </c>
      <c r="F167" s="19">
        <v>1.5</v>
      </c>
      <c r="G167" s="17"/>
      <c r="H167" s="24">
        <f>F167*42</f>
        <v>63</v>
      </c>
      <c r="I167" s="24">
        <f>H167*0.2</f>
        <v>12.6</v>
      </c>
      <c r="J167" s="18" t="s">
        <v>1050</v>
      </c>
      <c r="K167" s="17" t="s">
        <v>28</v>
      </c>
      <c r="L167" s="17"/>
      <c r="M167" s="25"/>
    </row>
    <row r="168" customHeight="1" spans="1:13">
      <c r="A168" s="20">
        <v>162</v>
      </c>
      <c r="B168" s="17" t="s">
        <v>1051</v>
      </c>
      <c r="C168" s="18" t="s">
        <v>34</v>
      </c>
      <c r="D168" s="18" t="s">
        <v>438</v>
      </c>
      <c r="E168" s="17" t="s">
        <v>756</v>
      </c>
      <c r="F168" s="19">
        <v>6.4</v>
      </c>
      <c r="G168" s="17"/>
      <c r="H168" s="24">
        <f>F168*42</f>
        <v>268.8</v>
      </c>
      <c r="I168" s="24">
        <f>H168*0.2</f>
        <v>53.76</v>
      </c>
      <c r="J168" s="18" t="s">
        <v>1052</v>
      </c>
      <c r="K168" s="17" t="s">
        <v>28</v>
      </c>
      <c r="L168" s="17"/>
      <c r="M168" s="25"/>
    </row>
    <row r="169" customHeight="1" spans="1:13">
      <c r="A169" s="20">
        <v>163</v>
      </c>
      <c r="B169" s="17" t="s">
        <v>1053</v>
      </c>
      <c r="C169" s="18" t="s">
        <v>34</v>
      </c>
      <c r="D169" s="18" t="s">
        <v>63</v>
      </c>
      <c r="E169" s="17" t="s">
        <v>756</v>
      </c>
      <c r="F169" s="19">
        <v>3.4</v>
      </c>
      <c r="G169" s="17"/>
      <c r="H169" s="24">
        <f>F169*42</f>
        <v>142.8</v>
      </c>
      <c r="I169" s="24">
        <f>H169*0.2</f>
        <v>28.56</v>
      </c>
      <c r="J169" s="18" t="s">
        <v>1054</v>
      </c>
      <c r="K169" s="17" t="s">
        <v>28</v>
      </c>
      <c r="L169" s="17"/>
      <c r="M169" s="25"/>
    </row>
    <row r="170" customHeight="1" spans="1:13">
      <c r="A170" s="20">
        <v>164</v>
      </c>
      <c r="B170" s="17" t="s">
        <v>1055</v>
      </c>
      <c r="C170" s="18" t="s">
        <v>198</v>
      </c>
      <c r="D170" s="18" t="s">
        <v>1056</v>
      </c>
      <c r="E170" s="17" t="s">
        <v>756</v>
      </c>
      <c r="F170" s="19">
        <v>1.84</v>
      </c>
      <c r="G170" s="17"/>
      <c r="H170" s="24">
        <f>F170*42</f>
        <v>77.28</v>
      </c>
      <c r="I170" s="24">
        <f>H170*0.2</f>
        <v>15.456</v>
      </c>
      <c r="J170" s="18" t="s">
        <v>60</v>
      </c>
      <c r="K170" s="17" t="s">
        <v>28</v>
      </c>
      <c r="L170" s="17"/>
      <c r="M170" s="25"/>
    </row>
    <row r="171" customHeight="1" spans="1:13">
      <c r="A171" s="20">
        <v>165</v>
      </c>
      <c r="B171" s="17" t="s">
        <v>1057</v>
      </c>
      <c r="C171" s="18" t="s">
        <v>78</v>
      </c>
      <c r="D171" s="18" t="s">
        <v>137</v>
      </c>
      <c r="E171" s="17" t="s">
        <v>756</v>
      </c>
      <c r="F171" s="19">
        <v>4.6</v>
      </c>
      <c r="G171" s="17"/>
      <c r="H171" s="24">
        <f>F171*42</f>
        <v>193.2</v>
      </c>
      <c r="I171" s="24">
        <f>H171*0.2</f>
        <v>38.64</v>
      </c>
      <c r="J171" s="18" t="s">
        <v>1058</v>
      </c>
      <c r="K171" s="17" t="s">
        <v>28</v>
      </c>
      <c r="L171" s="17"/>
      <c r="M171" s="25"/>
    </row>
    <row r="172" customHeight="1" spans="1:13">
      <c r="A172" s="20">
        <v>166</v>
      </c>
      <c r="B172" s="17" t="s">
        <v>1059</v>
      </c>
      <c r="C172" s="18" t="s">
        <v>1060</v>
      </c>
      <c r="D172" s="18" t="s">
        <v>378</v>
      </c>
      <c r="E172" s="17" t="s">
        <v>756</v>
      </c>
      <c r="F172" s="19">
        <v>2.54</v>
      </c>
      <c r="G172" s="17"/>
      <c r="H172" s="24">
        <f>F172*42</f>
        <v>106.68</v>
      </c>
      <c r="I172" s="24">
        <f>H172*0.2</f>
        <v>21.336</v>
      </c>
      <c r="J172" s="18" t="s">
        <v>27</v>
      </c>
      <c r="K172" s="17" t="s">
        <v>28</v>
      </c>
      <c r="L172" s="17"/>
      <c r="M172" s="25"/>
    </row>
    <row r="173" customHeight="1" spans="1:13">
      <c r="A173" s="20">
        <v>167</v>
      </c>
      <c r="B173" s="17" t="s">
        <v>1061</v>
      </c>
      <c r="C173" s="18" t="s">
        <v>62</v>
      </c>
      <c r="D173" s="18" t="s">
        <v>219</v>
      </c>
      <c r="E173" s="17" t="s">
        <v>756</v>
      </c>
      <c r="F173" s="19">
        <v>6.6</v>
      </c>
      <c r="G173" s="17"/>
      <c r="H173" s="24">
        <f>F173*42</f>
        <v>277.2</v>
      </c>
      <c r="I173" s="24">
        <f>H173*0.2</f>
        <v>55.44</v>
      </c>
      <c r="J173" s="18" t="s">
        <v>60</v>
      </c>
      <c r="K173" s="17" t="s">
        <v>28</v>
      </c>
      <c r="L173" s="17"/>
      <c r="M173" s="25"/>
    </row>
    <row r="174" customHeight="1" spans="1:13">
      <c r="A174" s="20">
        <v>168</v>
      </c>
      <c r="B174" s="17" t="s">
        <v>884</v>
      </c>
      <c r="C174" s="18" t="s">
        <v>317</v>
      </c>
      <c r="D174" s="18" t="s">
        <v>467</v>
      </c>
      <c r="E174" s="17" t="s">
        <v>756</v>
      </c>
      <c r="F174" s="19">
        <v>1.2</v>
      </c>
      <c r="G174" s="17"/>
      <c r="H174" s="24">
        <f>F174*42</f>
        <v>50.4</v>
      </c>
      <c r="I174" s="24">
        <f>H174*0.2</f>
        <v>10.08</v>
      </c>
      <c r="J174" s="18" t="s">
        <v>60</v>
      </c>
      <c r="K174" s="17" t="s">
        <v>28</v>
      </c>
      <c r="L174" s="17"/>
      <c r="M174" s="25"/>
    </row>
    <row r="175" customHeight="1" spans="1:13">
      <c r="A175" s="20">
        <v>169</v>
      </c>
      <c r="B175" s="17" t="s">
        <v>1062</v>
      </c>
      <c r="C175" s="18" t="s">
        <v>45</v>
      </c>
      <c r="D175" s="18" t="s">
        <v>868</v>
      </c>
      <c r="E175" s="17" t="s">
        <v>756</v>
      </c>
      <c r="F175" s="19">
        <v>2.1</v>
      </c>
      <c r="G175" s="17"/>
      <c r="H175" s="24">
        <f>F175*42</f>
        <v>88.2</v>
      </c>
      <c r="I175" s="24">
        <f>H175*0.2</f>
        <v>17.64</v>
      </c>
      <c r="J175" s="18" t="s">
        <v>1063</v>
      </c>
      <c r="K175" s="17" t="s">
        <v>28</v>
      </c>
      <c r="L175" s="17"/>
      <c r="M175" s="25"/>
    </row>
    <row r="176" customHeight="1" spans="1:13">
      <c r="A176" s="20">
        <v>170</v>
      </c>
      <c r="B176" s="17" t="s">
        <v>1064</v>
      </c>
      <c r="C176" s="18" t="s">
        <v>241</v>
      </c>
      <c r="D176" s="18" t="s">
        <v>524</v>
      </c>
      <c r="E176" s="17" t="s">
        <v>756</v>
      </c>
      <c r="F176" s="19">
        <v>3.1</v>
      </c>
      <c r="G176" s="17"/>
      <c r="H176" s="24">
        <f>F176*42</f>
        <v>130.2</v>
      </c>
      <c r="I176" s="24">
        <f>H176*0.2</f>
        <v>26.04</v>
      </c>
      <c r="J176" s="18" t="s">
        <v>1065</v>
      </c>
      <c r="K176" s="17" t="s">
        <v>28</v>
      </c>
      <c r="L176" s="17"/>
      <c r="M176" s="25"/>
    </row>
    <row r="177" customHeight="1" spans="1:13">
      <c r="A177" s="20">
        <v>171</v>
      </c>
      <c r="B177" s="17" t="s">
        <v>1066</v>
      </c>
      <c r="C177" s="18" t="s">
        <v>369</v>
      </c>
      <c r="D177" s="18" t="s">
        <v>39</v>
      </c>
      <c r="E177" s="17" t="s">
        <v>756</v>
      </c>
      <c r="F177" s="19">
        <v>7.9</v>
      </c>
      <c r="G177" s="17"/>
      <c r="H177" s="24">
        <f>F177*42</f>
        <v>331.8</v>
      </c>
      <c r="I177" s="24">
        <f>H177*0.2</f>
        <v>66.36</v>
      </c>
      <c r="J177" s="18" t="s">
        <v>1067</v>
      </c>
      <c r="K177" s="17" t="s">
        <v>28</v>
      </c>
      <c r="L177" s="17"/>
      <c r="M177" s="25"/>
    </row>
    <row r="178" customHeight="1" spans="1:13">
      <c r="A178" s="20">
        <v>172</v>
      </c>
      <c r="B178" s="17" t="s">
        <v>1068</v>
      </c>
      <c r="C178" s="18" t="s">
        <v>108</v>
      </c>
      <c r="D178" s="18" t="s">
        <v>899</v>
      </c>
      <c r="E178" s="17" t="s">
        <v>756</v>
      </c>
      <c r="F178" s="19">
        <v>6.3</v>
      </c>
      <c r="G178" s="17"/>
      <c r="H178" s="24">
        <f>F178*42</f>
        <v>264.6</v>
      </c>
      <c r="I178" s="24">
        <f>H178*0.2</f>
        <v>52.92</v>
      </c>
      <c r="J178" s="18" t="s">
        <v>27</v>
      </c>
      <c r="K178" s="17" t="s">
        <v>28</v>
      </c>
      <c r="L178" s="17"/>
      <c r="M178" s="25"/>
    </row>
    <row r="179" customHeight="1" spans="1:13">
      <c r="A179" s="20">
        <v>173</v>
      </c>
      <c r="B179" s="17" t="s">
        <v>1069</v>
      </c>
      <c r="C179" s="18" t="s">
        <v>108</v>
      </c>
      <c r="D179" s="18" t="s">
        <v>35</v>
      </c>
      <c r="E179" s="17" t="s">
        <v>756</v>
      </c>
      <c r="F179" s="19">
        <v>3.9</v>
      </c>
      <c r="G179" s="17"/>
      <c r="H179" s="24">
        <f>F179*42</f>
        <v>163.8</v>
      </c>
      <c r="I179" s="24">
        <f>H179*0.2</f>
        <v>32.76</v>
      </c>
      <c r="J179" s="18" t="s">
        <v>60</v>
      </c>
      <c r="K179" s="17" t="s">
        <v>28</v>
      </c>
      <c r="L179" s="17"/>
      <c r="M179" s="25"/>
    </row>
    <row r="180" customHeight="1" spans="1:13">
      <c r="A180" s="20">
        <v>174</v>
      </c>
      <c r="B180" s="17" t="s">
        <v>1070</v>
      </c>
      <c r="C180" s="18" t="s">
        <v>133</v>
      </c>
      <c r="D180" s="18" t="s">
        <v>279</v>
      </c>
      <c r="E180" s="17" t="s">
        <v>756</v>
      </c>
      <c r="F180" s="19">
        <v>29.1</v>
      </c>
      <c r="G180" s="17"/>
      <c r="H180" s="24">
        <f>F180*42</f>
        <v>1222.2</v>
      </c>
      <c r="I180" s="24">
        <f>H180*0.2</f>
        <v>244.44</v>
      </c>
      <c r="J180" s="18" t="s">
        <v>32</v>
      </c>
      <c r="K180" s="17" t="s">
        <v>28</v>
      </c>
      <c r="L180" s="17"/>
      <c r="M180" s="25"/>
    </row>
    <row r="181" customHeight="1" spans="1:13">
      <c r="A181" s="20">
        <v>175</v>
      </c>
      <c r="B181" s="17" t="s">
        <v>1071</v>
      </c>
      <c r="C181" s="18" t="s">
        <v>1072</v>
      </c>
      <c r="D181" s="18" t="s">
        <v>1073</v>
      </c>
      <c r="E181" s="17" t="s">
        <v>756</v>
      </c>
      <c r="F181" s="19">
        <v>4</v>
      </c>
      <c r="G181" s="17"/>
      <c r="H181" s="24">
        <f>F181*42</f>
        <v>168</v>
      </c>
      <c r="I181" s="24">
        <f>H181*0.2</f>
        <v>33.6</v>
      </c>
      <c r="J181" s="18" t="s">
        <v>60</v>
      </c>
      <c r="K181" s="17" t="s">
        <v>28</v>
      </c>
      <c r="L181" s="17"/>
      <c r="M181" s="25"/>
    </row>
    <row r="182" customHeight="1" spans="1:13">
      <c r="A182" s="20">
        <v>176</v>
      </c>
      <c r="B182" s="17" t="s">
        <v>1074</v>
      </c>
      <c r="C182" s="18" t="s">
        <v>1075</v>
      </c>
      <c r="D182" s="18" t="s">
        <v>1076</v>
      </c>
      <c r="E182" s="17" t="s">
        <v>756</v>
      </c>
      <c r="F182" s="19">
        <v>5.3</v>
      </c>
      <c r="G182" s="17"/>
      <c r="H182" s="24">
        <f>F182*42</f>
        <v>222.6</v>
      </c>
      <c r="I182" s="24">
        <f>H182*0.2</f>
        <v>44.52</v>
      </c>
      <c r="J182" s="18" t="s">
        <v>60</v>
      </c>
      <c r="K182" s="17" t="s">
        <v>28</v>
      </c>
      <c r="L182" s="17"/>
      <c r="M182" s="25"/>
    </row>
    <row r="183" customHeight="1" spans="1:13">
      <c r="A183" s="20">
        <v>177</v>
      </c>
      <c r="B183" s="17" t="s">
        <v>1077</v>
      </c>
      <c r="C183" s="18" t="s">
        <v>91</v>
      </c>
      <c r="D183" s="18" t="s">
        <v>1078</v>
      </c>
      <c r="E183" s="17" t="s">
        <v>756</v>
      </c>
      <c r="F183" s="19">
        <v>0.3</v>
      </c>
      <c r="G183" s="17"/>
      <c r="H183" s="24">
        <f>F183*42</f>
        <v>12.6</v>
      </c>
      <c r="I183" s="24">
        <f>H183*0.2</f>
        <v>2.52</v>
      </c>
      <c r="J183" s="18" t="s">
        <v>1079</v>
      </c>
      <c r="K183" s="17" t="s">
        <v>28</v>
      </c>
      <c r="L183" s="17"/>
      <c r="M183" s="25"/>
    </row>
    <row r="184" customHeight="1" spans="1:13">
      <c r="A184" s="20">
        <v>178</v>
      </c>
      <c r="B184" s="17" t="s">
        <v>1080</v>
      </c>
      <c r="C184" s="18" t="s">
        <v>108</v>
      </c>
      <c r="D184" s="18" t="s">
        <v>183</v>
      </c>
      <c r="E184" s="17" t="s">
        <v>756</v>
      </c>
      <c r="F184" s="19">
        <v>52.16</v>
      </c>
      <c r="G184" s="17"/>
      <c r="H184" s="24">
        <f>F184*42</f>
        <v>2190.72</v>
      </c>
      <c r="I184" s="24">
        <f>H184*0.2</f>
        <v>438.144</v>
      </c>
      <c r="J184" s="18" t="s">
        <v>60</v>
      </c>
      <c r="K184" s="17" t="s">
        <v>28</v>
      </c>
      <c r="L184" s="17"/>
      <c r="M184" s="25"/>
    </row>
    <row r="185" customHeight="1" spans="1:13">
      <c r="A185" s="20">
        <v>179</v>
      </c>
      <c r="B185" s="17" t="s">
        <v>1081</v>
      </c>
      <c r="C185" s="18" t="s">
        <v>403</v>
      </c>
      <c r="D185" s="18" t="s">
        <v>154</v>
      </c>
      <c r="E185" s="17" t="s">
        <v>756</v>
      </c>
      <c r="F185" s="19">
        <v>5.3</v>
      </c>
      <c r="G185" s="17"/>
      <c r="H185" s="24">
        <f>F185*42</f>
        <v>222.6</v>
      </c>
      <c r="I185" s="24">
        <f>H185*0.2</f>
        <v>44.52</v>
      </c>
      <c r="J185" s="18" t="s">
        <v>1082</v>
      </c>
      <c r="K185" s="17" t="s">
        <v>28</v>
      </c>
      <c r="L185" s="17"/>
      <c r="M185" s="25"/>
    </row>
    <row r="186" customHeight="1" spans="1:13">
      <c r="A186" s="20">
        <v>180</v>
      </c>
      <c r="B186" s="17" t="s">
        <v>1083</v>
      </c>
      <c r="C186" s="18" t="s">
        <v>98</v>
      </c>
      <c r="D186" s="18" t="s">
        <v>960</v>
      </c>
      <c r="E186" s="17" t="s">
        <v>756</v>
      </c>
      <c r="F186" s="19">
        <v>4</v>
      </c>
      <c r="G186" s="17"/>
      <c r="H186" s="24">
        <f>F186*42</f>
        <v>168</v>
      </c>
      <c r="I186" s="24">
        <f>H186*0.2</f>
        <v>33.6</v>
      </c>
      <c r="J186" s="18" t="s">
        <v>1084</v>
      </c>
      <c r="K186" s="17" t="s">
        <v>28</v>
      </c>
      <c r="L186" s="17"/>
      <c r="M186" s="25"/>
    </row>
    <row r="187" customHeight="1" spans="1:13">
      <c r="A187" s="20">
        <v>181</v>
      </c>
      <c r="B187" s="17" t="s">
        <v>1085</v>
      </c>
      <c r="C187" s="18" t="s">
        <v>198</v>
      </c>
      <c r="D187" s="18" t="s">
        <v>626</v>
      </c>
      <c r="E187" s="17" t="s">
        <v>756</v>
      </c>
      <c r="F187" s="19">
        <v>2.75</v>
      </c>
      <c r="G187" s="17"/>
      <c r="H187" s="24">
        <f>F187*42</f>
        <v>115.5</v>
      </c>
      <c r="I187" s="24">
        <f>H187*0.2</f>
        <v>23.1</v>
      </c>
      <c r="J187" s="18" t="s">
        <v>1086</v>
      </c>
      <c r="K187" s="17" t="s">
        <v>28</v>
      </c>
      <c r="L187" s="17"/>
      <c r="M187" s="25"/>
    </row>
    <row r="188" customHeight="1" spans="1:13">
      <c r="A188" s="20">
        <v>182</v>
      </c>
      <c r="B188" s="17" t="s">
        <v>1087</v>
      </c>
      <c r="C188" s="18" t="s">
        <v>234</v>
      </c>
      <c r="D188" s="18" t="s">
        <v>494</v>
      </c>
      <c r="E188" s="17" t="s">
        <v>756</v>
      </c>
      <c r="F188" s="19">
        <v>2.75</v>
      </c>
      <c r="G188" s="17"/>
      <c r="H188" s="24">
        <f>F188*42</f>
        <v>115.5</v>
      </c>
      <c r="I188" s="24">
        <f>H188*0.2</f>
        <v>23.1</v>
      </c>
      <c r="J188" s="18" t="s">
        <v>60</v>
      </c>
      <c r="K188" s="17" t="s">
        <v>28</v>
      </c>
      <c r="L188" s="17"/>
      <c r="M188" s="25"/>
    </row>
    <row r="189" customHeight="1" spans="1:13">
      <c r="A189" s="20">
        <v>183</v>
      </c>
      <c r="B189" s="17" t="s">
        <v>1088</v>
      </c>
      <c r="C189" s="18" t="s">
        <v>204</v>
      </c>
      <c r="D189" s="18" t="s">
        <v>154</v>
      </c>
      <c r="E189" s="17" t="s">
        <v>756</v>
      </c>
      <c r="F189" s="19">
        <v>6</v>
      </c>
      <c r="G189" s="17"/>
      <c r="H189" s="24">
        <f>F189*42</f>
        <v>252</v>
      </c>
      <c r="I189" s="24">
        <f>H189*0.2</f>
        <v>50.4</v>
      </c>
      <c r="J189" s="18" t="s">
        <v>1089</v>
      </c>
      <c r="K189" s="17" t="s">
        <v>28</v>
      </c>
      <c r="L189" s="17"/>
      <c r="M189" s="25"/>
    </row>
    <row r="190" customHeight="1" spans="1:13">
      <c r="A190" s="20">
        <v>184</v>
      </c>
      <c r="B190" s="17" t="s">
        <v>1090</v>
      </c>
      <c r="C190" s="18" t="s">
        <v>62</v>
      </c>
      <c r="D190" s="18" t="s">
        <v>134</v>
      </c>
      <c r="E190" s="17" t="s">
        <v>756</v>
      </c>
      <c r="F190" s="19">
        <v>9.2</v>
      </c>
      <c r="G190" s="17"/>
      <c r="H190" s="24">
        <f>F190*42</f>
        <v>386.4</v>
      </c>
      <c r="I190" s="24">
        <f>H190*0.2</f>
        <v>77.28</v>
      </c>
      <c r="J190" s="18" t="s">
        <v>1091</v>
      </c>
      <c r="K190" s="17" t="s">
        <v>28</v>
      </c>
      <c r="L190" s="17"/>
      <c r="M190" s="25"/>
    </row>
    <row r="191" customHeight="1" spans="1:13">
      <c r="A191" s="20">
        <v>185</v>
      </c>
      <c r="B191" s="17" t="s">
        <v>1092</v>
      </c>
      <c r="C191" s="18" t="s">
        <v>62</v>
      </c>
      <c r="D191" s="18" t="s">
        <v>863</v>
      </c>
      <c r="E191" s="17" t="s">
        <v>756</v>
      </c>
      <c r="F191" s="19">
        <v>4.6</v>
      </c>
      <c r="G191" s="17"/>
      <c r="H191" s="24">
        <f>F191*42</f>
        <v>193.2</v>
      </c>
      <c r="I191" s="24">
        <f>H191*0.2</f>
        <v>38.64</v>
      </c>
      <c r="J191" s="18" t="s">
        <v>60</v>
      </c>
      <c r="K191" s="17" t="s">
        <v>28</v>
      </c>
      <c r="L191" s="17"/>
      <c r="M191" s="25"/>
    </row>
    <row r="192" customHeight="1" spans="1:13">
      <c r="A192" s="20">
        <v>186</v>
      </c>
      <c r="B192" s="17" t="s">
        <v>1093</v>
      </c>
      <c r="C192" s="18" t="s">
        <v>45</v>
      </c>
      <c r="D192" s="18" t="s">
        <v>431</v>
      </c>
      <c r="E192" s="17" t="s">
        <v>756</v>
      </c>
      <c r="F192" s="19">
        <v>6.3</v>
      </c>
      <c r="G192" s="17"/>
      <c r="H192" s="24">
        <f>F192*42</f>
        <v>264.6</v>
      </c>
      <c r="I192" s="24">
        <f>H192*0.2</f>
        <v>52.92</v>
      </c>
      <c r="J192" s="18" t="s">
        <v>27</v>
      </c>
      <c r="K192" s="17" t="s">
        <v>28</v>
      </c>
      <c r="L192" s="17"/>
      <c r="M192" s="25"/>
    </row>
    <row r="193" customHeight="1" spans="1:13">
      <c r="A193" s="20">
        <v>187</v>
      </c>
      <c r="B193" s="17" t="s">
        <v>1077</v>
      </c>
      <c r="C193" s="18" t="s">
        <v>211</v>
      </c>
      <c r="D193" s="18" t="s">
        <v>169</v>
      </c>
      <c r="E193" s="17" t="s">
        <v>756</v>
      </c>
      <c r="F193" s="19">
        <v>6.1</v>
      </c>
      <c r="G193" s="17"/>
      <c r="H193" s="24">
        <f>F193*42</f>
        <v>256.2</v>
      </c>
      <c r="I193" s="24">
        <f>H193*0.2</f>
        <v>51.24</v>
      </c>
      <c r="J193" s="18" t="s">
        <v>60</v>
      </c>
      <c r="K193" s="17" t="s">
        <v>28</v>
      </c>
      <c r="L193" s="17"/>
      <c r="M193" s="25"/>
    </row>
    <row r="194" customHeight="1" spans="1:13">
      <c r="A194" s="20">
        <v>188</v>
      </c>
      <c r="B194" s="17" t="s">
        <v>392</v>
      </c>
      <c r="C194" s="18" t="s">
        <v>1094</v>
      </c>
      <c r="D194" s="18" t="s">
        <v>467</v>
      </c>
      <c r="E194" s="17" t="s">
        <v>756</v>
      </c>
      <c r="F194" s="19">
        <v>1.5</v>
      </c>
      <c r="G194" s="17"/>
      <c r="H194" s="24">
        <f>F194*42</f>
        <v>63</v>
      </c>
      <c r="I194" s="24">
        <f>H194*0.2</f>
        <v>12.6</v>
      </c>
      <c r="J194" s="18" t="s">
        <v>1095</v>
      </c>
      <c r="K194" s="17" t="s">
        <v>28</v>
      </c>
      <c r="L194" s="17"/>
      <c r="M194" s="25"/>
    </row>
    <row r="195" customHeight="1" spans="1:13">
      <c r="A195" s="20">
        <v>189</v>
      </c>
      <c r="B195" s="17" t="s">
        <v>1096</v>
      </c>
      <c r="C195" s="18" t="s">
        <v>130</v>
      </c>
      <c r="D195" s="18" t="s">
        <v>574</v>
      </c>
      <c r="E195" s="17" t="s">
        <v>756</v>
      </c>
      <c r="F195" s="19">
        <v>8.4</v>
      </c>
      <c r="G195" s="17"/>
      <c r="H195" s="24">
        <f>F195*42</f>
        <v>352.8</v>
      </c>
      <c r="I195" s="24">
        <f>H195*0.2</f>
        <v>70.56</v>
      </c>
      <c r="J195" s="18" t="s">
        <v>1097</v>
      </c>
      <c r="K195" s="17" t="s">
        <v>28</v>
      </c>
      <c r="L195" s="17"/>
      <c r="M195" s="25"/>
    </row>
    <row r="196" customHeight="1" spans="1:13">
      <c r="A196" s="20">
        <v>190</v>
      </c>
      <c r="B196" s="17" t="s">
        <v>1098</v>
      </c>
      <c r="C196" s="18" t="s">
        <v>426</v>
      </c>
      <c r="D196" s="18" t="s">
        <v>1099</v>
      </c>
      <c r="E196" s="17" t="s">
        <v>756</v>
      </c>
      <c r="F196" s="19">
        <v>3.2</v>
      </c>
      <c r="G196" s="17"/>
      <c r="H196" s="24">
        <f>F196*42</f>
        <v>134.4</v>
      </c>
      <c r="I196" s="24">
        <f>H196*0.2</f>
        <v>26.88</v>
      </c>
      <c r="J196" s="18" t="s">
        <v>1100</v>
      </c>
      <c r="K196" s="17" t="s">
        <v>28</v>
      </c>
      <c r="L196" s="17"/>
      <c r="M196" s="25"/>
    </row>
    <row r="197" customHeight="1" spans="1:13">
      <c r="A197" s="20">
        <v>191</v>
      </c>
      <c r="B197" s="17" t="s">
        <v>1101</v>
      </c>
      <c r="C197" s="18" t="s">
        <v>130</v>
      </c>
      <c r="D197" s="18" t="s">
        <v>216</v>
      </c>
      <c r="E197" s="17" t="s">
        <v>756</v>
      </c>
      <c r="F197" s="19">
        <v>4.9</v>
      </c>
      <c r="G197" s="17"/>
      <c r="H197" s="24">
        <f>F197*42</f>
        <v>205.8</v>
      </c>
      <c r="I197" s="24">
        <f>H197*0.2</f>
        <v>41.16</v>
      </c>
      <c r="J197" s="18" t="s">
        <v>60</v>
      </c>
      <c r="K197" s="17" t="s">
        <v>28</v>
      </c>
      <c r="L197" s="17"/>
      <c r="M197" s="25"/>
    </row>
    <row r="198" customHeight="1" spans="1:13">
      <c r="A198" s="20">
        <v>192</v>
      </c>
      <c r="B198" s="17" t="s">
        <v>357</v>
      </c>
      <c r="C198" s="18" t="s">
        <v>130</v>
      </c>
      <c r="D198" s="18" t="s">
        <v>56</v>
      </c>
      <c r="E198" s="17" t="s">
        <v>756</v>
      </c>
      <c r="F198" s="19">
        <v>5.9</v>
      </c>
      <c r="G198" s="17"/>
      <c r="H198" s="24">
        <f>F198*42</f>
        <v>247.8</v>
      </c>
      <c r="I198" s="24">
        <f>H198*0.2</f>
        <v>49.56</v>
      </c>
      <c r="J198" s="18" t="s">
        <v>1102</v>
      </c>
      <c r="K198" s="17" t="s">
        <v>28</v>
      </c>
      <c r="L198" s="17"/>
      <c r="M198" s="25"/>
    </row>
    <row r="199" customHeight="1" spans="1:13">
      <c r="A199" s="20">
        <v>193</v>
      </c>
      <c r="B199" s="17" t="s">
        <v>1103</v>
      </c>
      <c r="C199" s="18" t="s">
        <v>91</v>
      </c>
      <c r="D199" s="18" t="s">
        <v>313</v>
      </c>
      <c r="E199" s="17" t="s">
        <v>756</v>
      </c>
      <c r="F199" s="19">
        <v>5.9</v>
      </c>
      <c r="G199" s="17"/>
      <c r="H199" s="24">
        <f>F199*42</f>
        <v>247.8</v>
      </c>
      <c r="I199" s="24">
        <f>H199*0.2</f>
        <v>49.56</v>
      </c>
      <c r="J199" s="18" t="s">
        <v>1104</v>
      </c>
      <c r="K199" s="17" t="s">
        <v>28</v>
      </c>
      <c r="L199" s="17"/>
      <c r="M199" s="25"/>
    </row>
    <row r="200" customHeight="1" spans="1:13">
      <c r="A200" s="20">
        <v>194</v>
      </c>
      <c r="B200" s="17" t="s">
        <v>1105</v>
      </c>
      <c r="C200" s="18" t="s">
        <v>87</v>
      </c>
      <c r="D200" s="18" t="s">
        <v>1106</v>
      </c>
      <c r="E200" s="17" t="s">
        <v>756</v>
      </c>
      <c r="F200" s="19">
        <v>2.32</v>
      </c>
      <c r="G200" s="17"/>
      <c r="H200" s="24">
        <f>F200*42</f>
        <v>97.44</v>
      </c>
      <c r="I200" s="24">
        <f>H200*0.2</f>
        <v>19.488</v>
      </c>
      <c r="J200" s="18" t="s">
        <v>1107</v>
      </c>
      <c r="K200" s="17" t="s">
        <v>28</v>
      </c>
      <c r="L200" s="17"/>
      <c r="M200" s="25"/>
    </row>
    <row r="201" customHeight="1" spans="1:13">
      <c r="A201" s="20">
        <v>195</v>
      </c>
      <c r="B201" s="17" t="s">
        <v>1108</v>
      </c>
      <c r="C201" s="18" t="s">
        <v>34</v>
      </c>
      <c r="D201" s="18" t="s">
        <v>221</v>
      </c>
      <c r="E201" s="17" t="s">
        <v>756</v>
      </c>
      <c r="F201" s="19">
        <v>9.72</v>
      </c>
      <c r="G201" s="17"/>
      <c r="H201" s="24">
        <f>F201*42</f>
        <v>408.24</v>
      </c>
      <c r="I201" s="24">
        <f>H201*0.2</f>
        <v>81.648</v>
      </c>
      <c r="J201" s="18" t="s">
        <v>1109</v>
      </c>
      <c r="K201" s="17" t="s">
        <v>28</v>
      </c>
      <c r="L201" s="17"/>
      <c r="M201" s="25"/>
    </row>
    <row r="202" customHeight="1" spans="1:13">
      <c r="A202" s="20">
        <v>196</v>
      </c>
      <c r="B202" s="17" t="s">
        <v>1110</v>
      </c>
      <c r="C202" s="18" t="s">
        <v>45</v>
      </c>
      <c r="D202" s="18" t="s">
        <v>237</v>
      </c>
      <c r="E202" s="17" t="s">
        <v>756</v>
      </c>
      <c r="F202" s="19">
        <v>3.5</v>
      </c>
      <c r="G202" s="17"/>
      <c r="H202" s="24">
        <f>F202*42</f>
        <v>147</v>
      </c>
      <c r="I202" s="24">
        <f>H202*0.2</f>
        <v>29.4</v>
      </c>
      <c r="J202" s="18" t="s">
        <v>60</v>
      </c>
      <c r="K202" s="17" t="s">
        <v>28</v>
      </c>
      <c r="L202" s="17"/>
      <c r="M202" s="25"/>
    </row>
    <row r="203" customHeight="1" spans="1:13">
      <c r="A203" s="20">
        <v>197</v>
      </c>
      <c r="B203" s="17" t="s">
        <v>1111</v>
      </c>
      <c r="C203" s="18" t="s">
        <v>1112</v>
      </c>
      <c r="D203" s="18" t="s">
        <v>1113</v>
      </c>
      <c r="E203" s="17" t="s">
        <v>756</v>
      </c>
      <c r="F203" s="19">
        <v>7</v>
      </c>
      <c r="G203" s="17"/>
      <c r="H203" s="24">
        <f>F203*42</f>
        <v>294</v>
      </c>
      <c r="I203" s="24">
        <f>H203*0.2</f>
        <v>58.8</v>
      </c>
      <c r="J203" s="18" t="s">
        <v>1114</v>
      </c>
      <c r="K203" s="17" t="s">
        <v>28</v>
      </c>
      <c r="L203" s="17"/>
      <c r="M203" s="25"/>
    </row>
    <row r="204" customHeight="1" spans="1:13">
      <c r="A204" s="20">
        <v>198</v>
      </c>
      <c r="B204" s="17" t="s">
        <v>1115</v>
      </c>
      <c r="C204" s="18" t="s">
        <v>547</v>
      </c>
      <c r="D204" s="18" t="s">
        <v>812</v>
      </c>
      <c r="E204" s="17" t="s">
        <v>756</v>
      </c>
      <c r="F204" s="19">
        <v>8.9</v>
      </c>
      <c r="G204" s="17"/>
      <c r="H204" s="24">
        <f>F204*42</f>
        <v>373.8</v>
      </c>
      <c r="I204" s="24">
        <f>H204*0.2</f>
        <v>74.76</v>
      </c>
      <c r="J204" s="18" t="s">
        <v>1116</v>
      </c>
      <c r="K204" s="17" t="s">
        <v>28</v>
      </c>
      <c r="L204" s="17"/>
      <c r="M204" s="25"/>
    </row>
    <row r="205" customHeight="1" spans="1:13">
      <c r="A205" s="20">
        <v>199</v>
      </c>
      <c r="B205" s="17" t="s">
        <v>1117</v>
      </c>
      <c r="C205" s="18" t="s">
        <v>130</v>
      </c>
      <c r="D205" s="18" t="s">
        <v>928</v>
      </c>
      <c r="E205" s="17" t="s">
        <v>756</v>
      </c>
      <c r="F205" s="19">
        <v>1.53</v>
      </c>
      <c r="G205" s="17"/>
      <c r="H205" s="24">
        <f>F205*42</f>
        <v>64.26</v>
      </c>
      <c r="I205" s="24">
        <f>H205*0.2</f>
        <v>12.852</v>
      </c>
      <c r="J205" s="18" t="s">
        <v>1118</v>
      </c>
      <c r="K205" s="17" t="s">
        <v>28</v>
      </c>
      <c r="L205" s="17"/>
      <c r="M205" s="25"/>
    </row>
    <row r="206" customHeight="1" spans="1:13">
      <c r="A206" s="20">
        <v>200</v>
      </c>
      <c r="B206" s="17" t="s">
        <v>1119</v>
      </c>
      <c r="C206" s="18" t="s">
        <v>206</v>
      </c>
      <c r="D206" s="18" t="s">
        <v>258</v>
      </c>
      <c r="E206" s="17" t="s">
        <v>756</v>
      </c>
      <c r="F206" s="19">
        <v>5</v>
      </c>
      <c r="G206" s="17"/>
      <c r="H206" s="24">
        <f>F206*42</f>
        <v>210</v>
      </c>
      <c r="I206" s="24">
        <f>H206*0.2</f>
        <v>42</v>
      </c>
      <c r="J206" s="18" t="s">
        <v>1120</v>
      </c>
      <c r="K206" s="17" t="s">
        <v>28</v>
      </c>
      <c r="L206" s="17"/>
      <c r="M206" s="25"/>
    </row>
    <row r="207" customHeight="1" spans="1:13">
      <c r="A207" s="20">
        <v>201</v>
      </c>
      <c r="B207" s="17" t="s">
        <v>1121</v>
      </c>
      <c r="C207" s="18" t="s">
        <v>211</v>
      </c>
      <c r="D207" s="18" t="s">
        <v>1122</v>
      </c>
      <c r="E207" s="17" t="s">
        <v>756</v>
      </c>
      <c r="F207" s="19">
        <v>0.7</v>
      </c>
      <c r="G207" s="17"/>
      <c r="H207" s="24">
        <f>F207*42</f>
        <v>29.4</v>
      </c>
      <c r="I207" s="24">
        <f>H207*0.2</f>
        <v>5.88</v>
      </c>
      <c r="J207" s="18" t="s">
        <v>1123</v>
      </c>
      <c r="K207" s="17" t="s">
        <v>28</v>
      </c>
      <c r="L207" s="17"/>
      <c r="M207" s="25"/>
    </row>
    <row r="208" customHeight="1" spans="1:13">
      <c r="A208" s="20">
        <v>202</v>
      </c>
      <c r="B208" s="17" t="s">
        <v>1002</v>
      </c>
      <c r="C208" s="18" t="s">
        <v>127</v>
      </c>
      <c r="D208" s="18" t="s">
        <v>225</v>
      </c>
      <c r="E208" s="17" t="s">
        <v>756</v>
      </c>
      <c r="F208" s="19">
        <v>1.6</v>
      </c>
      <c r="G208" s="17"/>
      <c r="H208" s="24">
        <f>F208*42</f>
        <v>67.2</v>
      </c>
      <c r="I208" s="24">
        <f>H208*0.2</f>
        <v>13.44</v>
      </c>
      <c r="J208" s="18" t="s">
        <v>1124</v>
      </c>
      <c r="K208" s="17" t="s">
        <v>28</v>
      </c>
      <c r="L208" s="17"/>
      <c r="M208" s="25"/>
    </row>
    <row r="209" customHeight="1" spans="1:13">
      <c r="A209" s="20">
        <v>203</v>
      </c>
      <c r="B209" s="17" t="s">
        <v>1125</v>
      </c>
      <c r="C209" s="18" t="s">
        <v>98</v>
      </c>
      <c r="D209" s="18" t="s">
        <v>59</v>
      </c>
      <c r="E209" s="17" t="s">
        <v>756</v>
      </c>
      <c r="F209" s="19">
        <v>6</v>
      </c>
      <c r="G209" s="17"/>
      <c r="H209" s="24">
        <f>F209*42</f>
        <v>252</v>
      </c>
      <c r="I209" s="24">
        <f>H209*0.2</f>
        <v>50.4</v>
      </c>
      <c r="J209" s="18" t="s">
        <v>1126</v>
      </c>
      <c r="K209" s="17" t="s">
        <v>28</v>
      </c>
      <c r="L209" s="17"/>
      <c r="M209" s="25"/>
    </row>
    <row r="210" customHeight="1" spans="1:13">
      <c r="A210" s="20">
        <v>204</v>
      </c>
      <c r="B210" s="17" t="s">
        <v>1127</v>
      </c>
      <c r="C210" s="18" t="s">
        <v>68</v>
      </c>
      <c r="D210" s="18" t="s">
        <v>374</v>
      </c>
      <c r="E210" s="17" t="s">
        <v>756</v>
      </c>
      <c r="F210" s="19">
        <v>1.5</v>
      </c>
      <c r="G210" s="17"/>
      <c r="H210" s="24">
        <f>F210*42</f>
        <v>63</v>
      </c>
      <c r="I210" s="24">
        <f>H210*0.2</f>
        <v>12.6</v>
      </c>
      <c r="J210" s="18" t="s">
        <v>60</v>
      </c>
      <c r="K210" s="17" t="s">
        <v>28</v>
      </c>
      <c r="L210" s="17"/>
      <c r="M210" s="25"/>
    </row>
    <row r="211" customHeight="1" spans="1:13">
      <c r="A211" s="20">
        <v>205</v>
      </c>
      <c r="B211" s="17" t="s">
        <v>1128</v>
      </c>
      <c r="C211" s="18" t="s">
        <v>87</v>
      </c>
      <c r="D211" s="18" t="s">
        <v>313</v>
      </c>
      <c r="E211" s="17" t="s">
        <v>756</v>
      </c>
      <c r="F211" s="19">
        <v>6</v>
      </c>
      <c r="G211" s="17"/>
      <c r="H211" s="24">
        <f>F211*42</f>
        <v>252</v>
      </c>
      <c r="I211" s="24">
        <f>H211*0.2</f>
        <v>50.4</v>
      </c>
      <c r="J211" s="18" t="s">
        <v>1129</v>
      </c>
      <c r="K211" s="17" t="s">
        <v>28</v>
      </c>
      <c r="L211" s="17"/>
      <c r="M211" s="25"/>
    </row>
    <row r="212" customHeight="1" spans="1:13">
      <c r="A212" s="20">
        <v>206</v>
      </c>
      <c r="B212" s="17" t="s">
        <v>1130</v>
      </c>
      <c r="C212" s="18" t="s">
        <v>108</v>
      </c>
      <c r="D212" s="18" t="s">
        <v>374</v>
      </c>
      <c r="E212" s="17" t="s">
        <v>756</v>
      </c>
      <c r="F212" s="19">
        <v>6.8</v>
      </c>
      <c r="G212" s="17"/>
      <c r="H212" s="24">
        <f>F212*42</f>
        <v>285.6</v>
      </c>
      <c r="I212" s="24">
        <f>H212*0.2</f>
        <v>57.12</v>
      </c>
      <c r="J212" s="18" t="s">
        <v>1131</v>
      </c>
      <c r="K212" s="17" t="s">
        <v>28</v>
      </c>
      <c r="L212" s="17"/>
      <c r="M212" s="25"/>
    </row>
    <row r="213" customHeight="1" spans="1:13">
      <c r="A213" s="20">
        <v>207</v>
      </c>
      <c r="B213" s="17" t="s">
        <v>1132</v>
      </c>
      <c r="C213" s="18" t="s">
        <v>108</v>
      </c>
      <c r="D213" s="18" t="s">
        <v>494</v>
      </c>
      <c r="E213" s="17" t="s">
        <v>756</v>
      </c>
      <c r="F213" s="19">
        <v>5.2</v>
      </c>
      <c r="G213" s="17"/>
      <c r="H213" s="24">
        <f>F213*42</f>
        <v>218.4</v>
      </c>
      <c r="I213" s="24">
        <f>H213*0.2</f>
        <v>43.68</v>
      </c>
      <c r="J213" s="18" t="s">
        <v>60</v>
      </c>
      <c r="K213" s="17" t="s">
        <v>28</v>
      </c>
      <c r="L213" s="17"/>
      <c r="M213" s="25"/>
    </row>
    <row r="214" customHeight="1" spans="1:13">
      <c r="A214" s="20">
        <v>208</v>
      </c>
      <c r="B214" s="17" t="s">
        <v>1133</v>
      </c>
      <c r="C214" s="18" t="s">
        <v>78</v>
      </c>
      <c r="D214" s="18" t="s">
        <v>1048</v>
      </c>
      <c r="E214" s="17" t="s">
        <v>756</v>
      </c>
      <c r="F214" s="19">
        <v>5.79</v>
      </c>
      <c r="G214" s="17"/>
      <c r="H214" s="24">
        <f>F214*42</f>
        <v>243.18</v>
      </c>
      <c r="I214" s="24">
        <f>H214*0.2</f>
        <v>48.636</v>
      </c>
      <c r="J214" s="18" t="s">
        <v>27</v>
      </c>
      <c r="K214" s="17" t="s">
        <v>28</v>
      </c>
      <c r="L214" s="17"/>
      <c r="M214" s="25"/>
    </row>
    <row r="215" customHeight="1" spans="1:13">
      <c r="A215" s="20">
        <v>209</v>
      </c>
      <c r="B215" s="17" t="s">
        <v>1134</v>
      </c>
      <c r="C215" s="18" t="s">
        <v>452</v>
      </c>
      <c r="D215" s="18" t="s">
        <v>398</v>
      </c>
      <c r="E215" s="17" t="s">
        <v>756</v>
      </c>
      <c r="F215" s="19">
        <v>6.5</v>
      </c>
      <c r="G215" s="17"/>
      <c r="H215" s="24">
        <f>F215*42</f>
        <v>273</v>
      </c>
      <c r="I215" s="24">
        <f>H215*0.2</f>
        <v>54.6</v>
      </c>
      <c r="J215" s="18" t="s">
        <v>1135</v>
      </c>
      <c r="K215" s="17" t="s">
        <v>28</v>
      </c>
      <c r="L215" s="17"/>
      <c r="M215" s="25"/>
    </row>
    <row r="216" customHeight="1" spans="1:13">
      <c r="A216" s="20">
        <v>210</v>
      </c>
      <c r="B216" s="17" t="s">
        <v>1136</v>
      </c>
      <c r="C216" s="18" t="s">
        <v>317</v>
      </c>
      <c r="D216" s="18" t="s">
        <v>72</v>
      </c>
      <c r="E216" s="17" t="s">
        <v>756</v>
      </c>
      <c r="F216" s="19">
        <v>5.6</v>
      </c>
      <c r="G216" s="17"/>
      <c r="H216" s="24">
        <f>F216*42</f>
        <v>235.2</v>
      </c>
      <c r="I216" s="24">
        <f>H216*0.2</f>
        <v>47.04</v>
      </c>
      <c r="J216" s="18" t="s">
        <v>1137</v>
      </c>
      <c r="K216" s="17" t="s">
        <v>28</v>
      </c>
      <c r="L216" s="17"/>
      <c r="M216" s="25"/>
    </row>
    <row r="217" customHeight="1" spans="1:13">
      <c r="A217" s="20">
        <v>211</v>
      </c>
      <c r="B217" s="17" t="s">
        <v>1138</v>
      </c>
      <c r="C217" s="18" t="s">
        <v>144</v>
      </c>
      <c r="D217" s="18" t="s">
        <v>1031</v>
      </c>
      <c r="E217" s="17" t="s">
        <v>756</v>
      </c>
      <c r="F217" s="19">
        <v>1.11</v>
      </c>
      <c r="G217" s="17"/>
      <c r="H217" s="24">
        <f>F217*42</f>
        <v>46.62</v>
      </c>
      <c r="I217" s="24">
        <f>H217*0.2</f>
        <v>9.324</v>
      </c>
      <c r="J217" s="18" t="s">
        <v>27</v>
      </c>
      <c r="K217" s="17" t="s">
        <v>28</v>
      </c>
      <c r="L217" s="17"/>
      <c r="M217" s="25"/>
    </row>
    <row r="218" customHeight="1" spans="1:13">
      <c r="A218" s="20">
        <v>212</v>
      </c>
      <c r="B218" s="17" t="s">
        <v>1139</v>
      </c>
      <c r="C218" s="18" t="s">
        <v>34</v>
      </c>
      <c r="D218" s="18" t="s">
        <v>213</v>
      </c>
      <c r="E218" s="17" t="s">
        <v>756</v>
      </c>
      <c r="F218" s="19">
        <v>1.12</v>
      </c>
      <c r="G218" s="17"/>
      <c r="H218" s="24">
        <f>F218*42</f>
        <v>47.04</v>
      </c>
      <c r="I218" s="24">
        <f>H218*0.2</f>
        <v>9.408</v>
      </c>
      <c r="J218" s="18" t="s">
        <v>60</v>
      </c>
      <c r="K218" s="17" t="s">
        <v>28</v>
      </c>
      <c r="L218" s="17"/>
      <c r="M218" s="25"/>
    </row>
    <row r="219" customHeight="1" spans="1:13">
      <c r="A219" s="20">
        <v>213</v>
      </c>
      <c r="B219" s="17" t="s">
        <v>1140</v>
      </c>
      <c r="C219" s="18" t="s">
        <v>91</v>
      </c>
      <c r="D219" s="18" t="s">
        <v>716</v>
      </c>
      <c r="E219" s="17" t="s">
        <v>756</v>
      </c>
      <c r="F219" s="19">
        <v>8</v>
      </c>
      <c r="G219" s="17"/>
      <c r="H219" s="24">
        <f>F219*42</f>
        <v>336</v>
      </c>
      <c r="I219" s="24">
        <f>H219*0.2</f>
        <v>67.2</v>
      </c>
      <c r="J219" s="18" t="s">
        <v>1141</v>
      </c>
      <c r="K219" s="17" t="s">
        <v>28</v>
      </c>
      <c r="L219" s="17"/>
      <c r="M219" s="25"/>
    </row>
    <row r="220" customHeight="1" spans="1:13">
      <c r="A220" s="20">
        <v>214</v>
      </c>
      <c r="B220" s="17" t="s">
        <v>1142</v>
      </c>
      <c r="C220" s="18" t="s">
        <v>1094</v>
      </c>
      <c r="D220" s="18" t="s">
        <v>154</v>
      </c>
      <c r="E220" s="17" t="s">
        <v>756</v>
      </c>
      <c r="F220" s="19">
        <v>1.43</v>
      </c>
      <c r="G220" s="17"/>
      <c r="H220" s="24">
        <f>F220*42</f>
        <v>60.06</v>
      </c>
      <c r="I220" s="24">
        <f>H220*0.2</f>
        <v>12.012</v>
      </c>
      <c r="J220" s="18" t="s">
        <v>60</v>
      </c>
      <c r="K220" s="17" t="s">
        <v>28</v>
      </c>
      <c r="L220" s="17"/>
      <c r="M220" s="25"/>
    </row>
    <row r="221" customHeight="1" spans="1:13">
      <c r="A221" s="20">
        <v>215</v>
      </c>
      <c r="B221" s="17" t="s">
        <v>407</v>
      </c>
      <c r="C221" s="18" t="s">
        <v>130</v>
      </c>
      <c r="D221" s="18" t="s">
        <v>26</v>
      </c>
      <c r="E221" s="17" t="s">
        <v>756</v>
      </c>
      <c r="F221" s="19">
        <v>10.5</v>
      </c>
      <c r="G221" s="17"/>
      <c r="H221" s="24">
        <f>F221*42</f>
        <v>441</v>
      </c>
      <c r="I221" s="24">
        <f>H221*0.2</f>
        <v>88.2</v>
      </c>
      <c r="J221" s="18" t="s">
        <v>1143</v>
      </c>
      <c r="K221" s="17" t="s">
        <v>28</v>
      </c>
      <c r="L221" s="17"/>
      <c r="M221" s="25"/>
    </row>
    <row r="222" customHeight="1" spans="1:13">
      <c r="A222" s="20">
        <v>216</v>
      </c>
      <c r="B222" s="17" t="s">
        <v>1144</v>
      </c>
      <c r="C222" s="18" t="s">
        <v>211</v>
      </c>
      <c r="D222" s="18" t="s">
        <v>427</v>
      </c>
      <c r="E222" s="17" t="s">
        <v>756</v>
      </c>
      <c r="F222" s="19">
        <v>3.1</v>
      </c>
      <c r="G222" s="17"/>
      <c r="H222" s="24">
        <f>F222*42</f>
        <v>130.2</v>
      </c>
      <c r="I222" s="24">
        <f>H222*0.2</f>
        <v>26.04</v>
      </c>
      <c r="J222" s="18" t="s">
        <v>60</v>
      </c>
      <c r="K222" s="17" t="s">
        <v>28</v>
      </c>
      <c r="L222" s="17"/>
      <c r="M222" s="25"/>
    </row>
    <row r="223" customHeight="1" spans="1:13">
      <c r="A223" s="20">
        <v>217</v>
      </c>
      <c r="B223" s="17" t="s">
        <v>1145</v>
      </c>
      <c r="C223" s="18" t="s">
        <v>98</v>
      </c>
      <c r="D223" s="18" t="s">
        <v>217</v>
      </c>
      <c r="E223" s="17" t="s">
        <v>756</v>
      </c>
      <c r="F223" s="19">
        <v>9.8</v>
      </c>
      <c r="G223" s="17"/>
      <c r="H223" s="24">
        <f>F223*42</f>
        <v>411.6</v>
      </c>
      <c r="I223" s="24">
        <f>H223*0.2</f>
        <v>82.32</v>
      </c>
      <c r="J223" s="18" t="s">
        <v>1146</v>
      </c>
      <c r="K223" s="17" t="s">
        <v>28</v>
      </c>
      <c r="L223" s="17"/>
      <c r="M223" s="25"/>
    </row>
    <row r="224" customHeight="1" spans="1:13">
      <c r="A224" s="20">
        <v>218</v>
      </c>
      <c r="B224" s="17" t="s">
        <v>1147</v>
      </c>
      <c r="C224" s="18" t="s">
        <v>30</v>
      </c>
      <c r="D224" s="18" t="s">
        <v>364</v>
      </c>
      <c r="E224" s="17" t="s">
        <v>756</v>
      </c>
      <c r="F224" s="19">
        <v>1.1</v>
      </c>
      <c r="G224" s="17"/>
      <c r="H224" s="24">
        <f>F224*42</f>
        <v>46.2</v>
      </c>
      <c r="I224" s="24">
        <f>H224*0.2</f>
        <v>9.24</v>
      </c>
      <c r="J224" s="18" t="s">
        <v>60</v>
      </c>
      <c r="K224" s="17" t="s">
        <v>28</v>
      </c>
      <c r="L224" s="17"/>
      <c r="M224" s="25"/>
    </row>
    <row r="225" customHeight="1" spans="1:13">
      <c r="A225" s="20">
        <v>219</v>
      </c>
      <c r="B225" s="17" t="s">
        <v>1148</v>
      </c>
      <c r="C225" s="18" t="s">
        <v>41</v>
      </c>
      <c r="D225" s="18" t="s">
        <v>187</v>
      </c>
      <c r="E225" s="17" t="s">
        <v>756</v>
      </c>
      <c r="F225" s="19">
        <v>5.36</v>
      </c>
      <c r="G225" s="17"/>
      <c r="H225" s="24">
        <f>F225*42</f>
        <v>225.12</v>
      </c>
      <c r="I225" s="24">
        <f>H225*0.2</f>
        <v>45.024</v>
      </c>
      <c r="J225" s="18" t="s">
        <v>60</v>
      </c>
      <c r="K225" s="17" t="s">
        <v>28</v>
      </c>
      <c r="L225" s="17"/>
      <c r="M225" s="25"/>
    </row>
    <row r="226" customHeight="1" spans="1:13">
      <c r="A226" s="20">
        <v>220</v>
      </c>
      <c r="B226" s="17" t="s">
        <v>926</v>
      </c>
      <c r="C226" s="18" t="s">
        <v>1149</v>
      </c>
      <c r="D226" s="18" t="s">
        <v>863</v>
      </c>
      <c r="E226" s="17" t="s">
        <v>756</v>
      </c>
      <c r="F226" s="19">
        <v>1.7</v>
      </c>
      <c r="G226" s="17"/>
      <c r="H226" s="24">
        <f>F226*42</f>
        <v>71.4</v>
      </c>
      <c r="I226" s="24">
        <f>H226*0.2</f>
        <v>14.28</v>
      </c>
      <c r="J226" s="18" t="s">
        <v>60</v>
      </c>
      <c r="K226" s="17" t="s">
        <v>28</v>
      </c>
      <c r="L226" s="17"/>
      <c r="M226" s="25"/>
    </row>
    <row r="227" customHeight="1" spans="1:13">
      <c r="A227" s="20">
        <v>221</v>
      </c>
      <c r="B227" s="17" t="s">
        <v>1150</v>
      </c>
      <c r="C227" s="18" t="s">
        <v>45</v>
      </c>
      <c r="D227" s="18" t="s">
        <v>1151</v>
      </c>
      <c r="E227" s="17" t="s">
        <v>756</v>
      </c>
      <c r="F227" s="19">
        <v>0.34</v>
      </c>
      <c r="G227" s="17"/>
      <c r="H227" s="24">
        <f>F227*42</f>
        <v>14.28</v>
      </c>
      <c r="I227" s="24">
        <f>H227*0.2</f>
        <v>2.856</v>
      </c>
      <c r="J227" s="18" t="s">
        <v>1152</v>
      </c>
      <c r="K227" s="17" t="s">
        <v>28</v>
      </c>
      <c r="L227" s="17"/>
      <c r="M227" s="25"/>
    </row>
    <row r="228" customHeight="1" spans="1:13">
      <c r="A228" s="20">
        <v>222</v>
      </c>
      <c r="B228" s="17" t="s">
        <v>442</v>
      </c>
      <c r="C228" s="18" t="s">
        <v>182</v>
      </c>
      <c r="D228" s="18" t="s">
        <v>1153</v>
      </c>
      <c r="E228" s="17" t="s">
        <v>756</v>
      </c>
      <c r="F228" s="19">
        <v>0.3</v>
      </c>
      <c r="G228" s="17"/>
      <c r="H228" s="24">
        <f>F228*42</f>
        <v>12.6</v>
      </c>
      <c r="I228" s="24">
        <f>H228*0.2</f>
        <v>2.52</v>
      </c>
      <c r="J228" s="18" t="s">
        <v>60</v>
      </c>
      <c r="K228" s="17" t="s">
        <v>28</v>
      </c>
      <c r="L228" s="17"/>
      <c r="M228" s="25"/>
    </row>
    <row r="229" customHeight="1" spans="1:13">
      <c r="A229" s="20">
        <v>223</v>
      </c>
      <c r="B229" s="17" t="s">
        <v>1154</v>
      </c>
      <c r="C229" s="18" t="s">
        <v>68</v>
      </c>
      <c r="D229" s="18" t="s">
        <v>46</v>
      </c>
      <c r="E229" s="17" t="s">
        <v>756</v>
      </c>
      <c r="F229" s="19">
        <v>39.4</v>
      </c>
      <c r="G229" s="17"/>
      <c r="H229" s="24">
        <f>F229*42</f>
        <v>1654.8</v>
      </c>
      <c r="I229" s="24">
        <f>H229*0.2</f>
        <v>330.96</v>
      </c>
      <c r="J229" s="18" t="s">
        <v>1155</v>
      </c>
      <c r="K229" s="17" t="s">
        <v>28</v>
      </c>
      <c r="L229" s="17"/>
      <c r="M229" s="25"/>
    </row>
    <row r="230" customHeight="1" spans="1:13">
      <c r="A230" s="20">
        <v>224</v>
      </c>
      <c r="B230" s="17" t="s">
        <v>1156</v>
      </c>
      <c r="C230" s="18" t="s">
        <v>34</v>
      </c>
      <c r="D230" s="18" t="s">
        <v>221</v>
      </c>
      <c r="E230" s="17" t="s">
        <v>756</v>
      </c>
      <c r="F230" s="19">
        <v>6.7</v>
      </c>
      <c r="G230" s="17"/>
      <c r="H230" s="24">
        <f>F230*42</f>
        <v>281.4</v>
      </c>
      <c r="I230" s="24">
        <f>H230*0.2</f>
        <v>56.28</v>
      </c>
      <c r="J230" s="18" t="s">
        <v>1157</v>
      </c>
      <c r="K230" s="17" t="s">
        <v>28</v>
      </c>
      <c r="L230" s="17"/>
      <c r="M230" s="25"/>
    </row>
    <row r="231" customHeight="1" spans="1:13">
      <c r="A231" s="20">
        <v>225</v>
      </c>
      <c r="B231" s="17" t="s">
        <v>535</v>
      </c>
      <c r="C231" s="18" t="s">
        <v>41</v>
      </c>
      <c r="D231" s="18" t="s">
        <v>356</v>
      </c>
      <c r="E231" s="17" t="s">
        <v>756</v>
      </c>
      <c r="F231" s="19">
        <v>6.5</v>
      </c>
      <c r="G231" s="17"/>
      <c r="H231" s="24">
        <f>F231*42</f>
        <v>273</v>
      </c>
      <c r="I231" s="24">
        <f>H231*0.2</f>
        <v>54.6</v>
      </c>
      <c r="J231" s="18" t="s">
        <v>1158</v>
      </c>
      <c r="K231" s="17" t="s">
        <v>28</v>
      </c>
      <c r="L231" s="17"/>
      <c r="M231" s="25"/>
    </row>
    <row r="232" customHeight="1" spans="1:13">
      <c r="A232" s="20">
        <v>226</v>
      </c>
      <c r="B232" s="17" t="s">
        <v>1159</v>
      </c>
      <c r="C232" s="18" t="s">
        <v>45</v>
      </c>
      <c r="D232" s="18" t="s">
        <v>1160</v>
      </c>
      <c r="E232" s="17" t="s">
        <v>756</v>
      </c>
      <c r="F232" s="19">
        <v>3.9</v>
      </c>
      <c r="G232" s="17"/>
      <c r="H232" s="24">
        <f>F232*42</f>
        <v>163.8</v>
      </c>
      <c r="I232" s="24">
        <f>H232*0.2</f>
        <v>32.76</v>
      </c>
      <c r="J232" s="18" t="s">
        <v>1161</v>
      </c>
      <c r="K232" s="17" t="s">
        <v>28</v>
      </c>
      <c r="L232" s="17"/>
      <c r="M232" s="25"/>
    </row>
    <row r="233" customHeight="1" spans="1:13">
      <c r="A233" s="20">
        <v>227</v>
      </c>
      <c r="B233" s="17" t="s">
        <v>1162</v>
      </c>
      <c r="C233" s="18" t="s">
        <v>78</v>
      </c>
      <c r="D233" s="18" t="s">
        <v>63</v>
      </c>
      <c r="E233" s="17" t="s">
        <v>756</v>
      </c>
      <c r="F233" s="19">
        <v>6.5</v>
      </c>
      <c r="G233" s="17"/>
      <c r="H233" s="24">
        <f>F233*42</f>
        <v>273</v>
      </c>
      <c r="I233" s="24">
        <f>H233*0.2</f>
        <v>54.6</v>
      </c>
      <c r="J233" s="18" t="s">
        <v>1163</v>
      </c>
      <c r="K233" s="17" t="s">
        <v>28</v>
      </c>
      <c r="L233" s="17"/>
      <c r="M233" s="25"/>
    </row>
    <row r="234" customHeight="1" spans="1:13">
      <c r="A234" s="20">
        <v>228</v>
      </c>
      <c r="B234" s="17" t="s">
        <v>979</v>
      </c>
      <c r="C234" s="18" t="s">
        <v>130</v>
      </c>
      <c r="D234" s="18" t="s">
        <v>1164</v>
      </c>
      <c r="E234" s="17" t="s">
        <v>756</v>
      </c>
      <c r="F234" s="19">
        <v>1.7</v>
      </c>
      <c r="G234" s="17"/>
      <c r="H234" s="24">
        <f>F234*42</f>
        <v>71.4</v>
      </c>
      <c r="I234" s="24">
        <f>H234*0.2</f>
        <v>14.28</v>
      </c>
      <c r="J234" s="18" t="s">
        <v>1165</v>
      </c>
      <c r="K234" s="17" t="s">
        <v>28</v>
      </c>
      <c r="L234" s="17"/>
      <c r="M234" s="25"/>
    </row>
    <row r="235" customHeight="1" spans="1:13">
      <c r="A235" s="20">
        <v>229</v>
      </c>
      <c r="B235" s="17" t="s">
        <v>1166</v>
      </c>
      <c r="C235" s="18" t="s">
        <v>108</v>
      </c>
      <c r="D235" s="18" t="s">
        <v>983</v>
      </c>
      <c r="E235" s="17" t="s">
        <v>756</v>
      </c>
      <c r="F235" s="19">
        <v>1.4</v>
      </c>
      <c r="G235" s="17"/>
      <c r="H235" s="24">
        <f>F235*42</f>
        <v>58.8</v>
      </c>
      <c r="I235" s="24">
        <f>H235*0.2</f>
        <v>11.76</v>
      </c>
      <c r="J235" s="18" t="s">
        <v>1167</v>
      </c>
      <c r="K235" s="17" t="s">
        <v>28</v>
      </c>
      <c r="L235" s="17"/>
      <c r="M235" s="25"/>
    </row>
    <row r="236" customHeight="1" spans="1:13">
      <c r="A236" s="20">
        <v>230</v>
      </c>
      <c r="B236" s="17" t="s">
        <v>1168</v>
      </c>
      <c r="C236" s="18" t="s">
        <v>87</v>
      </c>
      <c r="D236" s="18" t="s">
        <v>221</v>
      </c>
      <c r="E236" s="17" t="s">
        <v>756</v>
      </c>
      <c r="F236" s="19">
        <v>0.98</v>
      </c>
      <c r="G236" s="17"/>
      <c r="H236" s="24">
        <f>F236*42</f>
        <v>41.16</v>
      </c>
      <c r="I236" s="24">
        <f>H236*0.2</f>
        <v>8.232</v>
      </c>
      <c r="J236" s="18" t="s">
        <v>1169</v>
      </c>
      <c r="K236" s="17" t="s">
        <v>28</v>
      </c>
      <c r="L236" s="17"/>
      <c r="M236" s="25"/>
    </row>
    <row r="237" s="33" customFormat="1" ht="32" customHeight="1" spans="1:13">
      <c r="A237" s="26"/>
      <c r="B237" s="27" t="s">
        <v>498</v>
      </c>
      <c r="C237" s="27"/>
      <c r="D237" s="27"/>
      <c r="E237" s="28"/>
      <c r="F237" s="24">
        <f>SUM(F7:F236)</f>
        <v>3217.94</v>
      </c>
      <c r="G237" s="29"/>
      <c r="H237" s="24">
        <f>SUM(H7:H236)</f>
        <v>135153.48</v>
      </c>
      <c r="I237" s="24">
        <f>SUM(I7:I236)</f>
        <v>27030.696</v>
      </c>
      <c r="J237" s="27"/>
      <c r="K237" s="30"/>
      <c r="L237" s="31"/>
      <c r="M237" s="32"/>
    </row>
  </sheetData>
  <autoFilter xmlns:etc="http://www.wps.cn/officeDocument/2017/etCustomData" ref="A6:M237" etc:filterBottomFollowUsedRange="0">
    <sortState ref="A6:M237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17" t="s">
        <v>1170</v>
      </c>
      <c r="C7" s="18" t="s">
        <v>68</v>
      </c>
      <c r="D7" s="18" t="s">
        <v>185</v>
      </c>
      <c r="E7" s="17" t="s">
        <v>1171</v>
      </c>
      <c r="F7" s="19">
        <v>14.7</v>
      </c>
      <c r="G7" s="17"/>
      <c r="H7" s="24">
        <f>F7*42</f>
        <v>617.4</v>
      </c>
      <c r="I7" s="24">
        <f>H7*0.2</f>
        <v>123.48</v>
      </c>
      <c r="J7" s="18" t="s">
        <v>1172</v>
      </c>
      <c r="K7" s="17" t="s">
        <v>28</v>
      </c>
      <c r="L7" s="17"/>
      <c r="M7" s="17"/>
    </row>
    <row r="8" customHeight="1" spans="1:13">
      <c r="A8" s="20">
        <v>2</v>
      </c>
      <c r="B8" s="17" t="s">
        <v>1173</v>
      </c>
      <c r="C8" s="18" t="s">
        <v>153</v>
      </c>
      <c r="D8" s="18" t="s">
        <v>465</v>
      </c>
      <c r="E8" s="17" t="s">
        <v>1171</v>
      </c>
      <c r="F8" s="19">
        <v>23.4</v>
      </c>
      <c r="G8" s="17"/>
      <c r="H8" s="24">
        <f>F8*42</f>
        <v>982.8</v>
      </c>
      <c r="I8" s="24">
        <f>H8*0.2</f>
        <v>196.56</v>
      </c>
      <c r="J8" s="18" t="s">
        <v>1174</v>
      </c>
      <c r="K8" s="17" t="s">
        <v>28</v>
      </c>
      <c r="L8" s="17"/>
      <c r="M8" s="17"/>
    </row>
    <row r="9" customHeight="1" spans="1:13">
      <c r="A9" s="20">
        <v>3</v>
      </c>
      <c r="B9" s="17" t="s">
        <v>142</v>
      </c>
      <c r="C9" s="18" t="s">
        <v>452</v>
      </c>
      <c r="D9" s="18" t="s">
        <v>1175</v>
      </c>
      <c r="E9" s="17" t="s">
        <v>1171</v>
      </c>
      <c r="F9" s="19">
        <v>17.05</v>
      </c>
      <c r="G9" s="17"/>
      <c r="H9" s="24">
        <f>F9*42</f>
        <v>716.1</v>
      </c>
      <c r="I9" s="24">
        <f>H9*0.2</f>
        <v>143.22</v>
      </c>
      <c r="J9" s="18" t="s">
        <v>1176</v>
      </c>
      <c r="K9" s="17" t="s">
        <v>28</v>
      </c>
      <c r="L9" s="17"/>
      <c r="M9" s="17"/>
    </row>
    <row r="10" customHeight="1" spans="1:13">
      <c r="A10" s="20">
        <v>4</v>
      </c>
      <c r="B10" s="17" t="s">
        <v>1177</v>
      </c>
      <c r="C10" s="18" t="s">
        <v>98</v>
      </c>
      <c r="D10" s="18" t="s">
        <v>358</v>
      </c>
      <c r="E10" s="17" t="s">
        <v>1171</v>
      </c>
      <c r="F10" s="19">
        <v>19.9</v>
      </c>
      <c r="G10" s="17"/>
      <c r="H10" s="24">
        <f>F10*42</f>
        <v>835.8</v>
      </c>
      <c r="I10" s="24">
        <f>H10*0.2</f>
        <v>167.16</v>
      </c>
      <c r="J10" s="18" t="s">
        <v>1178</v>
      </c>
      <c r="K10" s="17" t="s">
        <v>28</v>
      </c>
      <c r="L10" s="17"/>
      <c r="M10" s="17"/>
    </row>
    <row r="11" customHeight="1" spans="1:13">
      <c r="A11" s="20">
        <v>5</v>
      </c>
      <c r="B11" s="17" t="s">
        <v>1179</v>
      </c>
      <c r="C11" s="18" t="s">
        <v>41</v>
      </c>
      <c r="D11" s="18" t="s">
        <v>201</v>
      </c>
      <c r="E11" s="17" t="s">
        <v>1171</v>
      </c>
      <c r="F11" s="19">
        <v>5.7</v>
      </c>
      <c r="G11" s="17"/>
      <c r="H11" s="24">
        <f>F11*42</f>
        <v>239.4</v>
      </c>
      <c r="I11" s="24">
        <f>H11*0.2</f>
        <v>47.88</v>
      </c>
      <c r="J11" s="18" t="s">
        <v>1180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1181</v>
      </c>
      <c r="C12" s="18" t="s">
        <v>1182</v>
      </c>
      <c r="D12" s="18" t="s">
        <v>1183</v>
      </c>
      <c r="E12" s="17" t="s">
        <v>1171</v>
      </c>
      <c r="F12" s="19">
        <v>7.8</v>
      </c>
      <c r="G12" s="17"/>
      <c r="H12" s="24">
        <f>F12*42</f>
        <v>327.6</v>
      </c>
      <c r="I12" s="24">
        <f>H12*0.2</f>
        <v>65.52</v>
      </c>
      <c r="J12" s="18" t="s">
        <v>1184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1185</v>
      </c>
      <c r="C13" s="18" t="s">
        <v>41</v>
      </c>
      <c r="D13" s="18" t="s">
        <v>69</v>
      </c>
      <c r="E13" s="17" t="s">
        <v>1171</v>
      </c>
      <c r="F13" s="19">
        <v>11.2</v>
      </c>
      <c r="G13" s="17"/>
      <c r="H13" s="24">
        <f>F13*42</f>
        <v>470.4</v>
      </c>
      <c r="I13" s="24">
        <f>H13*0.2</f>
        <v>94.08</v>
      </c>
      <c r="J13" s="18" t="s">
        <v>1186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1187</v>
      </c>
      <c r="C14" s="18" t="s">
        <v>45</v>
      </c>
      <c r="D14" s="18" t="s">
        <v>63</v>
      </c>
      <c r="E14" s="17" t="s">
        <v>1171</v>
      </c>
      <c r="F14" s="19">
        <v>12.1</v>
      </c>
      <c r="G14" s="17"/>
      <c r="H14" s="24">
        <f>F14*42</f>
        <v>508.2</v>
      </c>
      <c r="I14" s="24">
        <f>H14*0.2</f>
        <v>101.64</v>
      </c>
      <c r="J14" s="18" t="s">
        <v>1188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1189</v>
      </c>
      <c r="C15" s="18" t="s">
        <v>52</v>
      </c>
      <c r="D15" s="18" t="s">
        <v>156</v>
      </c>
      <c r="E15" s="17" t="s">
        <v>1171</v>
      </c>
      <c r="F15" s="19">
        <v>11.04</v>
      </c>
      <c r="G15" s="17"/>
      <c r="H15" s="24">
        <f>F15*42</f>
        <v>463.68</v>
      </c>
      <c r="I15" s="24">
        <f>H15*0.2</f>
        <v>92.736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1190</v>
      </c>
      <c r="C16" s="18" t="s">
        <v>62</v>
      </c>
      <c r="D16" s="18" t="s">
        <v>758</v>
      </c>
      <c r="E16" s="17" t="s">
        <v>1171</v>
      </c>
      <c r="F16" s="19">
        <v>15.5</v>
      </c>
      <c r="G16" s="17"/>
      <c r="H16" s="24">
        <f>F16*42</f>
        <v>651</v>
      </c>
      <c r="I16" s="24">
        <f>H16*0.2</f>
        <v>130.2</v>
      </c>
      <c r="J16" s="18" t="s">
        <v>1191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1192</v>
      </c>
      <c r="C17" s="18" t="s">
        <v>133</v>
      </c>
      <c r="D17" s="18" t="s">
        <v>1153</v>
      </c>
      <c r="E17" s="17" t="s">
        <v>1171</v>
      </c>
      <c r="F17" s="19">
        <v>2</v>
      </c>
      <c r="G17" s="17"/>
      <c r="H17" s="24">
        <f>F17*42</f>
        <v>84</v>
      </c>
      <c r="I17" s="24">
        <f>H17*0.2</f>
        <v>16.8</v>
      </c>
      <c r="J17" s="18" t="s">
        <v>1193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1194</v>
      </c>
      <c r="C18" s="18" t="s">
        <v>182</v>
      </c>
      <c r="D18" s="18" t="s">
        <v>1195</v>
      </c>
      <c r="E18" s="17" t="s">
        <v>1171</v>
      </c>
      <c r="F18" s="19">
        <v>18.95</v>
      </c>
      <c r="G18" s="17"/>
      <c r="H18" s="24">
        <f>F18*42</f>
        <v>795.9</v>
      </c>
      <c r="I18" s="24">
        <f>H18*0.2</f>
        <v>159.18</v>
      </c>
      <c r="J18" s="18" t="s">
        <v>1196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1197</v>
      </c>
      <c r="C19" s="18" t="s">
        <v>1198</v>
      </c>
      <c r="D19" s="18" t="s">
        <v>1199</v>
      </c>
      <c r="E19" s="17" t="s">
        <v>1171</v>
      </c>
      <c r="F19" s="19">
        <v>8.8</v>
      </c>
      <c r="G19" s="17"/>
      <c r="H19" s="24">
        <f>F19*42</f>
        <v>369.6</v>
      </c>
      <c r="I19" s="24">
        <f>H19*0.2</f>
        <v>73.92</v>
      </c>
      <c r="J19" s="18" t="s">
        <v>27</v>
      </c>
      <c r="K19" s="17" t="s">
        <v>28</v>
      </c>
      <c r="L19" s="17"/>
      <c r="M19" s="25"/>
    </row>
    <row r="20" customHeight="1" spans="1:13">
      <c r="A20" s="20">
        <v>14</v>
      </c>
      <c r="B20" s="17" t="s">
        <v>1200</v>
      </c>
      <c r="C20" s="18" t="s">
        <v>55</v>
      </c>
      <c r="D20" s="18" t="s">
        <v>992</v>
      </c>
      <c r="E20" s="17" t="s">
        <v>1171</v>
      </c>
      <c r="F20" s="19">
        <v>63</v>
      </c>
      <c r="G20" s="17"/>
      <c r="H20" s="24">
        <f>F20*42</f>
        <v>2646</v>
      </c>
      <c r="I20" s="24">
        <f>H20*0.2</f>
        <v>529.2</v>
      </c>
      <c r="J20" s="18" t="s">
        <v>1201</v>
      </c>
      <c r="K20" s="17" t="s">
        <v>28</v>
      </c>
      <c r="L20" s="17"/>
      <c r="M20" s="25"/>
    </row>
    <row r="21" customHeight="1" spans="1:13">
      <c r="A21" s="20">
        <v>15</v>
      </c>
      <c r="B21" s="17" t="s">
        <v>1202</v>
      </c>
      <c r="C21" s="18" t="s">
        <v>68</v>
      </c>
      <c r="D21" s="18" t="s">
        <v>195</v>
      </c>
      <c r="E21" s="17" t="s">
        <v>1171</v>
      </c>
      <c r="F21" s="19">
        <v>14.5</v>
      </c>
      <c r="G21" s="17"/>
      <c r="H21" s="24">
        <f>F21*42</f>
        <v>609</v>
      </c>
      <c r="I21" s="24">
        <f>H21*0.2</f>
        <v>121.8</v>
      </c>
      <c r="J21" s="18" t="s">
        <v>60</v>
      </c>
      <c r="K21" s="17" t="s">
        <v>28</v>
      </c>
      <c r="L21" s="17"/>
      <c r="M21" s="25"/>
    </row>
    <row r="22" customHeight="1" spans="1:13">
      <c r="A22" s="20">
        <v>16</v>
      </c>
      <c r="B22" s="17" t="s">
        <v>1203</v>
      </c>
      <c r="C22" s="18" t="s">
        <v>130</v>
      </c>
      <c r="D22" s="18" t="s">
        <v>395</v>
      </c>
      <c r="E22" s="17" t="s">
        <v>1171</v>
      </c>
      <c r="F22" s="19">
        <v>3.3</v>
      </c>
      <c r="G22" s="17"/>
      <c r="H22" s="24">
        <f>F22*42</f>
        <v>138.6</v>
      </c>
      <c r="I22" s="24">
        <f>H22*0.2</f>
        <v>27.72</v>
      </c>
      <c r="J22" s="18" t="s">
        <v>1204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1205</v>
      </c>
      <c r="C23" s="18" t="s">
        <v>62</v>
      </c>
      <c r="D23" s="18" t="s">
        <v>1206</v>
      </c>
      <c r="E23" s="17" t="s">
        <v>1171</v>
      </c>
      <c r="F23" s="19">
        <v>2</v>
      </c>
      <c r="G23" s="17"/>
      <c r="H23" s="24">
        <f>F23*42</f>
        <v>84</v>
      </c>
      <c r="I23" s="24">
        <f>H23*0.2</f>
        <v>16.8</v>
      </c>
      <c r="J23" s="18" t="s">
        <v>1207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1208</v>
      </c>
      <c r="C24" s="18" t="s">
        <v>204</v>
      </c>
      <c r="D24" s="18" t="s">
        <v>1209</v>
      </c>
      <c r="E24" s="17" t="s">
        <v>1171</v>
      </c>
      <c r="F24" s="19">
        <v>9.45</v>
      </c>
      <c r="G24" s="17"/>
      <c r="H24" s="24">
        <f>F24*42</f>
        <v>396.9</v>
      </c>
      <c r="I24" s="24">
        <f>H24*0.2</f>
        <v>79.38</v>
      </c>
      <c r="J24" s="18" t="s">
        <v>60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1210</v>
      </c>
      <c r="C25" s="18" t="s">
        <v>198</v>
      </c>
      <c r="D25" s="18" t="s">
        <v>183</v>
      </c>
      <c r="E25" s="17" t="s">
        <v>1171</v>
      </c>
      <c r="F25" s="19">
        <v>22.1</v>
      </c>
      <c r="G25" s="17"/>
      <c r="H25" s="24">
        <f>F25*42</f>
        <v>928.2</v>
      </c>
      <c r="I25" s="24">
        <f>H25*0.2</f>
        <v>185.64</v>
      </c>
      <c r="J25" s="18" t="s">
        <v>1211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1212</v>
      </c>
      <c r="C26" s="18" t="s">
        <v>211</v>
      </c>
      <c r="D26" s="18" t="s">
        <v>315</v>
      </c>
      <c r="E26" s="17" t="s">
        <v>1171</v>
      </c>
      <c r="F26" s="19">
        <v>19.2</v>
      </c>
      <c r="G26" s="17"/>
      <c r="H26" s="24">
        <f>F26*42</f>
        <v>806.4</v>
      </c>
      <c r="I26" s="24">
        <f>H26*0.2</f>
        <v>161.28</v>
      </c>
      <c r="J26" s="18" t="s">
        <v>1213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1214</v>
      </c>
      <c r="C27" s="18" t="s">
        <v>1215</v>
      </c>
      <c r="D27" s="18" t="s">
        <v>565</v>
      </c>
      <c r="E27" s="17" t="s">
        <v>1171</v>
      </c>
      <c r="F27" s="19">
        <v>15.3</v>
      </c>
      <c r="G27" s="17"/>
      <c r="H27" s="24">
        <f>F27*42</f>
        <v>642.6</v>
      </c>
      <c r="I27" s="24">
        <f>H27*0.2</f>
        <v>128.52</v>
      </c>
      <c r="J27" s="18" t="s">
        <v>1216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1217</v>
      </c>
      <c r="C28" s="18" t="s">
        <v>176</v>
      </c>
      <c r="D28" s="18" t="s">
        <v>465</v>
      </c>
      <c r="E28" s="17" t="s">
        <v>1171</v>
      </c>
      <c r="F28" s="19">
        <v>15.15</v>
      </c>
      <c r="G28" s="17"/>
      <c r="H28" s="24">
        <f>F28*42</f>
        <v>636.3</v>
      </c>
      <c r="I28" s="24">
        <f>H28*0.2</f>
        <v>127.26</v>
      </c>
      <c r="J28" s="18" t="s">
        <v>1218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1219</v>
      </c>
      <c r="C29" s="18" t="s">
        <v>41</v>
      </c>
      <c r="D29" s="18" t="s">
        <v>711</v>
      </c>
      <c r="E29" s="17" t="s">
        <v>1171</v>
      </c>
      <c r="F29" s="19">
        <v>9.9</v>
      </c>
      <c r="G29" s="17"/>
      <c r="H29" s="24">
        <f>F29*42</f>
        <v>415.8</v>
      </c>
      <c r="I29" s="24">
        <f>H29*0.2</f>
        <v>83.16</v>
      </c>
      <c r="J29" s="18" t="s">
        <v>1220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1221</v>
      </c>
      <c r="C30" s="18" t="s">
        <v>58</v>
      </c>
      <c r="D30" s="18" t="s">
        <v>1222</v>
      </c>
      <c r="E30" s="17" t="s">
        <v>1171</v>
      </c>
      <c r="F30" s="19">
        <v>11.4</v>
      </c>
      <c r="G30" s="17"/>
      <c r="H30" s="24">
        <f>F30*42</f>
        <v>478.8</v>
      </c>
      <c r="I30" s="24">
        <f>H30*0.2</f>
        <v>95.76</v>
      </c>
      <c r="J30" s="18" t="s">
        <v>1223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1224</v>
      </c>
      <c r="C31" s="18" t="s">
        <v>25</v>
      </c>
      <c r="D31" s="18" t="s">
        <v>945</v>
      </c>
      <c r="E31" s="17" t="s">
        <v>1171</v>
      </c>
      <c r="F31" s="19">
        <v>8.7</v>
      </c>
      <c r="G31" s="17"/>
      <c r="H31" s="24">
        <f>F31*42</f>
        <v>365.4</v>
      </c>
      <c r="I31" s="24">
        <f>H31*0.2</f>
        <v>73.08</v>
      </c>
      <c r="J31" s="18" t="s">
        <v>1225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1226</v>
      </c>
      <c r="C32" s="18" t="s">
        <v>41</v>
      </c>
      <c r="D32" s="18" t="s">
        <v>1227</v>
      </c>
      <c r="E32" s="17" t="s">
        <v>1171</v>
      </c>
      <c r="F32" s="19">
        <v>13.2</v>
      </c>
      <c r="G32" s="17"/>
      <c r="H32" s="24">
        <f>F32*42</f>
        <v>554.4</v>
      </c>
      <c r="I32" s="24">
        <f>H32*0.2</f>
        <v>110.88</v>
      </c>
      <c r="J32" s="18" t="s">
        <v>60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1228</v>
      </c>
      <c r="C33" s="18" t="s">
        <v>34</v>
      </c>
      <c r="D33" s="18" t="s">
        <v>69</v>
      </c>
      <c r="E33" s="17" t="s">
        <v>1171</v>
      </c>
      <c r="F33" s="19">
        <v>12.4</v>
      </c>
      <c r="G33" s="17"/>
      <c r="H33" s="24">
        <f>F33*42</f>
        <v>520.8</v>
      </c>
      <c r="I33" s="24">
        <f>H33*0.2</f>
        <v>104.16</v>
      </c>
      <c r="J33" s="18" t="s">
        <v>1229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1230</v>
      </c>
      <c r="C34" s="18" t="s">
        <v>224</v>
      </c>
      <c r="D34" s="18" t="s">
        <v>335</v>
      </c>
      <c r="E34" s="17" t="s">
        <v>1171</v>
      </c>
      <c r="F34" s="19">
        <v>4.7</v>
      </c>
      <c r="G34" s="17"/>
      <c r="H34" s="24">
        <f>F34*42</f>
        <v>197.4</v>
      </c>
      <c r="I34" s="24">
        <f>H34*0.2</f>
        <v>39.48</v>
      </c>
      <c r="J34" s="18" t="s">
        <v>1231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1232</v>
      </c>
      <c r="C35" s="18" t="s">
        <v>78</v>
      </c>
      <c r="D35" s="18" t="s">
        <v>364</v>
      </c>
      <c r="E35" s="17" t="s">
        <v>1171</v>
      </c>
      <c r="F35" s="19">
        <v>16.2</v>
      </c>
      <c r="G35" s="17"/>
      <c r="H35" s="24">
        <f>F35*42</f>
        <v>680.4</v>
      </c>
      <c r="I35" s="24">
        <f>H35*0.2</f>
        <v>136.08</v>
      </c>
      <c r="J35" s="18" t="s">
        <v>1233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1234</v>
      </c>
      <c r="C36" s="18" t="s">
        <v>144</v>
      </c>
      <c r="D36" s="18" t="s">
        <v>1235</v>
      </c>
      <c r="E36" s="17" t="s">
        <v>1171</v>
      </c>
      <c r="F36" s="19">
        <v>13.8</v>
      </c>
      <c r="G36" s="17"/>
      <c r="H36" s="24">
        <f>F36*42</f>
        <v>579.6</v>
      </c>
      <c r="I36" s="24">
        <f>H36*0.2</f>
        <v>115.92</v>
      </c>
      <c r="J36" s="18" t="s">
        <v>60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1236</v>
      </c>
      <c r="C37" s="18" t="s">
        <v>68</v>
      </c>
      <c r="D37" s="18" t="s">
        <v>216</v>
      </c>
      <c r="E37" s="17" t="s">
        <v>1171</v>
      </c>
      <c r="F37" s="19">
        <v>2.1</v>
      </c>
      <c r="G37" s="17"/>
      <c r="H37" s="24">
        <f>F37*42</f>
        <v>88.2</v>
      </c>
      <c r="I37" s="24">
        <f>H37*0.2</f>
        <v>17.64</v>
      </c>
      <c r="J37" s="18" t="s">
        <v>1237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1238</v>
      </c>
      <c r="C38" s="18" t="s">
        <v>98</v>
      </c>
      <c r="D38" s="18" t="s">
        <v>174</v>
      </c>
      <c r="E38" s="17" t="s">
        <v>1171</v>
      </c>
      <c r="F38" s="19">
        <v>11</v>
      </c>
      <c r="G38" s="17"/>
      <c r="H38" s="24">
        <f>F38*42</f>
        <v>462</v>
      </c>
      <c r="I38" s="24">
        <f>H38*0.2</f>
        <v>92.4</v>
      </c>
      <c r="J38" s="18" t="s">
        <v>1239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1240</v>
      </c>
      <c r="C39" s="18" t="s">
        <v>87</v>
      </c>
      <c r="D39" s="18" t="s">
        <v>492</v>
      </c>
      <c r="E39" s="17" t="s">
        <v>1171</v>
      </c>
      <c r="F39" s="19">
        <v>6.6</v>
      </c>
      <c r="G39" s="17"/>
      <c r="H39" s="24">
        <f>F39*42</f>
        <v>277.2</v>
      </c>
      <c r="I39" s="24">
        <f>H39*0.2</f>
        <v>55.44</v>
      </c>
      <c r="J39" s="18" t="s">
        <v>1241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1242</v>
      </c>
      <c r="C40" s="18" t="s">
        <v>19</v>
      </c>
      <c r="D40" s="18" t="s">
        <v>868</v>
      </c>
      <c r="E40" s="17" t="s">
        <v>1171</v>
      </c>
      <c r="F40" s="19">
        <v>14.2</v>
      </c>
      <c r="G40" s="17"/>
      <c r="H40" s="24">
        <f>F40*42</f>
        <v>596.4</v>
      </c>
      <c r="I40" s="24">
        <f>H40*0.2</f>
        <v>119.28</v>
      </c>
      <c r="J40" s="18" t="s">
        <v>60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1243</v>
      </c>
      <c r="C41" s="18" t="s">
        <v>34</v>
      </c>
      <c r="D41" s="18" t="s">
        <v>950</v>
      </c>
      <c r="E41" s="17" t="s">
        <v>1171</v>
      </c>
      <c r="F41" s="19">
        <v>6.4</v>
      </c>
      <c r="G41" s="17"/>
      <c r="H41" s="24">
        <f>F41*42</f>
        <v>268.8</v>
      </c>
      <c r="I41" s="24">
        <f>H41*0.2</f>
        <v>53.76</v>
      </c>
      <c r="J41" s="18" t="s">
        <v>1244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1245</v>
      </c>
      <c r="C42" s="18" t="s">
        <v>204</v>
      </c>
      <c r="D42" s="18" t="s">
        <v>647</v>
      </c>
      <c r="E42" s="17" t="s">
        <v>1171</v>
      </c>
      <c r="F42" s="19">
        <v>5.8</v>
      </c>
      <c r="G42" s="17"/>
      <c r="H42" s="24">
        <f>F42*42</f>
        <v>243.6</v>
      </c>
      <c r="I42" s="24">
        <f>H42*0.2</f>
        <v>48.72</v>
      </c>
      <c r="J42" s="18" t="s">
        <v>60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1246</v>
      </c>
      <c r="C43" s="18" t="s">
        <v>41</v>
      </c>
      <c r="D43" s="18" t="s">
        <v>799</v>
      </c>
      <c r="E43" s="17" t="s">
        <v>1171</v>
      </c>
      <c r="F43" s="19">
        <v>30.3</v>
      </c>
      <c r="G43" s="17"/>
      <c r="H43" s="24">
        <f>F43*42</f>
        <v>1272.6</v>
      </c>
      <c r="I43" s="24">
        <f>H43*0.2</f>
        <v>254.52</v>
      </c>
      <c r="J43" s="18" t="s">
        <v>1247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1248</v>
      </c>
      <c r="C44" s="18" t="s">
        <v>78</v>
      </c>
      <c r="D44" s="18" t="s">
        <v>277</v>
      </c>
      <c r="E44" s="17" t="s">
        <v>1171</v>
      </c>
      <c r="F44" s="19">
        <v>6.2</v>
      </c>
      <c r="G44" s="17"/>
      <c r="H44" s="24">
        <f>F44*42</f>
        <v>260.4</v>
      </c>
      <c r="I44" s="24">
        <f>H44*0.2</f>
        <v>52.08</v>
      </c>
      <c r="J44" s="18" t="s">
        <v>1249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1250</v>
      </c>
      <c r="C45" s="18" t="s">
        <v>102</v>
      </c>
      <c r="D45" s="18" t="s">
        <v>441</v>
      </c>
      <c r="E45" s="17" t="s">
        <v>1171</v>
      </c>
      <c r="F45" s="19">
        <v>13.3</v>
      </c>
      <c r="G45" s="17"/>
      <c r="H45" s="24">
        <f>F45*42</f>
        <v>558.6</v>
      </c>
      <c r="I45" s="24">
        <f>H45*0.2</f>
        <v>111.72</v>
      </c>
      <c r="J45" s="18" t="s">
        <v>1251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1252</v>
      </c>
      <c r="C46" s="18" t="s">
        <v>62</v>
      </c>
      <c r="D46" s="18" t="s">
        <v>812</v>
      </c>
      <c r="E46" s="17" t="s">
        <v>1171</v>
      </c>
      <c r="F46" s="19">
        <v>15.54</v>
      </c>
      <c r="G46" s="17"/>
      <c r="H46" s="24">
        <f>F46*42</f>
        <v>652.68</v>
      </c>
      <c r="I46" s="24">
        <f>H46*0.2</f>
        <v>130.536</v>
      </c>
      <c r="J46" s="18" t="s">
        <v>1253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951</v>
      </c>
      <c r="C47" s="18" t="s">
        <v>55</v>
      </c>
      <c r="D47" s="18" t="s">
        <v>96</v>
      </c>
      <c r="E47" s="17" t="s">
        <v>1171</v>
      </c>
      <c r="F47" s="19">
        <v>6.9</v>
      </c>
      <c r="G47" s="17"/>
      <c r="H47" s="24">
        <f>F47*42</f>
        <v>289.8</v>
      </c>
      <c r="I47" s="24">
        <f>H47*0.2</f>
        <v>57.96</v>
      </c>
      <c r="J47" s="18" t="s">
        <v>1254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1255</v>
      </c>
      <c r="C48" s="18" t="s">
        <v>198</v>
      </c>
      <c r="D48" s="18" t="s">
        <v>659</v>
      </c>
      <c r="E48" s="17" t="s">
        <v>1171</v>
      </c>
      <c r="F48" s="19">
        <v>24.1</v>
      </c>
      <c r="G48" s="17"/>
      <c r="H48" s="24">
        <f>F48*42</f>
        <v>1012.2</v>
      </c>
      <c r="I48" s="24">
        <f>H48*0.2</f>
        <v>202.44</v>
      </c>
      <c r="J48" s="18" t="s">
        <v>1256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1257</v>
      </c>
      <c r="C49" s="18" t="s">
        <v>68</v>
      </c>
      <c r="D49" s="18" t="s">
        <v>568</v>
      </c>
      <c r="E49" s="17" t="s">
        <v>1171</v>
      </c>
      <c r="F49" s="19">
        <v>34.4</v>
      </c>
      <c r="G49" s="17"/>
      <c r="H49" s="24">
        <f>F49*42</f>
        <v>1444.8</v>
      </c>
      <c r="I49" s="24">
        <f>H49*0.2</f>
        <v>288.96</v>
      </c>
      <c r="J49" s="18" t="s">
        <v>1258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1259</v>
      </c>
      <c r="C50" s="18" t="s">
        <v>273</v>
      </c>
      <c r="D50" s="18" t="s">
        <v>942</v>
      </c>
      <c r="E50" s="17" t="s">
        <v>1171</v>
      </c>
      <c r="F50" s="19">
        <v>13.7</v>
      </c>
      <c r="G50" s="17"/>
      <c r="H50" s="24">
        <f>F50*42</f>
        <v>575.4</v>
      </c>
      <c r="I50" s="24">
        <f>H50*0.2</f>
        <v>115.08</v>
      </c>
      <c r="J50" s="18" t="s">
        <v>1260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1261</v>
      </c>
      <c r="C51" s="18" t="s">
        <v>878</v>
      </c>
      <c r="D51" s="18" t="s">
        <v>1262</v>
      </c>
      <c r="E51" s="17" t="s">
        <v>1171</v>
      </c>
      <c r="F51" s="19">
        <v>4.8</v>
      </c>
      <c r="G51" s="17"/>
      <c r="H51" s="24">
        <f>F51*42</f>
        <v>201.6</v>
      </c>
      <c r="I51" s="24">
        <f>H51*0.2</f>
        <v>40.32</v>
      </c>
      <c r="J51" s="18" t="s">
        <v>1263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1264</v>
      </c>
      <c r="C52" s="18" t="s">
        <v>108</v>
      </c>
      <c r="D52" s="18" t="s">
        <v>945</v>
      </c>
      <c r="E52" s="17" t="s">
        <v>1171</v>
      </c>
      <c r="F52" s="19">
        <v>3</v>
      </c>
      <c r="G52" s="17"/>
      <c r="H52" s="24">
        <f>F52*42</f>
        <v>126</v>
      </c>
      <c r="I52" s="24">
        <f>H52*0.2</f>
        <v>25.2</v>
      </c>
      <c r="J52" s="18" t="s">
        <v>1265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1266</v>
      </c>
      <c r="C53" s="18" t="s">
        <v>211</v>
      </c>
      <c r="D53" s="18" t="s">
        <v>1267</v>
      </c>
      <c r="E53" s="17" t="s">
        <v>1171</v>
      </c>
      <c r="F53" s="19">
        <v>16.7</v>
      </c>
      <c r="G53" s="17"/>
      <c r="H53" s="24">
        <f>F53*42</f>
        <v>701.4</v>
      </c>
      <c r="I53" s="24">
        <f>H53*0.2</f>
        <v>140.28</v>
      </c>
      <c r="J53" s="18" t="s">
        <v>1268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1269</v>
      </c>
      <c r="C54" s="18" t="s">
        <v>108</v>
      </c>
      <c r="D54" s="18" t="s">
        <v>395</v>
      </c>
      <c r="E54" s="17" t="s">
        <v>1171</v>
      </c>
      <c r="F54" s="19">
        <v>6.2</v>
      </c>
      <c r="G54" s="17"/>
      <c r="H54" s="24">
        <f>F54*42</f>
        <v>260.4</v>
      </c>
      <c r="I54" s="24">
        <f>H54*0.2</f>
        <v>52.08</v>
      </c>
      <c r="J54" s="18" t="s">
        <v>1270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1271</v>
      </c>
      <c r="C55" s="18" t="s">
        <v>324</v>
      </c>
      <c r="D55" s="18" t="s">
        <v>187</v>
      </c>
      <c r="E55" s="17" t="s">
        <v>1171</v>
      </c>
      <c r="F55" s="19">
        <v>16.96</v>
      </c>
      <c r="G55" s="17"/>
      <c r="H55" s="24">
        <f>F55*42</f>
        <v>712.32</v>
      </c>
      <c r="I55" s="24">
        <f>H55*0.2</f>
        <v>142.464</v>
      </c>
      <c r="J55" s="18" t="s">
        <v>1272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1273</v>
      </c>
      <c r="C56" s="18" t="s">
        <v>288</v>
      </c>
      <c r="D56" s="18" t="s">
        <v>928</v>
      </c>
      <c r="E56" s="17" t="s">
        <v>1171</v>
      </c>
      <c r="F56" s="19">
        <v>7.4</v>
      </c>
      <c r="G56" s="17"/>
      <c r="H56" s="24">
        <f>F56*42</f>
        <v>310.8</v>
      </c>
      <c r="I56" s="24">
        <f>H56*0.2</f>
        <v>62.16</v>
      </c>
      <c r="J56" s="18" t="s">
        <v>1274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1200</v>
      </c>
      <c r="C57" s="18" t="s">
        <v>87</v>
      </c>
      <c r="D57" s="18" t="s">
        <v>1275</v>
      </c>
      <c r="E57" s="17" t="s">
        <v>1171</v>
      </c>
      <c r="F57" s="19">
        <v>5.2</v>
      </c>
      <c r="G57" s="17"/>
      <c r="H57" s="24">
        <f>F57*42</f>
        <v>218.4</v>
      </c>
      <c r="I57" s="24">
        <f>H57*0.2</f>
        <v>43.68</v>
      </c>
      <c r="J57" s="18" t="s">
        <v>1276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1277</v>
      </c>
      <c r="C58" s="18" t="s">
        <v>68</v>
      </c>
      <c r="D58" s="18" t="s">
        <v>378</v>
      </c>
      <c r="E58" s="17" t="s">
        <v>1171</v>
      </c>
      <c r="F58" s="19">
        <v>15</v>
      </c>
      <c r="G58" s="17"/>
      <c r="H58" s="24">
        <f>F58*42</f>
        <v>630</v>
      </c>
      <c r="I58" s="24">
        <f>H58*0.2</f>
        <v>126</v>
      </c>
      <c r="J58" s="18" t="s">
        <v>1278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1279</v>
      </c>
      <c r="C59" s="18" t="s">
        <v>45</v>
      </c>
      <c r="D59" s="18" t="s">
        <v>438</v>
      </c>
      <c r="E59" s="17" t="s">
        <v>1171</v>
      </c>
      <c r="F59" s="19">
        <v>10.9</v>
      </c>
      <c r="G59" s="17"/>
      <c r="H59" s="24">
        <f>F59*42</f>
        <v>457.8</v>
      </c>
      <c r="I59" s="24">
        <f>H59*0.2</f>
        <v>91.56</v>
      </c>
      <c r="J59" s="18" t="s">
        <v>1280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1281</v>
      </c>
      <c r="C60" s="18" t="s">
        <v>182</v>
      </c>
      <c r="D60" s="18" t="s">
        <v>315</v>
      </c>
      <c r="E60" s="17" t="s">
        <v>1171</v>
      </c>
      <c r="F60" s="19">
        <v>16.28</v>
      </c>
      <c r="G60" s="17"/>
      <c r="H60" s="24">
        <f>F60*42</f>
        <v>683.76</v>
      </c>
      <c r="I60" s="24">
        <f>H60*0.2</f>
        <v>136.752</v>
      </c>
      <c r="J60" s="18" t="s">
        <v>1282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1283</v>
      </c>
      <c r="C61" s="18" t="s">
        <v>1039</v>
      </c>
      <c r="D61" s="18" t="s">
        <v>1284</v>
      </c>
      <c r="E61" s="17" t="s">
        <v>1171</v>
      </c>
      <c r="F61" s="19">
        <v>26.55</v>
      </c>
      <c r="G61" s="17"/>
      <c r="H61" s="24">
        <f>F61*42</f>
        <v>1115.1</v>
      </c>
      <c r="I61" s="24">
        <f>H61*0.2</f>
        <v>223.02</v>
      </c>
      <c r="J61" s="18" t="s">
        <v>305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1285</v>
      </c>
      <c r="C62" s="18" t="s">
        <v>62</v>
      </c>
      <c r="D62" s="18" t="s">
        <v>477</v>
      </c>
      <c r="E62" s="17" t="s">
        <v>1171</v>
      </c>
      <c r="F62" s="19">
        <v>23.6</v>
      </c>
      <c r="G62" s="17"/>
      <c r="H62" s="24">
        <f>F62*42</f>
        <v>991.2</v>
      </c>
      <c r="I62" s="24">
        <f>H62*0.2</f>
        <v>198.24</v>
      </c>
      <c r="J62" s="18" t="s">
        <v>1286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703</v>
      </c>
      <c r="C63" s="18" t="s">
        <v>55</v>
      </c>
      <c r="D63" s="18" t="s">
        <v>286</v>
      </c>
      <c r="E63" s="17" t="s">
        <v>1171</v>
      </c>
      <c r="F63" s="19">
        <v>10.3</v>
      </c>
      <c r="G63" s="17"/>
      <c r="H63" s="24">
        <f>F63*42</f>
        <v>432.6</v>
      </c>
      <c r="I63" s="24">
        <f>H63*0.2</f>
        <v>86.52</v>
      </c>
      <c r="J63" s="18" t="s">
        <v>60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1287</v>
      </c>
      <c r="C64" s="18" t="s">
        <v>144</v>
      </c>
      <c r="D64" s="18" t="s">
        <v>46</v>
      </c>
      <c r="E64" s="17" t="s">
        <v>1171</v>
      </c>
      <c r="F64" s="19">
        <v>59</v>
      </c>
      <c r="G64" s="17"/>
      <c r="H64" s="24">
        <f>F64*42</f>
        <v>2478</v>
      </c>
      <c r="I64" s="24">
        <f>H64*0.2</f>
        <v>495.6</v>
      </c>
      <c r="J64" s="18" t="s">
        <v>60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1288</v>
      </c>
      <c r="C65" s="18" t="s">
        <v>130</v>
      </c>
      <c r="D65" s="18" t="s">
        <v>352</v>
      </c>
      <c r="E65" s="17" t="s">
        <v>1171</v>
      </c>
      <c r="F65" s="19">
        <v>7.1</v>
      </c>
      <c r="G65" s="17"/>
      <c r="H65" s="24">
        <f>F65*42</f>
        <v>298.2</v>
      </c>
      <c r="I65" s="24">
        <f>H65*0.2</f>
        <v>59.64</v>
      </c>
      <c r="J65" s="18" t="s">
        <v>1289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1290</v>
      </c>
      <c r="C66" s="18" t="s">
        <v>144</v>
      </c>
      <c r="D66" s="18" t="s">
        <v>989</v>
      </c>
      <c r="E66" s="17" t="s">
        <v>1171</v>
      </c>
      <c r="F66" s="19">
        <v>8.6</v>
      </c>
      <c r="G66" s="17"/>
      <c r="H66" s="24">
        <f>F66*42</f>
        <v>361.2</v>
      </c>
      <c r="I66" s="24">
        <f>H66*0.2</f>
        <v>72.24</v>
      </c>
      <c r="J66" s="18" t="s">
        <v>1291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1292</v>
      </c>
      <c r="C67" s="18" t="s">
        <v>843</v>
      </c>
      <c r="D67" s="18" t="s">
        <v>1293</v>
      </c>
      <c r="E67" s="17" t="s">
        <v>1171</v>
      </c>
      <c r="F67" s="19">
        <v>12.6</v>
      </c>
      <c r="G67" s="17"/>
      <c r="H67" s="24">
        <f>F67*42</f>
        <v>529.2</v>
      </c>
      <c r="I67" s="24">
        <f>H67*0.2</f>
        <v>105.84</v>
      </c>
      <c r="J67" s="18" t="s">
        <v>1294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1295</v>
      </c>
      <c r="C68" s="18" t="s">
        <v>153</v>
      </c>
      <c r="D68" s="18" t="s">
        <v>263</v>
      </c>
      <c r="E68" s="17" t="s">
        <v>1171</v>
      </c>
      <c r="F68" s="19">
        <v>13.2</v>
      </c>
      <c r="G68" s="17"/>
      <c r="H68" s="24">
        <f>F68*42</f>
        <v>554.4</v>
      </c>
      <c r="I68" s="24">
        <f>H68*0.2</f>
        <v>110.88</v>
      </c>
      <c r="J68" s="18" t="s">
        <v>1296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1297</v>
      </c>
      <c r="C69" s="18" t="s">
        <v>62</v>
      </c>
      <c r="D69" s="18" t="s">
        <v>1046</v>
      </c>
      <c r="E69" s="17" t="s">
        <v>1171</v>
      </c>
      <c r="F69" s="19">
        <v>8.8</v>
      </c>
      <c r="G69" s="17"/>
      <c r="H69" s="24">
        <f>F69*42</f>
        <v>369.6</v>
      </c>
      <c r="I69" s="24">
        <f>H69*0.2</f>
        <v>73.92</v>
      </c>
      <c r="J69" s="18" t="s">
        <v>1298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1299</v>
      </c>
      <c r="C70" s="18" t="s">
        <v>273</v>
      </c>
      <c r="D70" s="18" t="s">
        <v>185</v>
      </c>
      <c r="E70" s="17" t="s">
        <v>1171</v>
      </c>
      <c r="F70" s="19">
        <v>45</v>
      </c>
      <c r="G70" s="17"/>
      <c r="H70" s="24">
        <f>F70*42</f>
        <v>1890</v>
      </c>
      <c r="I70" s="24">
        <f>H70*0.2</f>
        <v>378</v>
      </c>
      <c r="J70" s="18" t="s">
        <v>1300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1301</v>
      </c>
      <c r="C71" s="18" t="s">
        <v>110</v>
      </c>
      <c r="D71" s="18" t="s">
        <v>1302</v>
      </c>
      <c r="E71" s="17" t="s">
        <v>1171</v>
      </c>
      <c r="F71" s="19">
        <v>11</v>
      </c>
      <c r="G71" s="17"/>
      <c r="H71" s="24">
        <f>F71*42</f>
        <v>462</v>
      </c>
      <c r="I71" s="24">
        <f>H71*0.2</f>
        <v>92.4</v>
      </c>
      <c r="J71" s="18" t="s">
        <v>1303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1304</v>
      </c>
      <c r="C72" s="18" t="s">
        <v>91</v>
      </c>
      <c r="D72" s="18" t="s">
        <v>174</v>
      </c>
      <c r="E72" s="17" t="s">
        <v>1171</v>
      </c>
      <c r="F72" s="19">
        <v>9.1</v>
      </c>
      <c r="G72" s="17"/>
      <c r="H72" s="24">
        <f>F72*42</f>
        <v>382.2</v>
      </c>
      <c r="I72" s="24">
        <f>H72*0.2</f>
        <v>76.44</v>
      </c>
      <c r="J72" s="18" t="s">
        <v>1305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1306</v>
      </c>
      <c r="C73" s="18" t="s">
        <v>45</v>
      </c>
      <c r="D73" s="18" t="s">
        <v>232</v>
      </c>
      <c r="E73" s="17" t="s">
        <v>1171</v>
      </c>
      <c r="F73" s="19">
        <v>6.7</v>
      </c>
      <c r="G73" s="17"/>
      <c r="H73" s="24">
        <f>F73*42</f>
        <v>281.4</v>
      </c>
      <c r="I73" s="24">
        <f>H73*0.2</f>
        <v>56.28</v>
      </c>
      <c r="J73" s="18" t="s">
        <v>1307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1308</v>
      </c>
      <c r="C74" s="18" t="s">
        <v>78</v>
      </c>
      <c r="D74" s="18" t="s">
        <v>1309</v>
      </c>
      <c r="E74" s="17" t="s">
        <v>1171</v>
      </c>
      <c r="F74" s="19">
        <v>7.7</v>
      </c>
      <c r="G74" s="17"/>
      <c r="H74" s="24">
        <f>F74*42</f>
        <v>323.4</v>
      </c>
      <c r="I74" s="24">
        <f>H74*0.2</f>
        <v>64.68</v>
      </c>
      <c r="J74" s="18" t="s">
        <v>1310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18</v>
      </c>
      <c r="C75" s="18" t="s">
        <v>45</v>
      </c>
      <c r="D75" s="18" t="s">
        <v>268</v>
      </c>
      <c r="E75" s="17" t="s">
        <v>1171</v>
      </c>
      <c r="F75" s="19">
        <v>6.84</v>
      </c>
      <c r="G75" s="17"/>
      <c r="H75" s="24">
        <f>F75*42</f>
        <v>287.28</v>
      </c>
      <c r="I75" s="24">
        <f>H75*0.2</f>
        <v>57.456</v>
      </c>
      <c r="J75" s="18" t="s">
        <v>1311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1312</v>
      </c>
      <c r="C76" s="18" t="s">
        <v>41</v>
      </c>
      <c r="D76" s="18" t="s">
        <v>76</v>
      </c>
      <c r="E76" s="17" t="s">
        <v>1171</v>
      </c>
      <c r="F76" s="19">
        <v>12.1</v>
      </c>
      <c r="G76" s="17"/>
      <c r="H76" s="24">
        <f>F76*42</f>
        <v>508.2</v>
      </c>
      <c r="I76" s="24">
        <f>H76*0.2</f>
        <v>101.64</v>
      </c>
      <c r="J76" s="18" t="s">
        <v>1313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1304</v>
      </c>
      <c r="C77" s="18" t="s">
        <v>211</v>
      </c>
      <c r="D77" s="18" t="s">
        <v>69</v>
      </c>
      <c r="E77" s="17" t="s">
        <v>1171</v>
      </c>
      <c r="F77" s="19">
        <v>16</v>
      </c>
      <c r="G77" s="17"/>
      <c r="H77" s="24">
        <f>F77*42</f>
        <v>672</v>
      </c>
      <c r="I77" s="24">
        <f>H77*0.2</f>
        <v>134.4</v>
      </c>
      <c r="J77" s="18" t="s">
        <v>1314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1315</v>
      </c>
      <c r="C78" s="18" t="s">
        <v>75</v>
      </c>
      <c r="D78" s="18" t="s">
        <v>846</v>
      </c>
      <c r="E78" s="17" t="s">
        <v>1171</v>
      </c>
      <c r="F78" s="19">
        <v>9.5</v>
      </c>
      <c r="G78" s="17"/>
      <c r="H78" s="24">
        <f>F78*42</f>
        <v>399</v>
      </c>
      <c r="I78" s="24">
        <f>H78*0.2</f>
        <v>79.8</v>
      </c>
      <c r="J78" s="18" t="s">
        <v>1316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1317</v>
      </c>
      <c r="C79" s="18" t="s">
        <v>108</v>
      </c>
      <c r="D79" s="18" t="s">
        <v>364</v>
      </c>
      <c r="E79" s="17" t="s">
        <v>1171</v>
      </c>
      <c r="F79" s="19">
        <v>11.5</v>
      </c>
      <c r="G79" s="17"/>
      <c r="H79" s="24">
        <f>F79*42</f>
        <v>483</v>
      </c>
      <c r="I79" s="24">
        <f>H79*0.2</f>
        <v>96.6</v>
      </c>
      <c r="J79" s="18" t="s">
        <v>1318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1319</v>
      </c>
      <c r="C80" s="18" t="s">
        <v>45</v>
      </c>
      <c r="D80" s="18" t="s">
        <v>1320</v>
      </c>
      <c r="E80" s="17" t="s">
        <v>1171</v>
      </c>
      <c r="F80" s="19">
        <v>15.4</v>
      </c>
      <c r="G80" s="17"/>
      <c r="H80" s="24">
        <f>F80*42</f>
        <v>646.8</v>
      </c>
      <c r="I80" s="24">
        <f>H80*0.2</f>
        <v>129.36</v>
      </c>
      <c r="J80" s="18" t="s">
        <v>1321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1322</v>
      </c>
      <c r="C81" s="18" t="s">
        <v>241</v>
      </c>
      <c r="D81" s="18" t="s">
        <v>1206</v>
      </c>
      <c r="E81" s="17" t="s">
        <v>1171</v>
      </c>
      <c r="F81" s="19">
        <v>12.2</v>
      </c>
      <c r="G81" s="17"/>
      <c r="H81" s="24">
        <f>F81*42</f>
        <v>512.4</v>
      </c>
      <c r="I81" s="24">
        <f>H81*0.2</f>
        <v>102.48</v>
      </c>
      <c r="J81" s="18" t="s">
        <v>1323</v>
      </c>
      <c r="K81" s="17" t="s">
        <v>28</v>
      </c>
      <c r="L81" s="17"/>
      <c r="M81" s="25"/>
    </row>
    <row r="82" ht="31" customHeight="1" spans="1:13">
      <c r="A82" s="20">
        <v>76</v>
      </c>
      <c r="B82" s="17" t="s">
        <v>1324</v>
      </c>
      <c r="C82" s="18" t="s">
        <v>34</v>
      </c>
      <c r="D82" s="18" t="s">
        <v>223</v>
      </c>
      <c r="E82" s="17" t="s">
        <v>1171</v>
      </c>
      <c r="F82" s="19">
        <v>30</v>
      </c>
      <c r="G82" s="17"/>
      <c r="H82" s="24">
        <f>F82*42</f>
        <v>1260</v>
      </c>
      <c r="I82" s="24">
        <f>H82*0.2</f>
        <v>252</v>
      </c>
      <c r="J82" s="18" t="s">
        <v>1325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1326</v>
      </c>
      <c r="C83" s="18" t="s">
        <v>168</v>
      </c>
      <c r="D83" s="18" t="s">
        <v>427</v>
      </c>
      <c r="E83" s="17" t="s">
        <v>1171</v>
      </c>
      <c r="F83" s="19">
        <v>16.1</v>
      </c>
      <c r="G83" s="17"/>
      <c r="H83" s="24">
        <f>F83*42</f>
        <v>676.2</v>
      </c>
      <c r="I83" s="24">
        <f>H83*0.2</f>
        <v>135.24</v>
      </c>
      <c r="J83" s="18" t="s">
        <v>1327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1328</v>
      </c>
      <c r="C84" s="18" t="s">
        <v>68</v>
      </c>
      <c r="D84" s="18" t="s">
        <v>807</v>
      </c>
      <c r="E84" s="17" t="s">
        <v>1171</v>
      </c>
      <c r="F84" s="19">
        <v>8.1</v>
      </c>
      <c r="G84" s="17"/>
      <c r="H84" s="24">
        <f>F84*42</f>
        <v>340.2</v>
      </c>
      <c r="I84" s="24">
        <f>H84*0.2</f>
        <v>68.04</v>
      </c>
      <c r="J84" s="18" t="s">
        <v>1329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890</v>
      </c>
      <c r="C85" s="18" t="s">
        <v>108</v>
      </c>
      <c r="D85" s="18" t="s">
        <v>781</v>
      </c>
      <c r="E85" s="17" t="s">
        <v>1171</v>
      </c>
      <c r="F85" s="19">
        <v>24.5</v>
      </c>
      <c r="G85" s="17"/>
      <c r="H85" s="24">
        <f>F85*42</f>
        <v>1029</v>
      </c>
      <c r="I85" s="24">
        <f>H85*0.2</f>
        <v>205.8</v>
      </c>
      <c r="J85" s="18" t="s">
        <v>1330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1331</v>
      </c>
      <c r="C86" s="18" t="s">
        <v>403</v>
      </c>
      <c r="D86" s="18" t="s">
        <v>1332</v>
      </c>
      <c r="E86" s="17" t="s">
        <v>1171</v>
      </c>
      <c r="F86" s="19">
        <v>11</v>
      </c>
      <c r="G86" s="17"/>
      <c r="H86" s="24">
        <f>F86*42</f>
        <v>462</v>
      </c>
      <c r="I86" s="24">
        <f>H86*0.2</f>
        <v>92.4</v>
      </c>
      <c r="J86" s="18" t="s">
        <v>60</v>
      </c>
      <c r="K86" s="17" t="s">
        <v>28</v>
      </c>
      <c r="L86" s="17"/>
      <c r="M86" s="25"/>
    </row>
    <row r="87" s="33" customFormat="1" ht="32" customHeight="1" spans="1:13">
      <c r="A87" s="26"/>
      <c r="B87" s="27" t="s">
        <v>498</v>
      </c>
      <c r="C87" s="27"/>
      <c r="D87" s="27"/>
      <c r="E87" s="28"/>
      <c r="F87" s="24">
        <f>SUM(F7:F86)</f>
        <v>1137.91</v>
      </c>
      <c r="G87" s="29"/>
      <c r="H87" s="24">
        <f>SUM(H7:H86)</f>
        <v>47792.22</v>
      </c>
      <c r="I87" s="24">
        <f>SUM(I7:I86)</f>
        <v>9558.444</v>
      </c>
      <c r="J87" s="27"/>
      <c r="K87" s="30"/>
      <c r="L87" s="31"/>
      <c r="M87" s="32"/>
    </row>
  </sheetData>
  <autoFilter xmlns:etc="http://www.wps.cn/officeDocument/2017/etCustomData" ref="A6:M87" etc:filterBottomFollowUsedRange="0">
    <sortState ref="A6:M87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1333</v>
      </c>
      <c r="C7" s="21" t="s">
        <v>211</v>
      </c>
      <c r="D7" s="20" t="s">
        <v>79</v>
      </c>
      <c r="E7" s="21" t="s">
        <v>1334</v>
      </c>
      <c r="F7" s="22">
        <v>210</v>
      </c>
      <c r="G7" s="35"/>
      <c r="H7" s="24">
        <f>F7*42</f>
        <v>8820</v>
      </c>
      <c r="I7" s="24">
        <f>H7*0.2</f>
        <v>1764</v>
      </c>
      <c r="J7" s="21" t="s">
        <v>60</v>
      </c>
      <c r="K7" s="21" t="s">
        <v>28</v>
      </c>
      <c r="L7" s="25"/>
      <c r="M7" s="25"/>
    </row>
    <row r="8" customHeight="1" spans="1:13">
      <c r="A8" s="20">
        <v>2</v>
      </c>
      <c r="B8" s="21" t="s">
        <v>772</v>
      </c>
      <c r="C8" s="21" t="s">
        <v>211</v>
      </c>
      <c r="D8" s="20" t="s">
        <v>374</v>
      </c>
      <c r="E8" s="21" t="s">
        <v>1334</v>
      </c>
      <c r="F8" s="22">
        <v>165</v>
      </c>
      <c r="G8" s="35"/>
      <c r="H8" s="24">
        <f>F8*42</f>
        <v>6930</v>
      </c>
      <c r="I8" s="24">
        <f>H8*0.2</f>
        <v>1386</v>
      </c>
      <c r="J8" s="21" t="s">
        <v>60</v>
      </c>
      <c r="K8" s="21" t="s">
        <v>28</v>
      </c>
      <c r="L8" s="25"/>
      <c r="M8" s="25"/>
    </row>
    <row r="9" customHeight="1" spans="1:13">
      <c r="A9" s="20">
        <v>3</v>
      </c>
      <c r="B9" s="21" t="s">
        <v>1335</v>
      </c>
      <c r="C9" s="21" t="s">
        <v>30</v>
      </c>
      <c r="D9" s="20" t="s">
        <v>1336</v>
      </c>
      <c r="E9" s="21" t="s">
        <v>1334</v>
      </c>
      <c r="F9" s="22">
        <v>142.12</v>
      </c>
      <c r="G9" s="35"/>
      <c r="H9" s="24">
        <f>F9*42</f>
        <v>5969.04</v>
      </c>
      <c r="I9" s="24">
        <f>H9*0.2</f>
        <v>1193.808</v>
      </c>
      <c r="J9" s="21" t="s">
        <v>32</v>
      </c>
      <c r="K9" s="21" t="s">
        <v>28</v>
      </c>
      <c r="L9" s="25"/>
      <c r="M9" s="25"/>
    </row>
    <row r="10" customHeight="1" spans="1:13">
      <c r="A10" s="20">
        <v>4</v>
      </c>
      <c r="B10" s="17" t="s">
        <v>1337</v>
      </c>
      <c r="C10" s="18" t="s">
        <v>45</v>
      </c>
      <c r="D10" s="18" t="s">
        <v>1338</v>
      </c>
      <c r="E10" s="17" t="s">
        <v>1334</v>
      </c>
      <c r="F10" s="19">
        <v>1</v>
      </c>
      <c r="G10" s="17"/>
      <c r="H10" s="24">
        <f>F10*42</f>
        <v>42</v>
      </c>
      <c r="I10" s="24">
        <f>H10*0.2</f>
        <v>8.4</v>
      </c>
      <c r="J10" s="18" t="s">
        <v>1339</v>
      </c>
      <c r="K10" s="17" t="s">
        <v>28</v>
      </c>
      <c r="L10" s="17"/>
      <c r="M10" s="17"/>
    </row>
    <row r="11" customHeight="1" spans="1:13">
      <c r="A11" s="20">
        <v>5</v>
      </c>
      <c r="B11" s="17" t="s">
        <v>1340</v>
      </c>
      <c r="C11" s="18" t="s">
        <v>198</v>
      </c>
      <c r="D11" s="18" t="s">
        <v>114</v>
      </c>
      <c r="E11" s="17" t="s">
        <v>1334</v>
      </c>
      <c r="F11" s="19">
        <v>1.3</v>
      </c>
      <c r="G11" s="17"/>
      <c r="H11" s="24">
        <f>F11*42</f>
        <v>54.6</v>
      </c>
      <c r="I11" s="24">
        <f>H11*0.2</f>
        <v>10.92</v>
      </c>
      <c r="J11" s="18" t="s">
        <v>1341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1144</v>
      </c>
      <c r="C12" s="18" t="s">
        <v>98</v>
      </c>
      <c r="D12" s="18" t="s">
        <v>1342</v>
      </c>
      <c r="E12" s="17" t="s">
        <v>1334</v>
      </c>
      <c r="F12" s="19">
        <v>0.87</v>
      </c>
      <c r="G12" s="17"/>
      <c r="H12" s="24">
        <f>F12*42</f>
        <v>36.54</v>
      </c>
      <c r="I12" s="24">
        <f>H12*0.2</f>
        <v>7.308</v>
      </c>
      <c r="J12" s="18" t="s">
        <v>1343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1344</v>
      </c>
      <c r="C13" s="18" t="s">
        <v>108</v>
      </c>
      <c r="D13" s="18" t="s">
        <v>279</v>
      </c>
      <c r="E13" s="17" t="s">
        <v>1334</v>
      </c>
      <c r="F13" s="19">
        <v>1.5</v>
      </c>
      <c r="G13" s="17"/>
      <c r="H13" s="24">
        <f>F13*42</f>
        <v>63</v>
      </c>
      <c r="I13" s="24">
        <f>H13*0.2</f>
        <v>12.6</v>
      </c>
      <c r="J13" s="18" t="s">
        <v>1345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1346</v>
      </c>
      <c r="C14" s="18" t="s">
        <v>198</v>
      </c>
      <c r="D14" s="18" t="s">
        <v>85</v>
      </c>
      <c r="E14" s="17" t="s">
        <v>1334</v>
      </c>
      <c r="F14" s="19">
        <v>1.3</v>
      </c>
      <c r="G14" s="17"/>
      <c r="H14" s="24">
        <f>F14*42</f>
        <v>54.6</v>
      </c>
      <c r="I14" s="24">
        <f>H14*0.2</f>
        <v>10.92</v>
      </c>
      <c r="J14" s="18" t="s">
        <v>1347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1348</v>
      </c>
      <c r="C15" s="18" t="s">
        <v>98</v>
      </c>
      <c r="D15" s="18" t="s">
        <v>289</v>
      </c>
      <c r="E15" s="17" t="s">
        <v>1334</v>
      </c>
      <c r="F15" s="19">
        <v>0.9</v>
      </c>
      <c r="G15" s="17"/>
      <c r="H15" s="24">
        <f>F15*42</f>
        <v>37.8</v>
      </c>
      <c r="I15" s="24">
        <f>H15*0.2</f>
        <v>7.56</v>
      </c>
      <c r="J15" s="18" t="s">
        <v>1349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142</v>
      </c>
      <c r="C16" s="18" t="s">
        <v>127</v>
      </c>
      <c r="D16" s="18" t="s">
        <v>924</v>
      </c>
      <c r="E16" s="17" t="s">
        <v>1334</v>
      </c>
      <c r="F16" s="19">
        <v>2.6</v>
      </c>
      <c r="G16" s="17"/>
      <c r="H16" s="24">
        <f>F16*42</f>
        <v>109.2</v>
      </c>
      <c r="I16" s="24">
        <f>H16*0.2</f>
        <v>21.84</v>
      </c>
      <c r="J16" s="18" t="s">
        <v>60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1350</v>
      </c>
      <c r="C17" s="18" t="s">
        <v>108</v>
      </c>
      <c r="D17" s="18" t="s">
        <v>755</v>
      </c>
      <c r="E17" s="17" t="s">
        <v>1334</v>
      </c>
      <c r="F17" s="19">
        <v>3.92</v>
      </c>
      <c r="G17" s="17"/>
      <c r="H17" s="24">
        <f>F17*42</f>
        <v>164.64</v>
      </c>
      <c r="I17" s="24">
        <f>H17*0.2</f>
        <v>32.928</v>
      </c>
      <c r="J17" s="18" t="s">
        <v>1351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1352</v>
      </c>
      <c r="C18" s="18" t="s">
        <v>1353</v>
      </c>
      <c r="D18" s="18" t="s">
        <v>219</v>
      </c>
      <c r="E18" s="17" t="s">
        <v>1334</v>
      </c>
      <c r="F18" s="19">
        <v>4.65</v>
      </c>
      <c r="G18" s="17"/>
      <c r="H18" s="24">
        <f>F18*42</f>
        <v>195.3</v>
      </c>
      <c r="I18" s="24">
        <f>H18*0.2</f>
        <v>39.06</v>
      </c>
      <c r="J18" s="18" t="s">
        <v>60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1354</v>
      </c>
      <c r="C19" s="18" t="s">
        <v>78</v>
      </c>
      <c r="D19" s="18" t="s">
        <v>1151</v>
      </c>
      <c r="E19" s="17" t="s">
        <v>1334</v>
      </c>
      <c r="F19" s="19">
        <v>5</v>
      </c>
      <c r="G19" s="17"/>
      <c r="H19" s="24">
        <f>F19*42</f>
        <v>210</v>
      </c>
      <c r="I19" s="24">
        <f>H19*0.2</f>
        <v>42</v>
      </c>
      <c r="J19" s="18" t="s">
        <v>27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1355</v>
      </c>
      <c r="C20" s="18" t="s">
        <v>1356</v>
      </c>
      <c r="D20" s="18" t="s">
        <v>1357</v>
      </c>
      <c r="E20" s="17" t="s">
        <v>1334</v>
      </c>
      <c r="F20" s="19">
        <v>50</v>
      </c>
      <c r="G20" s="17"/>
      <c r="H20" s="24">
        <f>F20*42</f>
        <v>2100</v>
      </c>
      <c r="I20" s="24">
        <f>H20*0.2</f>
        <v>420</v>
      </c>
      <c r="J20" s="18" t="s">
        <v>60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1358</v>
      </c>
      <c r="C21" s="18" t="s">
        <v>198</v>
      </c>
      <c r="D21" s="18" t="s">
        <v>1040</v>
      </c>
      <c r="E21" s="17" t="s">
        <v>1334</v>
      </c>
      <c r="F21" s="19">
        <v>4.5</v>
      </c>
      <c r="G21" s="17"/>
      <c r="H21" s="24">
        <f>F21*42</f>
        <v>189</v>
      </c>
      <c r="I21" s="24">
        <f>H21*0.2</f>
        <v>37.8</v>
      </c>
      <c r="J21" s="18" t="s">
        <v>1359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660</v>
      </c>
      <c r="C22" s="18" t="s">
        <v>1360</v>
      </c>
      <c r="D22" s="18" t="s">
        <v>1360</v>
      </c>
      <c r="E22" s="17" t="s">
        <v>1334</v>
      </c>
      <c r="F22" s="19">
        <v>11</v>
      </c>
      <c r="G22" s="17"/>
      <c r="H22" s="24">
        <f>F22*42</f>
        <v>462</v>
      </c>
      <c r="I22" s="24">
        <f>H22*0.2</f>
        <v>92.4</v>
      </c>
      <c r="J22" s="18" t="s">
        <v>1361</v>
      </c>
      <c r="K22" s="17" t="s">
        <v>28</v>
      </c>
      <c r="L22" s="17"/>
      <c r="M22" s="17"/>
    </row>
    <row r="23" customHeight="1" spans="1:13">
      <c r="A23" s="20">
        <v>17</v>
      </c>
      <c r="B23" s="17" t="s">
        <v>1362</v>
      </c>
      <c r="C23" s="18" t="s">
        <v>211</v>
      </c>
      <c r="D23" s="18" t="s">
        <v>137</v>
      </c>
      <c r="E23" s="17" t="s">
        <v>1334</v>
      </c>
      <c r="F23" s="19">
        <v>1.3</v>
      </c>
      <c r="G23" s="17"/>
      <c r="H23" s="24">
        <f>F23*42</f>
        <v>54.6</v>
      </c>
      <c r="I23" s="24">
        <f>H23*0.2</f>
        <v>10.92</v>
      </c>
      <c r="J23" s="18" t="s">
        <v>1363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1364</v>
      </c>
      <c r="C24" s="18" t="s">
        <v>1365</v>
      </c>
      <c r="D24" s="18" t="s">
        <v>1366</v>
      </c>
      <c r="E24" s="17" t="s">
        <v>1334</v>
      </c>
      <c r="F24" s="19">
        <v>25.5</v>
      </c>
      <c r="G24" s="17"/>
      <c r="H24" s="24">
        <f>F24*42</f>
        <v>1071</v>
      </c>
      <c r="I24" s="24">
        <f>H24*0.2</f>
        <v>214.2</v>
      </c>
      <c r="J24" s="18" t="s">
        <v>27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1148</v>
      </c>
      <c r="C25" s="18" t="s">
        <v>130</v>
      </c>
      <c r="D25" s="18" t="s">
        <v>1367</v>
      </c>
      <c r="E25" s="17" t="s">
        <v>1334</v>
      </c>
      <c r="F25" s="19">
        <v>11</v>
      </c>
      <c r="G25" s="17"/>
      <c r="H25" s="24">
        <f>F25*42</f>
        <v>462</v>
      </c>
      <c r="I25" s="24">
        <f>H25*0.2</f>
        <v>92.4</v>
      </c>
      <c r="J25" s="18" t="s">
        <v>1368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1369</v>
      </c>
      <c r="C26" s="18" t="s">
        <v>729</v>
      </c>
      <c r="D26" s="18" t="s">
        <v>1235</v>
      </c>
      <c r="E26" s="17" t="s">
        <v>1334</v>
      </c>
      <c r="F26" s="19">
        <v>11</v>
      </c>
      <c r="G26" s="17"/>
      <c r="H26" s="24">
        <f>F26*42</f>
        <v>462</v>
      </c>
      <c r="I26" s="24">
        <f>H26*0.2</f>
        <v>92.4</v>
      </c>
      <c r="J26" s="18" t="s">
        <v>1370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1312</v>
      </c>
      <c r="C27" s="18" t="s">
        <v>87</v>
      </c>
      <c r="D27" s="18" t="s">
        <v>268</v>
      </c>
      <c r="E27" s="17" t="s">
        <v>1334</v>
      </c>
      <c r="F27" s="19">
        <v>3.8</v>
      </c>
      <c r="G27" s="17"/>
      <c r="H27" s="24">
        <f>F27*42</f>
        <v>159.6</v>
      </c>
      <c r="I27" s="24">
        <f>H27*0.2</f>
        <v>31.92</v>
      </c>
      <c r="J27" s="18" t="s">
        <v>60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1371</v>
      </c>
      <c r="C28" s="18" t="s">
        <v>308</v>
      </c>
      <c r="D28" s="18" t="s">
        <v>1372</v>
      </c>
      <c r="E28" s="17" t="s">
        <v>1334</v>
      </c>
      <c r="F28" s="19">
        <v>0.5</v>
      </c>
      <c r="G28" s="17"/>
      <c r="H28" s="24">
        <f>F28*42</f>
        <v>21</v>
      </c>
      <c r="I28" s="24">
        <f>H28*0.2</f>
        <v>4.2</v>
      </c>
      <c r="J28" s="18" t="s">
        <v>1373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407</v>
      </c>
      <c r="C29" s="18" t="s">
        <v>469</v>
      </c>
      <c r="D29" s="18" t="s">
        <v>924</v>
      </c>
      <c r="E29" s="17" t="s">
        <v>1334</v>
      </c>
      <c r="F29" s="19">
        <v>4.09</v>
      </c>
      <c r="G29" s="17"/>
      <c r="H29" s="24">
        <f>F29*42</f>
        <v>171.78</v>
      </c>
      <c r="I29" s="24">
        <f>H29*0.2</f>
        <v>34.356</v>
      </c>
      <c r="J29" s="18" t="s">
        <v>1374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1375</v>
      </c>
      <c r="C30" s="18" t="s">
        <v>1376</v>
      </c>
      <c r="D30" s="18" t="s">
        <v>225</v>
      </c>
      <c r="E30" s="17" t="s">
        <v>1334</v>
      </c>
      <c r="F30" s="19">
        <v>5</v>
      </c>
      <c r="G30" s="17"/>
      <c r="H30" s="24">
        <f>F30*42</f>
        <v>210</v>
      </c>
      <c r="I30" s="24">
        <f>H30*0.2</f>
        <v>42</v>
      </c>
      <c r="J30" s="18" t="s">
        <v>60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407</v>
      </c>
      <c r="C31" s="18" t="s">
        <v>414</v>
      </c>
      <c r="D31" s="18" t="s">
        <v>1160</v>
      </c>
      <c r="E31" s="17" t="s">
        <v>1334</v>
      </c>
      <c r="F31" s="19">
        <v>2.6</v>
      </c>
      <c r="G31" s="17"/>
      <c r="H31" s="24">
        <f>F31*42</f>
        <v>109.2</v>
      </c>
      <c r="I31" s="24">
        <f>H31*0.2</f>
        <v>21.84</v>
      </c>
      <c r="J31" s="18" t="s">
        <v>60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1377</v>
      </c>
      <c r="C32" s="18" t="s">
        <v>133</v>
      </c>
      <c r="D32" s="18" t="s">
        <v>309</v>
      </c>
      <c r="E32" s="17" t="s">
        <v>1334</v>
      </c>
      <c r="F32" s="19">
        <v>10</v>
      </c>
      <c r="G32" s="17"/>
      <c r="H32" s="24">
        <f>F32*42</f>
        <v>420</v>
      </c>
      <c r="I32" s="24">
        <f>H32*0.2</f>
        <v>84</v>
      </c>
      <c r="J32" s="18" t="s">
        <v>1378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979</v>
      </c>
      <c r="C33" s="18" t="s">
        <v>211</v>
      </c>
      <c r="D33" s="18" t="s">
        <v>1379</v>
      </c>
      <c r="E33" s="17" t="s">
        <v>1334</v>
      </c>
      <c r="F33" s="19">
        <v>25</v>
      </c>
      <c r="G33" s="17"/>
      <c r="H33" s="24">
        <f>F33*42</f>
        <v>1050</v>
      </c>
      <c r="I33" s="24">
        <f>H33*0.2</f>
        <v>210</v>
      </c>
      <c r="J33" s="18" t="s">
        <v>60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689</v>
      </c>
      <c r="C34" s="18" t="s">
        <v>1198</v>
      </c>
      <c r="D34" s="18" t="s">
        <v>471</v>
      </c>
      <c r="E34" s="17" t="s">
        <v>1334</v>
      </c>
      <c r="F34" s="19">
        <v>11.7</v>
      </c>
      <c r="G34" s="17"/>
      <c r="H34" s="24">
        <f>F34*42</f>
        <v>491.4</v>
      </c>
      <c r="I34" s="24">
        <f>H34*0.2</f>
        <v>98.28</v>
      </c>
      <c r="J34" s="18" t="s">
        <v>60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1380</v>
      </c>
      <c r="C35" s="18" t="s">
        <v>108</v>
      </c>
      <c r="D35" s="18" t="s">
        <v>503</v>
      </c>
      <c r="E35" s="17" t="s">
        <v>1334</v>
      </c>
      <c r="F35" s="19">
        <v>42</v>
      </c>
      <c r="G35" s="17"/>
      <c r="H35" s="24">
        <f>F35*42</f>
        <v>1764</v>
      </c>
      <c r="I35" s="24">
        <f>H35*0.2</f>
        <v>352.8</v>
      </c>
      <c r="J35" s="18" t="s">
        <v>27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1381</v>
      </c>
      <c r="C36" s="18" t="s">
        <v>224</v>
      </c>
      <c r="D36" s="18" t="s">
        <v>72</v>
      </c>
      <c r="E36" s="17" t="s">
        <v>1334</v>
      </c>
      <c r="F36" s="19">
        <v>7.5</v>
      </c>
      <c r="G36" s="17"/>
      <c r="H36" s="24">
        <f>F36*42</f>
        <v>315</v>
      </c>
      <c r="I36" s="24">
        <f>H36*0.2</f>
        <v>63</v>
      </c>
      <c r="J36" s="18" t="s">
        <v>1382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1383</v>
      </c>
      <c r="C37" s="18" t="s">
        <v>62</v>
      </c>
      <c r="D37" s="18" t="s">
        <v>356</v>
      </c>
      <c r="E37" s="17" t="s">
        <v>1334</v>
      </c>
      <c r="F37" s="19">
        <v>3.25</v>
      </c>
      <c r="G37" s="17"/>
      <c r="H37" s="24">
        <f>F37*42</f>
        <v>136.5</v>
      </c>
      <c r="I37" s="24">
        <f>H37*0.2</f>
        <v>27.3</v>
      </c>
      <c r="J37" s="18" t="s">
        <v>1384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1385</v>
      </c>
      <c r="C38" s="18" t="s">
        <v>403</v>
      </c>
      <c r="D38" s="18" t="s">
        <v>863</v>
      </c>
      <c r="E38" s="17" t="s">
        <v>1334</v>
      </c>
      <c r="F38" s="19">
        <v>1.26</v>
      </c>
      <c r="G38" s="17"/>
      <c r="H38" s="24">
        <f>F38*42</f>
        <v>52.92</v>
      </c>
      <c r="I38" s="24">
        <f>H38*0.2</f>
        <v>10.584</v>
      </c>
      <c r="J38" s="18" t="s">
        <v>1386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1387</v>
      </c>
      <c r="C39" s="18" t="s">
        <v>1198</v>
      </c>
      <c r="D39" s="18" t="s">
        <v>364</v>
      </c>
      <c r="E39" s="17" t="s">
        <v>1334</v>
      </c>
      <c r="F39" s="19">
        <v>1.4</v>
      </c>
      <c r="G39" s="17"/>
      <c r="H39" s="24">
        <f>F39*42</f>
        <v>58.8</v>
      </c>
      <c r="I39" s="24">
        <f>H39*0.2</f>
        <v>11.76</v>
      </c>
      <c r="J39" s="18" t="s">
        <v>60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379</v>
      </c>
      <c r="C40" s="18" t="s">
        <v>267</v>
      </c>
      <c r="D40" s="18" t="s">
        <v>92</v>
      </c>
      <c r="E40" s="17" t="s">
        <v>1334</v>
      </c>
      <c r="F40" s="19">
        <v>2.8</v>
      </c>
      <c r="G40" s="17"/>
      <c r="H40" s="24">
        <f>F40*42</f>
        <v>117.6</v>
      </c>
      <c r="I40" s="24">
        <f>H40*0.2</f>
        <v>23.52</v>
      </c>
      <c r="J40" s="18" t="s">
        <v>1388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1389</v>
      </c>
      <c r="C41" s="18" t="s">
        <v>102</v>
      </c>
      <c r="D41" s="18" t="s">
        <v>1390</v>
      </c>
      <c r="E41" s="17" t="s">
        <v>1334</v>
      </c>
      <c r="F41" s="19">
        <v>15.13</v>
      </c>
      <c r="G41" s="17"/>
      <c r="H41" s="24">
        <f>F41*42</f>
        <v>635.46</v>
      </c>
      <c r="I41" s="24">
        <f>H41*0.2</f>
        <v>127.092</v>
      </c>
      <c r="J41" s="18" t="s">
        <v>27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1391</v>
      </c>
      <c r="C42" s="18" t="s">
        <v>267</v>
      </c>
      <c r="D42" s="18" t="s">
        <v>232</v>
      </c>
      <c r="E42" s="17" t="s">
        <v>1334</v>
      </c>
      <c r="F42" s="19">
        <v>15</v>
      </c>
      <c r="G42" s="17"/>
      <c r="H42" s="24">
        <f>F42*42</f>
        <v>630</v>
      </c>
      <c r="I42" s="24">
        <f>H42*0.2</f>
        <v>126</v>
      </c>
      <c r="J42" s="18" t="s">
        <v>1392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926</v>
      </c>
      <c r="C43" s="18" t="s">
        <v>267</v>
      </c>
      <c r="D43" s="18" t="s">
        <v>247</v>
      </c>
      <c r="E43" s="17" t="s">
        <v>1334</v>
      </c>
      <c r="F43" s="19">
        <v>5</v>
      </c>
      <c r="G43" s="17"/>
      <c r="H43" s="24">
        <f>F43*42</f>
        <v>210</v>
      </c>
      <c r="I43" s="24">
        <f>H43*0.2</f>
        <v>42</v>
      </c>
      <c r="J43" s="18" t="s">
        <v>32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718</v>
      </c>
      <c r="C44" s="18" t="s">
        <v>715</v>
      </c>
      <c r="D44" s="18" t="s">
        <v>313</v>
      </c>
      <c r="E44" s="17" t="s">
        <v>1334</v>
      </c>
      <c r="F44" s="19">
        <v>4</v>
      </c>
      <c r="G44" s="17"/>
      <c r="H44" s="24">
        <f>F44*42</f>
        <v>168</v>
      </c>
      <c r="I44" s="24">
        <f>H44*0.2</f>
        <v>33.6</v>
      </c>
      <c r="J44" s="18" t="s">
        <v>1393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1355</v>
      </c>
      <c r="C45" s="18" t="s">
        <v>34</v>
      </c>
      <c r="D45" s="18" t="s">
        <v>254</v>
      </c>
      <c r="E45" s="17" t="s">
        <v>1334</v>
      </c>
      <c r="F45" s="19">
        <v>19</v>
      </c>
      <c r="G45" s="17"/>
      <c r="H45" s="24">
        <f>F45*42</f>
        <v>798</v>
      </c>
      <c r="I45" s="24">
        <f>H45*0.2</f>
        <v>159.6</v>
      </c>
      <c r="J45" s="18" t="s">
        <v>1394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1395</v>
      </c>
      <c r="C46" s="18" t="s">
        <v>1396</v>
      </c>
      <c r="D46" s="18" t="s">
        <v>784</v>
      </c>
      <c r="E46" s="17" t="s">
        <v>1334</v>
      </c>
      <c r="F46" s="19">
        <v>21</v>
      </c>
      <c r="G46" s="17"/>
      <c r="H46" s="24">
        <f>F46*42</f>
        <v>882</v>
      </c>
      <c r="I46" s="24">
        <f>H46*0.2</f>
        <v>176.4</v>
      </c>
      <c r="J46" s="18" t="s">
        <v>1397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1398</v>
      </c>
      <c r="C47" s="18" t="s">
        <v>211</v>
      </c>
      <c r="D47" s="18" t="s">
        <v>401</v>
      </c>
      <c r="E47" s="17" t="s">
        <v>1334</v>
      </c>
      <c r="F47" s="19">
        <v>12</v>
      </c>
      <c r="G47" s="17"/>
      <c r="H47" s="24">
        <f>F47*42</f>
        <v>504</v>
      </c>
      <c r="I47" s="24">
        <f>H47*0.2</f>
        <v>100.8</v>
      </c>
      <c r="J47" s="18" t="s">
        <v>1399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1400</v>
      </c>
      <c r="C48" s="18" t="s">
        <v>267</v>
      </c>
      <c r="D48" s="18" t="s">
        <v>1401</v>
      </c>
      <c r="E48" s="17" t="s">
        <v>1334</v>
      </c>
      <c r="F48" s="19">
        <v>15</v>
      </c>
      <c r="G48" s="17"/>
      <c r="H48" s="24">
        <f>F48*42</f>
        <v>630</v>
      </c>
      <c r="I48" s="24">
        <f>H48*0.2</f>
        <v>126</v>
      </c>
      <c r="J48" s="18" t="s">
        <v>1402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1400</v>
      </c>
      <c r="C49" s="18" t="s">
        <v>108</v>
      </c>
      <c r="D49" s="18" t="s">
        <v>342</v>
      </c>
      <c r="E49" s="17" t="s">
        <v>1334</v>
      </c>
      <c r="F49" s="19">
        <v>1</v>
      </c>
      <c r="G49" s="17"/>
      <c r="H49" s="24">
        <f>F49*42</f>
        <v>42</v>
      </c>
      <c r="I49" s="24">
        <f>H49*0.2</f>
        <v>8.4</v>
      </c>
      <c r="J49" s="18" t="s">
        <v>1403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1404</v>
      </c>
      <c r="C50" s="18" t="s">
        <v>273</v>
      </c>
      <c r="D50" s="18" t="s">
        <v>1405</v>
      </c>
      <c r="E50" s="17" t="s">
        <v>1334</v>
      </c>
      <c r="F50" s="19">
        <v>8.67</v>
      </c>
      <c r="G50" s="17"/>
      <c r="H50" s="24">
        <f>F50*42</f>
        <v>364.14</v>
      </c>
      <c r="I50" s="24">
        <f>H50*0.2</f>
        <v>72.828</v>
      </c>
      <c r="J50" s="18" t="s">
        <v>27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1406</v>
      </c>
      <c r="C51" s="18" t="s">
        <v>326</v>
      </c>
      <c r="D51" s="18" t="s">
        <v>477</v>
      </c>
      <c r="E51" s="17" t="s">
        <v>1334</v>
      </c>
      <c r="F51" s="19">
        <v>2.91</v>
      </c>
      <c r="G51" s="17"/>
      <c r="H51" s="24">
        <f>F51*42</f>
        <v>122.22</v>
      </c>
      <c r="I51" s="24">
        <f>H51*0.2</f>
        <v>24.444</v>
      </c>
      <c r="J51" s="18" t="s">
        <v>60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1407</v>
      </c>
      <c r="C52" s="18" t="s">
        <v>58</v>
      </c>
      <c r="D52" s="18" t="s">
        <v>556</v>
      </c>
      <c r="E52" s="17" t="s">
        <v>1334</v>
      </c>
      <c r="F52" s="19">
        <v>1.8</v>
      </c>
      <c r="G52" s="17"/>
      <c r="H52" s="24">
        <f>F52*42</f>
        <v>75.6</v>
      </c>
      <c r="I52" s="24">
        <f>H52*0.2</f>
        <v>15.12</v>
      </c>
      <c r="J52" s="18" t="s">
        <v>1408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1409</v>
      </c>
      <c r="C53" s="18" t="s">
        <v>58</v>
      </c>
      <c r="D53" s="18" t="s">
        <v>39</v>
      </c>
      <c r="E53" s="17" t="s">
        <v>1334</v>
      </c>
      <c r="F53" s="19">
        <v>2.3</v>
      </c>
      <c r="G53" s="17"/>
      <c r="H53" s="24">
        <f>F53*42</f>
        <v>96.6</v>
      </c>
      <c r="I53" s="24">
        <f>H53*0.2</f>
        <v>19.32</v>
      </c>
      <c r="J53" s="18" t="s">
        <v>1410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955</v>
      </c>
      <c r="C54" s="18" t="s">
        <v>198</v>
      </c>
      <c r="D54" s="18" t="s">
        <v>297</v>
      </c>
      <c r="E54" s="17" t="s">
        <v>1334</v>
      </c>
      <c r="F54" s="19">
        <v>3.03</v>
      </c>
      <c r="G54" s="17"/>
      <c r="H54" s="24">
        <f>F54*42</f>
        <v>127.26</v>
      </c>
      <c r="I54" s="24">
        <f>H54*0.2</f>
        <v>25.452</v>
      </c>
      <c r="J54" s="18" t="s">
        <v>60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1411</v>
      </c>
      <c r="C55" s="18" t="s">
        <v>25</v>
      </c>
      <c r="D55" s="18" t="s">
        <v>237</v>
      </c>
      <c r="E55" s="17" t="s">
        <v>1334</v>
      </c>
      <c r="F55" s="19">
        <v>7</v>
      </c>
      <c r="G55" s="17"/>
      <c r="H55" s="24">
        <f>F55*42</f>
        <v>294</v>
      </c>
      <c r="I55" s="24">
        <f>H55*0.2</f>
        <v>58.8</v>
      </c>
      <c r="J55" s="18" t="s">
        <v>27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718</v>
      </c>
      <c r="C56" s="18" t="s">
        <v>144</v>
      </c>
      <c r="D56" s="18" t="s">
        <v>237</v>
      </c>
      <c r="E56" s="17" t="s">
        <v>1334</v>
      </c>
      <c r="F56" s="19">
        <v>3.8</v>
      </c>
      <c r="G56" s="17"/>
      <c r="H56" s="24">
        <f>F56*42</f>
        <v>159.6</v>
      </c>
      <c r="I56" s="24">
        <f>H56*0.2</f>
        <v>31.92</v>
      </c>
      <c r="J56" s="18" t="s">
        <v>27</v>
      </c>
      <c r="K56" s="17" t="s">
        <v>28</v>
      </c>
      <c r="L56" s="17"/>
      <c r="M56" s="25"/>
    </row>
    <row r="57" s="33" customFormat="1" ht="32" customHeight="1" spans="1:13">
      <c r="A57" s="26"/>
      <c r="B57" s="27" t="s">
        <v>498</v>
      </c>
      <c r="C57" s="27"/>
      <c r="D57" s="27"/>
      <c r="E57" s="28"/>
      <c r="F57" s="24">
        <f>SUM(F7:F56)</f>
        <v>912</v>
      </c>
      <c r="G57" s="29"/>
      <c r="H57" s="24">
        <f>SUM(H7:H56)</f>
        <v>38304</v>
      </c>
      <c r="I57" s="24">
        <f>SUM(I7:I56)</f>
        <v>7660.8</v>
      </c>
      <c r="J57" s="27"/>
      <c r="K57" s="30"/>
      <c r="L57" s="31"/>
      <c r="M57" s="32"/>
    </row>
  </sheetData>
  <autoFilter xmlns:etc="http://www.wps.cn/officeDocument/2017/etCustomData" ref="A6:M57" etc:filterBottomFollowUsedRange="0">
    <sortState ref="A6:M57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0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1412</v>
      </c>
      <c r="C7" s="21" t="s">
        <v>62</v>
      </c>
      <c r="D7" s="20" t="s">
        <v>192</v>
      </c>
      <c r="E7" s="21" t="s">
        <v>1413</v>
      </c>
      <c r="F7" s="22">
        <v>665.66</v>
      </c>
      <c r="G7" s="35"/>
      <c r="H7" s="24">
        <f>F7*42</f>
        <v>27957.72</v>
      </c>
      <c r="I7" s="24">
        <f>H7*0.2</f>
        <v>5591.544</v>
      </c>
      <c r="J7" s="21" t="s">
        <v>60</v>
      </c>
      <c r="K7" s="21" t="s">
        <v>28</v>
      </c>
      <c r="L7" s="25"/>
      <c r="M7" s="25"/>
    </row>
    <row r="8" customHeight="1" spans="1:13">
      <c r="A8" s="20">
        <v>2</v>
      </c>
      <c r="B8" s="21" t="s">
        <v>1414</v>
      </c>
      <c r="C8" s="21" t="s">
        <v>1415</v>
      </c>
      <c r="D8" s="20" t="s">
        <v>1031</v>
      </c>
      <c r="E8" s="21" t="s">
        <v>1413</v>
      </c>
      <c r="F8" s="22">
        <v>513.33</v>
      </c>
      <c r="G8" s="35"/>
      <c r="H8" s="24">
        <f>F8*42</f>
        <v>21559.86</v>
      </c>
      <c r="I8" s="24">
        <f>H8*0.2</f>
        <v>4311.972</v>
      </c>
      <c r="J8" s="21" t="s">
        <v>1416</v>
      </c>
      <c r="K8" s="21" t="s">
        <v>28</v>
      </c>
      <c r="L8" s="25"/>
      <c r="M8" s="25"/>
    </row>
    <row r="9" customHeight="1" spans="1:13">
      <c r="A9" s="20">
        <v>3</v>
      </c>
      <c r="B9" s="21" t="s">
        <v>1417</v>
      </c>
      <c r="C9" s="21" t="s">
        <v>182</v>
      </c>
      <c r="D9" s="20" t="s">
        <v>441</v>
      </c>
      <c r="E9" s="21" t="s">
        <v>1413</v>
      </c>
      <c r="F9" s="22">
        <v>184</v>
      </c>
      <c r="G9" s="35"/>
      <c r="H9" s="24">
        <f>F9*42</f>
        <v>7728</v>
      </c>
      <c r="I9" s="24">
        <f>H9*0.2</f>
        <v>1545.6</v>
      </c>
      <c r="J9" s="21" t="s">
        <v>1418</v>
      </c>
      <c r="K9" s="21" t="s">
        <v>1419</v>
      </c>
      <c r="L9" s="25"/>
      <c r="M9" s="25"/>
    </row>
    <row r="10" customHeight="1" spans="1:13">
      <c r="A10" s="20">
        <v>4</v>
      </c>
      <c r="B10" s="17" t="s">
        <v>1420</v>
      </c>
      <c r="C10" s="18" t="s">
        <v>267</v>
      </c>
      <c r="D10" s="18" t="s">
        <v>458</v>
      </c>
      <c r="E10" s="17" t="s">
        <v>1413</v>
      </c>
      <c r="F10" s="19">
        <v>5.1</v>
      </c>
      <c r="G10" s="17"/>
      <c r="H10" s="24">
        <f>F10*42</f>
        <v>214.2</v>
      </c>
      <c r="I10" s="24">
        <f>H10*0.2</f>
        <v>42.84</v>
      </c>
      <c r="J10" s="18" t="s">
        <v>60</v>
      </c>
      <c r="K10" s="17" t="s">
        <v>28</v>
      </c>
      <c r="L10" s="17"/>
      <c r="M10" s="17"/>
    </row>
    <row r="11" customHeight="1" spans="1:13">
      <c r="A11" s="20">
        <v>5</v>
      </c>
      <c r="B11" s="17" t="s">
        <v>1421</v>
      </c>
      <c r="C11" s="18" t="s">
        <v>127</v>
      </c>
      <c r="D11" s="18" t="s">
        <v>1235</v>
      </c>
      <c r="E11" s="17" t="s">
        <v>1413</v>
      </c>
      <c r="F11" s="19">
        <v>5.1</v>
      </c>
      <c r="G11" s="17"/>
      <c r="H11" s="24">
        <f>F11*42</f>
        <v>214.2</v>
      </c>
      <c r="I11" s="24">
        <f>H11*0.2</f>
        <v>42.84</v>
      </c>
      <c r="J11" s="18" t="s">
        <v>60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1422</v>
      </c>
      <c r="C12" s="18" t="s">
        <v>547</v>
      </c>
      <c r="D12" s="18" t="s">
        <v>1048</v>
      </c>
      <c r="E12" s="17" t="s">
        <v>1413</v>
      </c>
      <c r="F12" s="19">
        <v>3.82</v>
      </c>
      <c r="G12" s="17"/>
      <c r="H12" s="24">
        <f>F12*42</f>
        <v>160.44</v>
      </c>
      <c r="I12" s="24">
        <f>H12*0.2</f>
        <v>32.088</v>
      </c>
      <c r="J12" s="18" t="s">
        <v>60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1423</v>
      </c>
      <c r="C13" s="18" t="s">
        <v>147</v>
      </c>
      <c r="D13" s="18" t="s">
        <v>527</v>
      </c>
      <c r="E13" s="17" t="s">
        <v>1413</v>
      </c>
      <c r="F13" s="19">
        <v>7.01</v>
      </c>
      <c r="G13" s="17"/>
      <c r="H13" s="24">
        <f>F13*42</f>
        <v>294.42</v>
      </c>
      <c r="I13" s="24">
        <f>H13*0.2</f>
        <v>58.884</v>
      </c>
      <c r="J13" s="18" t="s">
        <v>1424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1425</v>
      </c>
      <c r="C14" s="18" t="s">
        <v>62</v>
      </c>
      <c r="D14" s="18" t="s">
        <v>154</v>
      </c>
      <c r="E14" s="17" t="s">
        <v>1413</v>
      </c>
      <c r="F14" s="19">
        <v>1.22</v>
      </c>
      <c r="G14" s="17"/>
      <c r="H14" s="24">
        <f>F14*42</f>
        <v>51.24</v>
      </c>
      <c r="I14" s="24">
        <f>H14*0.2</f>
        <v>10.248</v>
      </c>
      <c r="J14" s="18" t="s">
        <v>1426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1427</v>
      </c>
      <c r="C15" s="18" t="s">
        <v>34</v>
      </c>
      <c r="D15" s="18" t="s">
        <v>992</v>
      </c>
      <c r="E15" s="17" t="s">
        <v>1413</v>
      </c>
      <c r="F15" s="19">
        <v>8.65</v>
      </c>
      <c r="G15" s="17"/>
      <c r="H15" s="24">
        <f>F15*42</f>
        <v>363.3</v>
      </c>
      <c r="I15" s="24">
        <f>H15*0.2</f>
        <v>72.66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1428</v>
      </c>
      <c r="C16" s="18" t="s">
        <v>78</v>
      </c>
      <c r="D16" s="18" t="s">
        <v>1429</v>
      </c>
      <c r="E16" s="17" t="s">
        <v>1413</v>
      </c>
      <c r="F16" s="19">
        <v>8.92</v>
      </c>
      <c r="G16" s="17"/>
      <c r="H16" s="24">
        <f>F16*42</f>
        <v>374.64</v>
      </c>
      <c r="I16" s="24">
        <f>H16*0.2</f>
        <v>74.928</v>
      </c>
      <c r="J16" s="18" t="s">
        <v>60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1430</v>
      </c>
      <c r="C17" s="18" t="s">
        <v>211</v>
      </c>
      <c r="D17" s="18" t="s">
        <v>1431</v>
      </c>
      <c r="E17" s="17" t="s">
        <v>1413</v>
      </c>
      <c r="F17" s="19">
        <v>2.55</v>
      </c>
      <c r="G17" s="17"/>
      <c r="H17" s="24">
        <f>F17*42</f>
        <v>107.1</v>
      </c>
      <c r="I17" s="24">
        <f>H17*0.2</f>
        <v>21.42</v>
      </c>
      <c r="J17" s="18" t="s">
        <v>1432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1433</v>
      </c>
      <c r="C18" s="18" t="s">
        <v>34</v>
      </c>
      <c r="D18" s="18" t="s">
        <v>304</v>
      </c>
      <c r="E18" s="17" t="s">
        <v>1413</v>
      </c>
      <c r="F18" s="19">
        <v>6.3</v>
      </c>
      <c r="G18" s="17"/>
      <c r="H18" s="24">
        <f>F18*42</f>
        <v>264.6</v>
      </c>
      <c r="I18" s="24">
        <f>H18*0.2</f>
        <v>52.92</v>
      </c>
      <c r="J18" s="18" t="s">
        <v>1434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1435</v>
      </c>
      <c r="C19" s="18" t="s">
        <v>98</v>
      </c>
      <c r="D19" s="18" t="s">
        <v>174</v>
      </c>
      <c r="E19" s="17" t="s">
        <v>1413</v>
      </c>
      <c r="F19" s="19">
        <v>8.3</v>
      </c>
      <c r="G19" s="17"/>
      <c r="H19" s="24">
        <f>F19*42</f>
        <v>348.6</v>
      </c>
      <c r="I19" s="24">
        <f>H19*0.2</f>
        <v>69.72</v>
      </c>
      <c r="J19" s="18" t="s">
        <v>1436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1437</v>
      </c>
      <c r="C20" s="18" t="s">
        <v>78</v>
      </c>
      <c r="D20" s="18" t="s">
        <v>225</v>
      </c>
      <c r="E20" s="17" t="s">
        <v>1413</v>
      </c>
      <c r="F20" s="19">
        <v>5.94</v>
      </c>
      <c r="G20" s="17"/>
      <c r="H20" s="24">
        <f>F20*42</f>
        <v>249.48</v>
      </c>
      <c r="I20" s="24">
        <f>H20*0.2</f>
        <v>49.896</v>
      </c>
      <c r="J20" s="18" t="s">
        <v>1438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1156</v>
      </c>
      <c r="C21" s="18" t="s">
        <v>87</v>
      </c>
      <c r="D21" s="18" t="s">
        <v>1439</v>
      </c>
      <c r="E21" s="17" t="s">
        <v>1413</v>
      </c>
      <c r="F21" s="19">
        <v>5.1</v>
      </c>
      <c r="G21" s="17"/>
      <c r="H21" s="24">
        <f>F21*42</f>
        <v>214.2</v>
      </c>
      <c r="I21" s="24">
        <f>H21*0.2</f>
        <v>42.84</v>
      </c>
      <c r="J21" s="18" t="s">
        <v>1440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1441</v>
      </c>
      <c r="C22" s="18" t="s">
        <v>130</v>
      </c>
      <c r="D22" s="18" t="s">
        <v>1442</v>
      </c>
      <c r="E22" s="17" t="s">
        <v>1413</v>
      </c>
      <c r="F22" s="19">
        <v>5.1</v>
      </c>
      <c r="G22" s="17"/>
      <c r="H22" s="24">
        <f>F22*42</f>
        <v>214.2</v>
      </c>
      <c r="I22" s="24">
        <f>H22*0.2</f>
        <v>42.84</v>
      </c>
      <c r="J22" s="18" t="s">
        <v>1443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1444</v>
      </c>
      <c r="C23" s="18" t="s">
        <v>62</v>
      </c>
      <c r="D23" s="18" t="s">
        <v>445</v>
      </c>
      <c r="E23" s="17" t="s">
        <v>1413</v>
      </c>
      <c r="F23" s="19">
        <v>8.28</v>
      </c>
      <c r="G23" s="17"/>
      <c r="H23" s="24">
        <f>F23*42</f>
        <v>347.76</v>
      </c>
      <c r="I23" s="24">
        <f>H23*0.2</f>
        <v>69.552</v>
      </c>
      <c r="J23" s="18" t="s">
        <v>27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1010</v>
      </c>
      <c r="C24" s="18" t="s">
        <v>62</v>
      </c>
      <c r="D24" s="18" t="s">
        <v>1445</v>
      </c>
      <c r="E24" s="17" t="s">
        <v>1413</v>
      </c>
      <c r="F24" s="19">
        <v>3.82</v>
      </c>
      <c r="G24" s="17"/>
      <c r="H24" s="24">
        <f>F24*42</f>
        <v>160.44</v>
      </c>
      <c r="I24" s="24">
        <f>H24*0.2</f>
        <v>32.088</v>
      </c>
      <c r="J24" s="18" t="s">
        <v>1446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1447</v>
      </c>
      <c r="C25" s="18" t="s">
        <v>91</v>
      </c>
      <c r="D25" s="18" t="s">
        <v>1448</v>
      </c>
      <c r="E25" s="17" t="s">
        <v>1413</v>
      </c>
      <c r="F25" s="19">
        <v>3.82</v>
      </c>
      <c r="G25" s="17"/>
      <c r="H25" s="24">
        <f>F25*42</f>
        <v>160.44</v>
      </c>
      <c r="I25" s="24">
        <f>H25*0.2</f>
        <v>32.088</v>
      </c>
      <c r="J25" s="18" t="s">
        <v>60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1449</v>
      </c>
      <c r="C26" s="18" t="s">
        <v>98</v>
      </c>
      <c r="D26" s="18" t="s">
        <v>1046</v>
      </c>
      <c r="E26" s="17" t="s">
        <v>1413</v>
      </c>
      <c r="F26" s="19">
        <v>5.1</v>
      </c>
      <c r="G26" s="17"/>
      <c r="H26" s="24">
        <f>F26*42</f>
        <v>214.2</v>
      </c>
      <c r="I26" s="24">
        <f>H26*0.2</f>
        <v>42.84</v>
      </c>
      <c r="J26" s="18" t="s">
        <v>1450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1451</v>
      </c>
      <c r="C27" s="18" t="s">
        <v>62</v>
      </c>
      <c r="D27" s="18" t="s">
        <v>185</v>
      </c>
      <c r="E27" s="17" t="s">
        <v>1413</v>
      </c>
      <c r="F27" s="19">
        <v>4.64</v>
      </c>
      <c r="G27" s="17"/>
      <c r="H27" s="24">
        <f>F27*42</f>
        <v>194.88</v>
      </c>
      <c r="I27" s="24">
        <f>H27*0.2</f>
        <v>38.976</v>
      </c>
      <c r="J27" s="18" t="s">
        <v>1452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1453</v>
      </c>
      <c r="C28" s="18" t="s">
        <v>211</v>
      </c>
      <c r="D28" s="18" t="s">
        <v>812</v>
      </c>
      <c r="E28" s="17" t="s">
        <v>1413</v>
      </c>
      <c r="F28" s="19">
        <v>3.48</v>
      </c>
      <c r="G28" s="17"/>
      <c r="H28" s="24">
        <f>F28*42</f>
        <v>146.16</v>
      </c>
      <c r="I28" s="24">
        <f>H28*0.2</f>
        <v>29.232</v>
      </c>
      <c r="J28" s="18" t="s">
        <v>60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1454</v>
      </c>
      <c r="C29" s="18" t="s">
        <v>206</v>
      </c>
      <c r="D29" s="18" t="s">
        <v>320</v>
      </c>
      <c r="E29" s="17" t="s">
        <v>1413</v>
      </c>
      <c r="F29" s="19">
        <v>3.33</v>
      </c>
      <c r="G29" s="17"/>
      <c r="H29" s="24">
        <f>F29*42</f>
        <v>139.86</v>
      </c>
      <c r="I29" s="24">
        <f>H29*0.2</f>
        <v>27.972</v>
      </c>
      <c r="J29" s="18" t="s">
        <v>1455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1449</v>
      </c>
      <c r="C30" s="18" t="s">
        <v>78</v>
      </c>
      <c r="D30" s="18" t="s">
        <v>755</v>
      </c>
      <c r="E30" s="17" t="s">
        <v>1413</v>
      </c>
      <c r="F30" s="19">
        <v>4.64</v>
      </c>
      <c r="G30" s="17"/>
      <c r="H30" s="24">
        <f>F30*42</f>
        <v>194.88</v>
      </c>
      <c r="I30" s="24">
        <f>H30*0.2</f>
        <v>38.976</v>
      </c>
      <c r="J30" s="18" t="s">
        <v>1456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1457</v>
      </c>
      <c r="C31" s="18" t="s">
        <v>130</v>
      </c>
      <c r="D31" s="18" t="s">
        <v>242</v>
      </c>
      <c r="E31" s="17" t="s">
        <v>1413</v>
      </c>
      <c r="F31" s="19">
        <v>3.82</v>
      </c>
      <c r="G31" s="17"/>
      <c r="H31" s="24">
        <f>F31*42</f>
        <v>160.44</v>
      </c>
      <c r="I31" s="24">
        <f>H31*0.2</f>
        <v>32.088</v>
      </c>
      <c r="J31" s="18" t="s">
        <v>27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1458</v>
      </c>
      <c r="C32" s="18" t="s">
        <v>130</v>
      </c>
      <c r="D32" s="18" t="s">
        <v>49</v>
      </c>
      <c r="E32" s="17" t="s">
        <v>1413</v>
      </c>
      <c r="F32" s="19">
        <v>2.32</v>
      </c>
      <c r="G32" s="17"/>
      <c r="H32" s="24">
        <f>F32*42</f>
        <v>97.44</v>
      </c>
      <c r="I32" s="24">
        <f>H32*0.2</f>
        <v>19.488</v>
      </c>
      <c r="J32" s="18" t="s">
        <v>60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1459</v>
      </c>
      <c r="C33" s="18" t="s">
        <v>211</v>
      </c>
      <c r="D33" s="18" t="s">
        <v>31</v>
      </c>
      <c r="E33" s="17" t="s">
        <v>1413</v>
      </c>
      <c r="F33" s="19">
        <v>3.48</v>
      </c>
      <c r="G33" s="17"/>
      <c r="H33" s="24">
        <f>F33*42</f>
        <v>146.16</v>
      </c>
      <c r="I33" s="24">
        <f>H33*0.2</f>
        <v>29.232</v>
      </c>
      <c r="J33" s="18" t="s">
        <v>60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1460</v>
      </c>
      <c r="C34" s="18" t="s">
        <v>68</v>
      </c>
      <c r="D34" s="18" t="s">
        <v>755</v>
      </c>
      <c r="E34" s="17" t="s">
        <v>1413</v>
      </c>
      <c r="F34" s="19">
        <v>9.12</v>
      </c>
      <c r="G34" s="17"/>
      <c r="H34" s="24">
        <f>F34*42</f>
        <v>383.04</v>
      </c>
      <c r="I34" s="24">
        <f>H34*0.2</f>
        <v>76.608</v>
      </c>
      <c r="J34" s="18" t="s">
        <v>1461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1462</v>
      </c>
      <c r="C35" s="18" t="s">
        <v>68</v>
      </c>
      <c r="D35" s="18" t="s">
        <v>1463</v>
      </c>
      <c r="E35" s="17" t="s">
        <v>1413</v>
      </c>
      <c r="F35" s="19">
        <v>3.94</v>
      </c>
      <c r="G35" s="17"/>
      <c r="H35" s="24">
        <f>F35*42</f>
        <v>165.48</v>
      </c>
      <c r="I35" s="24">
        <f>H35*0.2</f>
        <v>33.096</v>
      </c>
      <c r="J35" s="18" t="s">
        <v>1464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1462</v>
      </c>
      <c r="C36" s="18" t="s">
        <v>133</v>
      </c>
      <c r="D36" s="18" t="s">
        <v>247</v>
      </c>
      <c r="E36" s="17" t="s">
        <v>1413</v>
      </c>
      <c r="F36" s="19">
        <v>5.8</v>
      </c>
      <c r="G36" s="17"/>
      <c r="H36" s="24">
        <f>F36*42</f>
        <v>243.6</v>
      </c>
      <c r="I36" s="24">
        <f>H36*0.2</f>
        <v>48.72</v>
      </c>
      <c r="J36" s="18" t="s">
        <v>1465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995</v>
      </c>
      <c r="C37" s="18" t="s">
        <v>98</v>
      </c>
      <c r="D37" s="18" t="s">
        <v>1466</v>
      </c>
      <c r="E37" s="17" t="s">
        <v>1413</v>
      </c>
      <c r="F37" s="19">
        <v>6.14</v>
      </c>
      <c r="G37" s="17"/>
      <c r="H37" s="24">
        <f>F37*42</f>
        <v>257.88</v>
      </c>
      <c r="I37" s="24">
        <f>H37*0.2</f>
        <v>51.576</v>
      </c>
      <c r="J37" s="18" t="s">
        <v>60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1467</v>
      </c>
      <c r="C38" s="18" t="s">
        <v>681</v>
      </c>
      <c r="D38" s="18" t="s">
        <v>522</v>
      </c>
      <c r="E38" s="17" t="s">
        <v>1413</v>
      </c>
      <c r="F38" s="19">
        <v>1.16</v>
      </c>
      <c r="G38" s="17"/>
      <c r="H38" s="24">
        <f>F38*42</f>
        <v>48.72</v>
      </c>
      <c r="I38" s="24">
        <f>H38*0.2</f>
        <v>9.744</v>
      </c>
      <c r="J38" s="18" t="s">
        <v>1468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1469</v>
      </c>
      <c r="C39" s="18" t="s">
        <v>87</v>
      </c>
      <c r="D39" s="18" t="s">
        <v>428</v>
      </c>
      <c r="E39" s="17" t="s">
        <v>1413</v>
      </c>
      <c r="F39" s="19">
        <v>3.48</v>
      </c>
      <c r="G39" s="17"/>
      <c r="H39" s="24">
        <f>F39*42</f>
        <v>146.16</v>
      </c>
      <c r="I39" s="24">
        <f>H39*0.2</f>
        <v>29.232</v>
      </c>
      <c r="J39" s="18" t="s">
        <v>60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1470</v>
      </c>
      <c r="C40" s="18" t="s">
        <v>41</v>
      </c>
      <c r="D40" s="18" t="s">
        <v>1390</v>
      </c>
      <c r="E40" s="17" t="s">
        <v>1413</v>
      </c>
      <c r="F40" s="19">
        <v>3.48</v>
      </c>
      <c r="G40" s="17"/>
      <c r="H40" s="24">
        <f>F40*42</f>
        <v>146.16</v>
      </c>
      <c r="I40" s="24">
        <f>H40*0.2</f>
        <v>29.232</v>
      </c>
      <c r="J40" s="18" t="s">
        <v>1471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1472</v>
      </c>
      <c r="C41" s="18" t="s">
        <v>41</v>
      </c>
      <c r="D41" s="18" t="s">
        <v>1473</v>
      </c>
      <c r="E41" s="17" t="s">
        <v>1413</v>
      </c>
      <c r="F41" s="19">
        <v>2.32</v>
      </c>
      <c r="G41" s="17"/>
      <c r="H41" s="24">
        <f>F41*42</f>
        <v>97.44</v>
      </c>
      <c r="I41" s="24">
        <f>H41*0.2</f>
        <v>19.488</v>
      </c>
      <c r="J41" s="18" t="s">
        <v>1474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1475</v>
      </c>
      <c r="C42" s="18" t="s">
        <v>133</v>
      </c>
      <c r="D42" s="18" t="s">
        <v>899</v>
      </c>
      <c r="E42" s="17" t="s">
        <v>1413</v>
      </c>
      <c r="F42" s="19">
        <v>5.8</v>
      </c>
      <c r="G42" s="17"/>
      <c r="H42" s="24">
        <f>F42*42</f>
        <v>243.6</v>
      </c>
      <c r="I42" s="24">
        <f>H42*0.2</f>
        <v>48.72</v>
      </c>
      <c r="J42" s="18" t="s">
        <v>1476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698</v>
      </c>
      <c r="C43" s="18" t="s">
        <v>224</v>
      </c>
      <c r="D43" s="18" t="s">
        <v>395</v>
      </c>
      <c r="E43" s="17" t="s">
        <v>1413</v>
      </c>
      <c r="F43" s="19">
        <v>5.8</v>
      </c>
      <c r="G43" s="17"/>
      <c r="H43" s="24">
        <f>F43*42</f>
        <v>243.6</v>
      </c>
      <c r="I43" s="24">
        <f>H43*0.2</f>
        <v>48.72</v>
      </c>
      <c r="J43" s="18" t="s">
        <v>60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1477</v>
      </c>
      <c r="C44" s="18" t="s">
        <v>45</v>
      </c>
      <c r="D44" s="18" t="s">
        <v>247</v>
      </c>
      <c r="E44" s="17" t="s">
        <v>1413</v>
      </c>
      <c r="F44" s="19">
        <v>4.64</v>
      </c>
      <c r="G44" s="17"/>
      <c r="H44" s="24">
        <f>F44*42</f>
        <v>194.88</v>
      </c>
      <c r="I44" s="24">
        <f>H44*0.2</f>
        <v>38.976</v>
      </c>
      <c r="J44" s="18" t="s">
        <v>60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1478</v>
      </c>
      <c r="C45" s="18" t="s">
        <v>1479</v>
      </c>
      <c r="D45" s="18" t="s">
        <v>271</v>
      </c>
      <c r="E45" s="17" t="s">
        <v>1413</v>
      </c>
      <c r="F45" s="19">
        <v>2.32</v>
      </c>
      <c r="G45" s="17"/>
      <c r="H45" s="24">
        <f>F45*42</f>
        <v>97.44</v>
      </c>
      <c r="I45" s="24">
        <f>H45*0.2</f>
        <v>19.488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1480</v>
      </c>
      <c r="C46" s="18" t="s">
        <v>45</v>
      </c>
      <c r="D46" s="18" t="s">
        <v>1481</v>
      </c>
      <c r="E46" s="17" t="s">
        <v>1413</v>
      </c>
      <c r="F46" s="19">
        <v>2.32</v>
      </c>
      <c r="G46" s="17"/>
      <c r="H46" s="24">
        <f>F46*42</f>
        <v>97.44</v>
      </c>
      <c r="I46" s="24">
        <f>H46*0.2</f>
        <v>19.488</v>
      </c>
      <c r="J46" s="18" t="s">
        <v>1482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1483</v>
      </c>
      <c r="C47" s="18" t="s">
        <v>1484</v>
      </c>
      <c r="D47" s="18" t="s">
        <v>1485</v>
      </c>
      <c r="E47" s="17" t="s">
        <v>1413</v>
      </c>
      <c r="F47" s="19">
        <v>4.64</v>
      </c>
      <c r="G47" s="17"/>
      <c r="H47" s="24">
        <f>F47*42</f>
        <v>194.88</v>
      </c>
      <c r="I47" s="24">
        <f>H47*0.2</f>
        <v>38.976</v>
      </c>
      <c r="J47" s="18" t="s">
        <v>1486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1487</v>
      </c>
      <c r="C48" s="18" t="s">
        <v>1488</v>
      </c>
      <c r="D48" s="18" t="s">
        <v>69</v>
      </c>
      <c r="E48" s="17" t="s">
        <v>1413</v>
      </c>
      <c r="F48" s="19">
        <v>3.48</v>
      </c>
      <c r="G48" s="17"/>
      <c r="H48" s="24">
        <f>F48*42</f>
        <v>146.16</v>
      </c>
      <c r="I48" s="24">
        <f>H48*0.2</f>
        <v>29.232</v>
      </c>
      <c r="J48" s="18" t="s">
        <v>1489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1490</v>
      </c>
      <c r="C49" s="18" t="s">
        <v>452</v>
      </c>
      <c r="D49" s="18" t="s">
        <v>742</v>
      </c>
      <c r="E49" s="17" t="s">
        <v>1413</v>
      </c>
      <c r="F49" s="19">
        <v>5.8</v>
      </c>
      <c r="G49" s="17"/>
      <c r="H49" s="24">
        <f>F49*42</f>
        <v>243.6</v>
      </c>
      <c r="I49" s="24">
        <f>H49*0.2</f>
        <v>48.72</v>
      </c>
      <c r="J49" s="18" t="s">
        <v>1491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1492</v>
      </c>
      <c r="C50" s="18" t="s">
        <v>108</v>
      </c>
      <c r="D50" s="18" t="s">
        <v>1445</v>
      </c>
      <c r="E50" s="17" t="s">
        <v>1413</v>
      </c>
      <c r="F50" s="19">
        <v>3.98</v>
      </c>
      <c r="G50" s="17"/>
      <c r="H50" s="24">
        <f>F50*42</f>
        <v>167.16</v>
      </c>
      <c r="I50" s="24">
        <f>H50*0.2</f>
        <v>33.432</v>
      </c>
      <c r="J50" s="18" t="s">
        <v>1493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1494</v>
      </c>
      <c r="C51" s="18" t="s">
        <v>45</v>
      </c>
      <c r="D51" s="18" t="s">
        <v>1445</v>
      </c>
      <c r="E51" s="17" t="s">
        <v>1413</v>
      </c>
      <c r="F51" s="19">
        <v>4.64</v>
      </c>
      <c r="G51" s="17"/>
      <c r="H51" s="24">
        <f>F51*42</f>
        <v>194.88</v>
      </c>
      <c r="I51" s="24">
        <f>H51*0.2</f>
        <v>38.976</v>
      </c>
      <c r="J51" s="18" t="s">
        <v>1495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1496</v>
      </c>
      <c r="C52" s="18" t="s">
        <v>34</v>
      </c>
      <c r="D52" s="18" t="s">
        <v>1056</v>
      </c>
      <c r="E52" s="17" t="s">
        <v>1413</v>
      </c>
      <c r="F52" s="19">
        <v>5.8</v>
      </c>
      <c r="G52" s="17"/>
      <c r="H52" s="24">
        <f>F52*42</f>
        <v>243.6</v>
      </c>
      <c r="I52" s="24">
        <f>H52*0.2</f>
        <v>48.72</v>
      </c>
      <c r="J52" s="18" t="s">
        <v>60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1497</v>
      </c>
      <c r="C53" s="18" t="s">
        <v>180</v>
      </c>
      <c r="D53" s="18" t="s">
        <v>59</v>
      </c>
      <c r="E53" s="17" t="s">
        <v>1413</v>
      </c>
      <c r="F53" s="19">
        <v>5.8</v>
      </c>
      <c r="G53" s="17"/>
      <c r="H53" s="24">
        <f>F53*42</f>
        <v>243.6</v>
      </c>
      <c r="I53" s="24">
        <f>H53*0.2</f>
        <v>48.72</v>
      </c>
      <c r="J53" s="18" t="s">
        <v>27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1498</v>
      </c>
      <c r="C54" s="18" t="s">
        <v>78</v>
      </c>
      <c r="D54" s="18" t="s">
        <v>187</v>
      </c>
      <c r="E54" s="17" t="s">
        <v>1413</v>
      </c>
      <c r="F54" s="19">
        <v>4.64</v>
      </c>
      <c r="G54" s="17"/>
      <c r="H54" s="24">
        <f>F54*42</f>
        <v>194.88</v>
      </c>
      <c r="I54" s="24">
        <f>H54*0.2</f>
        <v>38.976</v>
      </c>
      <c r="J54" s="18" t="s">
        <v>1499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1500</v>
      </c>
      <c r="C55" s="18" t="s">
        <v>130</v>
      </c>
      <c r="D55" s="18" t="s">
        <v>332</v>
      </c>
      <c r="E55" s="17" t="s">
        <v>1413</v>
      </c>
      <c r="F55" s="19">
        <v>3.33</v>
      </c>
      <c r="G55" s="17"/>
      <c r="H55" s="24">
        <f>F55*42</f>
        <v>139.86</v>
      </c>
      <c r="I55" s="24">
        <f>H55*0.2</f>
        <v>27.972</v>
      </c>
      <c r="J55" s="18" t="s">
        <v>1501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1502</v>
      </c>
      <c r="C56" s="18" t="s">
        <v>98</v>
      </c>
      <c r="D56" s="18" t="s">
        <v>685</v>
      </c>
      <c r="E56" s="17" t="s">
        <v>1413</v>
      </c>
      <c r="F56" s="19">
        <v>5.8</v>
      </c>
      <c r="G56" s="17"/>
      <c r="H56" s="24">
        <f>F56*42</f>
        <v>243.6</v>
      </c>
      <c r="I56" s="24">
        <f>H56*0.2</f>
        <v>48.72</v>
      </c>
      <c r="J56" s="18" t="s">
        <v>60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1422</v>
      </c>
      <c r="C57" s="18" t="s">
        <v>30</v>
      </c>
      <c r="D57" s="18" t="s">
        <v>1503</v>
      </c>
      <c r="E57" s="17" t="s">
        <v>1413</v>
      </c>
      <c r="F57" s="19">
        <v>3.48</v>
      </c>
      <c r="G57" s="17"/>
      <c r="H57" s="24">
        <f>F57*42</f>
        <v>146.16</v>
      </c>
      <c r="I57" s="24">
        <f>H57*0.2</f>
        <v>29.232</v>
      </c>
      <c r="J57" s="18" t="s">
        <v>60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1504</v>
      </c>
      <c r="C58" s="18" t="s">
        <v>52</v>
      </c>
      <c r="D58" s="18" t="s">
        <v>59</v>
      </c>
      <c r="E58" s="17" t="s">
        <v>1413</v>
      </c>
      <c r="F58" s="19">
        <v>5.55</v>
      </c>
      <c r="G58" s="17"/>
      <c r="H58" s="24">
        <f>F58*42</f>
        <v>233.1</v>
      </c>
      <c r="I58" s="24">
        <f>H58*0.2</f>
        <v>46.62</v>
      </c>
      <c r="J58" s="18" t="s">
        <v>60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1494</v>
      </c>
      <c r="C59" s="18" t="s">
        <v>102</v>
      </c>
      <c r="D59" s="18" t="s">
        <v>428</v>
      </c>
      <c r="E59" s="17" t="s">
        <v>1413</v>
      </c>
      <c r="F59" s="19">
        <v>3.96</v>
      </c>
      <c r="G59" s="17"/>
      <c r="H59" s="24">
        <f>F59*42</f>
        <v>166.32</v>
      </c>
      <c r="I59" s="24">
        <f>H59*0.2</f>
        <v>33.264</v>
      </c>
      <c r="J59" s="18" t="s">
        <v>60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1505</v>
      </c>
      <c r="C60" s="18" t="s">
        <v>75</v>
      </c>
      <c r="D60" s="18" t="s">
        <v>1506</v>
      </c>
      <c r="E60" s="17" t="s">
        <v>1413</v>
      </c>
      <c r="F60" s="19">
        <v>2.32</v>
      </c>
      <c r="G60" s="17"/>
      <c r="H60" s="24">
        <f>F60*42</f>
        <v>97.44</v>
      </c>
      <c r="I60" s="24">
        <f>H60*0.2</f>
        <v>19.488</v>
      </c>
      <c r="J60" s="18" t="s">
        <v>60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1507</v>
      </c>
      <c r="C61" s="18" t="s">
        <v>211</v>
      </c>
      <c r="D61" s="18" t="s">
        <v>1508</v>
      </c>
      <c r="E61" s="17" t="s">
        <v>1413</v>
      </c>
      <c r="F61" s="19">
        <v>3.96</v>
      </c>
      <c r="G61" s="17"/>
      <c r="H61" s="24">
        <f>F61*42</f>
        <v>166.32</v>
      </c>
      <c r="I61" s="24">
        <f>H61*0.2</f>
        <v>33.264</v>
      </c>
      <c r="J61" s="18" t="s">
        <v>27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1509</v>
      </c>
      <c r="C62" s="18" t="s">
        <v>469</v>
      </c>
      <c r="D62" s="18" t="s">
        <v>807</v>
      </c>
      <c r="E62" s="17" t="s">
        <v>1413</v>
      </c>
      <c r="F62" s="19">
        <v>5.96</v>
      </c>
      <c r="G62" s="17"/>
      <c r="H62" s="24">
        <f>F62*42</f>
        <v>250.32</v>
      </c>
      <c r="I62" s="24">
        <f>H62*0.2</f>
        <v>50.064</v>
      </c>
      <c r="J62" s="18" t="s">
        <v>60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1447</v>
      </c>
      <c r="C63" s="18" t="s">
        <v>1072</v>
      </c>
      <c r="D63" s="18" t="s">
        <v>1448</v>
      </c>
      <c r="E63" s="17" t="s">
        <v>1413</v>
      </c>
      <c r="F63" s="19">
        <v>3.48</v>
      </c>
      <c r="G63" s="17"/>
      <c r="H63" s="24">
        <f>F63*42</f>
        <v>146.16</v>
      </c>
      <c r="I63" s="24">
        <f>H63*0.2</f>
        <v>29.232</v>
      </c>
      <c r="J63" s="18" t="s">
        <v>1510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1511</v>
      </c>
      <c r="C64" s="18" t="s">
        <v>130</v>
      </c>
      <c r="D64" s="18" t="s">
        <v>1512</v>
      </c>
      <c r="E64" s="17" t="s">
        <v>1413</v>
      </c>
      <c r="F64" s="19">
        <v>3.14</v>
      </c>
      <c r="G64" s="17"/>
      <c r="H64" s="24">
        <f>F64*42</f>
        <v>131.88</v>
      </c>
      <c r="I64" s="24">
        <f>H64*0.2</f>
        <v>26.376</v>
      </c>
      <c r="J64" s="18" t="s">
        <v>60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1513</v>
      </c>
      <c r="C65" s="18" t="s">
        <v>68</v>
      </c>
      <c r="D65" s="18" t="s">
        <v>585</v>
      </c>
      <c r="E65" s="17" t="s">
        <v>1413</v>
      </c>
      <c r="F65" s="19">
        <v>5.28</v>
      </c>
      <c r="G65" s="17"/>
      <c r="H65" s="24">
        <f>F65*42</f>
        <v>221.76</v>
      </c>
      <c r="I65" s="24">
        <f>H65*0.2</f>
        <v>44.352</v>
      </c>
      <c r="J65" s="18" t="s">
        <v>60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1437</v>
      </c>
      <c r="C66" s="18" t="s">
        <v>41</v>
      </c>
      <c r="D66" s="18" t="s">
        <v>1514</v>
      </c>
      <c r="E66" s="17" t="s">
        <v>1413</v>
      </c>
      <c r="F66" s="19">
        <v>3.48</v>
      </c>
      <c r="G66" s="17"/>
      <c r="H66" s="24">
        <f>F66*42</f>
        <v>146.16</v>
      </c>
      <c r="I66" s="24">
        <f>H66*0.2</f>
        <v>29.232</v>
      </c>
      <c r="J66" s="18" t="s">
        <v>1515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1516</v>
      </c>
      <c r="C67" s="18" t="s">
        <v>198</v>
      </c>
      <c r="D67" s="18" t="s">
        <v>124</v>
      </c>
      <c r="E67" s="17" t="s">
        <v>1413</v>
      </c>
      <c r="F67" s="19">
        <v>4.64</v>
      </c>
      <c r="G67" s="17"/>
      <c r="H67" s="24">
        <f>F67*42</f>
        <v>194.88</v>
      </c>
      <c r="I67" s="24">
        <f>H67*0.2</f>
        <v>38.976</v>
      </c>
      <c r="J67" s="18" t="s">
        <v>60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1517</v>
      </c>
      <c r="C68" s="18" t="s">
        <v>68</v>
      </c>
      <c r="D68" s="18" t="s">
        <v>131</v>
      </c>
      <c r="E68" s="17" t="s">
        <v>1413</v>
      </c>
      <c r="F68" s="19">
        <v>4.3</v>
      </c>
      <c r="G68" s="17"/>
      <c r="H68" s="24">
        <f>F68*42</f>
        <v>180.6</v>
      </c>
      <c r="I68" s="24">
        <f>H68*0.2</f>
        <v>36.12</v>
      </c>
      <c r="J68" s="18" t="s">
        <v>1518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1519</v>
      </c>
      <c r="C69" s="18" t="s">
        <v>108</v>
      </c>
      <c r="D69" s="18" t="s">
        <v>72</v>
      </c>
      <c r="E69" s="17" t="s">
        <v>1413</v>
      </c>
      <c r="F69" s="19">
        <v>3.96</v>
      </c>
      <c r="G69" s="17"/>
      <c r="H69" s="24">
        <f>F69*42</f>
        <v>166.32</v>
      </c>
      <c r="I69" s="24">
        <f>H69*0.2</f>
        <v>33.264</v>
      </c>
      <c r="J69" s="18" t="s">
        <v>1520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1521</v>
      </c>
      <c r="C70" s="18" t="s">
        <v>206</v>
      </c>
      <c r="D70" s="18" t="s">
        <v>134</v>
      </c>
      <c r="E70" s="17" t="s">
        <v>1413</v>
      </c>
      <c r="F70" s="19">
        <v>3.8</v>
      </c>
      <c r="G70" s="17"/>
      <c r="H70" s="24">
        <f>F70*42</f>
        <v>159.6</v>
      </c>
      <c r="I70" s="24">
        <f>H70*0.2</f>
        <v>31.92</v>
      </c>
      <c r="J70" s="18" t="s">
        <v>1522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1523</v>
      </c>
      <c r="C71" s="18" t="s">
        <v>198</v>
      </c>
      <c r="D71" s="18" t="s">
        <v>438</v>
      </c>
      <c r="E71" s="17" t="s">
        <v>1413</v>
      </c>
      <c r="F71" s="19">
        <v>4.64</v>
      </c>
      <c r="G71" s="17"/>
      <c r="H71" s="24">
        <f>F71*42</f>
        <v>194.88</v>
      </c>
      <c r="I71" s="24">
        <f>H71*0.2</f>
        <v>38.976</v>
      </c>
      <c r="J71" s="18" t="s">
        <v>60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1524</v>
      </c>
      <c r="C72" s="18" t="s">
        <v>98</v>
      </c>
      <c r="D72" s="18" t="s">
        <v>154</v>
      </c>
      <c r="E72" s="17" t="s">
        <v>1413</v>
      </c>
      <c r="F72" s="19">
        <v>3.48</v>
      </c>
      <c r="G72" s="17"/>
      <c r="H72" s="24">
        <f>F72*42</f>
        <v>146.16</v>
      </c>
      <c r="I72" s="24">
        <f>H72*0.2</f>
        <v>29.232</v>
      </c>
      <c r="J72" s="18" t="s">
        <v>60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1423</v>
      </c>
      <c r="C73" s="18" t="s">
        <v>211</v>
      </c>
      <c r="D73" s="18" t="s">
        <v>565</v>
      </c>
      <c r="E73" s="17" t="s">
        <v>1413</v>
      </c>
      <c r="F73" s="19">
        <v>2.32</v>
      </c>
      <c r="G73" s="17"/>
      <c r="H73" s="24">
        <f>F73*42</f>
        <v>97.44</v>
      </c>
      <c r="I73" s="24">
        <f>H73*0.2</f>
        <v>19.488</v>
      </c>
      <c r="J73" s="18" t="s">
        <v>1525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1526</v>
      </c>
      <c r="C74" s="18" t="s">
        <v>87</v>
      </c>
      <c r="D74" s="18" t="s">
        <v>284</v>
      </c>
      <c r="E74" s="17" t="s">
        <v>1413</v>
      </c>
      <c r="F74" s="19">
        <v>2.96</v>
      </c>
      <c r="G74" s="17"/>
      <c r="H74" s="24">
        <f>F74*42</f>
        <v>124.32</v>
      </c>
      <c r="I74" s="24">
        <f>H74*0.2</f>
        <v>24.864</v>
      </c>
      <c r="J74" s="18" t="s">
        <v>60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1527</v>
      </c>
      <c r="C75" s="18" t="s">
        <v>130</v>
      </c>
      <c r="D75" s="18" t="s">
        <v>739</v>
      </c>
      <c r="E75" s="17" t="s">
        <v>1413</v>
      </c>
      <c r="F75" s="19">
        <v>4.8</v>
      </c>
      <c r="G75" s="17"/>
      <c r="H75" s="24">
        <f>F75*42</f>
        <v>201.6</v>
      </c>
      <c r="I75" s="24">
        <f>H75*0.2</f>
        <v>40.32</v>
      </c>
      <c r="J75" s="18" t="s">
        <v>60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1528</v>
      </c>
      <c r="C76" s="18" t="s">
        <v>130</v>
      </c>
      <c r="D76" s="18" t="s">
        <v>672</v>
      </c>
      <c r="E76" s="17" t="s">
        <v>1413</v>
      </c>
      <c r="F76" s="19">
        <v>3.48</v>
      </c>
      <c r="G76" s="17"/>
      <c r="H76" s="24">
        <f>F76*42</f>
        <v>146.16</v>
      </c>
      <c r="I76" s="24">
        <f>H76*0.2</f>
        <v>29.232</v>
      </c>
      <c r="J76" s="18" t="s">
        <v>60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1021</v>
      </c>
      <c r="C77" s="18" t="s">
        <v>41</v>
      </c>
      <c r="D77" s="18" t="s">
        <v>347</v>
      </c>
      <c r="E77" s="17" t="s">
        <v>1413</v>
      </c>
      <c r="F77" s="19">
        <v>2.64</v>
      </c>
      <c r="G77" s="17"/>
      <c r="H77" s="24">
        <f>F77*42</f>
        <v>110.88</v>
      </c>
      <c r="I77" s="24">
        <f>H77*0.2</f>
        <v>22.176</v>
      </c>
      <c r="J77" s="18" t="s">
        <v>60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1529</v>
      </c>
      <c r="C78" s="18" t="s">
        <v>211</v>
      </c>
      <c r="D78" s="18" t="s">
        <v>1530</v>
      </c>
      <c r="E78" s="17" t="s">
        <v>1413</v>
      </c>
      <c r="F78" s="19">
        <v>4.8</v>
      </c>
      <c r="G78" s="17"/>
      <c r="H78" s="24">
        <f>F78*42</f>
        <v>201.6</v>
      </c>
      <c r="I78" s="24">
        <f>H78*0.2</f>
        <v>40.32</v>
      </c>
      <c r="J78" s="18" t="s">
        <v>1531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1532</v>
      </c>
      <c r="C79" s="18" t="s">
        <v>224</v>
      </c>
      <c r="D79" s="18" t="s">
        <v>1302</v>
      </c>
      <c r="E79" s="17" t="s">
        <v>1413</v>
      </c>
      <c r="F79" s="19">
        <v>4.8</v>
      </c>
      <c r="G79" s="17"/>
      <c r="H79" s="24">
        <f>F79*42</f>
        <v>201.6</v>
      </c>
      <c r="I79" s="24">
        <f>H79*0.2</f>
        <v>40.32</v>
      </c>
      <c r="J79" s="18" t="s">
        <v>60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1533</v>
      </c>
      <c r="C80" s="18" t="s">
        <v>52</v>
      </c>
      <c r="D80" s="18" t="s">
        <v>242</v>
      </c>
      <c r="E80" s="17" t="s">
        <v>1413</v>
      </c>
      <c r="F80" s="19">
        <v>4.12</v>
      </c>
      <c r="G80" s="17"/>
      <c r="H80" s="24">
        <f>F80*42</f>
        <v>173.04</v>
      </c>
      <c r="I80" s="24">
        <f>H80*0.2</f>
        <v>34.608</v>
      </c>
      <c r="J80" s="18" t="s">
        <v>60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1534</v>
      </c>
      <c r="C81" s="18" t="s">
        <v>41</v>
      </c>
      <c r="D81" s="18" t="s">
        <v>1235</v>
      </c>
      <c r="E81" s="17" t="s">
        <v>1413</v>
      </c>
      <c r="F81" s="19">
        <v>3.96</v>
      </c>
      <c r="G81" s="17"/>
      <c r="H81" s="24">
        <f>F81*42</f>
        <v>166.32</v>
      </c>
      <c r="I81" s="24">
        <f>H81*0.2</f>
        <v>33.264</v>
      </c>
      <c r="J81" s="18" t="s">
        <v>1535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1536</v>
      </c>
      <c r="C82" s="18" t="s">
        <v>182</v>
      </c>
      <c r="D82" s="18" t="s">
        <v>410</v>
      </c>
      <c r="E82" s="17" t="s">
        <v>1413</v>
      </c>
      <c r="F82" s="19">
        <v>2.66</v>
      </c>
      <c r="G82" s="17"/>
      <c r="H82" s="24">
        <f>F82*42</f>
        <v>111.72</v>
      </c>
      <c r="I82" s="24">
        <f>H82*0.2</f>
        <v>22.344</v>
      </c>
      <c r="J82" s="18" t="s">
        <v>60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1537</v>
      </c>
      <c r="C83" s="18" t="s">
        <v>241</v>
      </c>
      <c r="D83" s="18" t="s">
        <v>410</v>
      </c>
      <c r="E83" s="17" t="s">
        <v>1413</v>
      </c>
      <c r="F83" s="19">
        <v>2.8</v>
      </c>
      <c r="G83" s="17"/>
      <c r="H83" s="24">
        <f>F83*42</f>
        <v>117.6</v>
      </c>
      <c r="I83" s="24">
        <f>H83*0.2</f>
        <v>23.52</v>
      </c>
      <c r="J83" s="18" t="s">
        <v>1538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1539</v>
      </c>
      <c r="C84" s="18" t="s">
        <v>34</v>
      </c>
      <c r="D84" s="18" t="s">
        <v>352</v>
      </c>
      <c r="E84" s="17" t="s">
        <v>1413</v>
      </c>
      <c r="F84" s="19">
        <v>4.64</v>
      </c>
      <c r="G84" s="17"/>
      <c r="H84" s="24">
        <f>F84*42</f>
        <v>194.88</v>
      </c>
      <c r="I84" s="24">
        <f>H84*0.2</f>
        <v>38.976</v>
      </c>
      <c r="J84" s="18" t="s">
        <v>1540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1541</v>
      </c>
      <c r="C85" s="18" t="s">
        <v>256</v>
      </c>
      <c r="D85" s="18" t="s">
        <v>279</v>
      </c>
      <c r="E85" s="17" t="s">
        <v>1413</v>
      </c>
      <c r="F85" s="19">
        <v>3.48</v>
      </c>
      <c r="G85" s="17"/>
      <c r="H85" s="24">
        <f>F85*42</f>
        <v>146.16</v>
      </c>
      <c r="I85" s="24">
        <f>H85*0.2</f>
        <v>29.232</v>
      </c>
      <c r="J85" s="18" t="s">
        <v>60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1517</v>
      </c>
      <c r="C86" s="18" t="s">
        <v>87</v>
      </c>
      <c r="D86" s="18" t="s">
        <v>755</v>
      </c>
      <c r="E86" s="17" t="s">
        <v>1413</v>
      </c>
      <c r="F86" s="19">
        <v>1.32</v>
      </c>
      <c r="G86" s="17"/>
      <c r="H86" s="24">
        <f>F86*42</f>
        <v>55.44</v>
      </c>
      <c r="I86" s="24">
        <f>H86*0.2</f>
        <v>11.088</v>
      </c>
      <c r="J86" s="18" t="s">
        <v>1542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1543</v>
      </c>
      <c r="C87" s="18" t="s">
        <v>715</v>
      </c>
      <c r="D87" s="18" t="s">
        <v>1544</v>
      </c>
      <c r="E87" s="17" t="s">
        <v>1413</v>
      </c>
      <c r="F87" s="19">
        <v>4.64</v>
      </c>
      <c r="G87" s="17"/>
      <c r="H87" s="24">
        <f>F87*42</f>
        <v>194.88</v>
      </c>
      <c r="I87" s="24">
        <f>H87*0.2</f>
        <v>38.976</v>
      </c>
      <c r="J87" s="18" t="s">
        <v>1545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1497</v>
      </c>
      <c r="C88" s="18" t="s">
        <v>377</v>
      </c>
      <c r="D88" s="18" t="s">
        <v>788</v>
      </c>
      <c r="E88" s="17" t="s">
        <v>1413</v>
      </c>
      <c r="F88" s="19">
        <v>4.64</v>
      </c>
      <c r="G88" s="17"/>
      <c r="H88" s="24">
        <f>F88*42</f>
        <v>194.88</v>
      </c>
      <c r="I88" s="24">
        <f>H88*0.2</f>
        <v>38.976</v>
      </c>
      <c r="J88" s="18" t="s">
        <v>27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1546</v>
      </c>
      <c r="C89" s="18" t="s">
        <v>75</v>
      </c>
      <c r="D89" s="18" t="s">
        <v>732</v>
      </c>
      <c r="E89" s="17" t="s">
        <v>1413</v>
      </c>
      <c r="F89" s="19">
        <v>3.36</v>
      </c>
      <c r="G89" s="17"/>
      <c r="H89" s="24">
        <f>F89*42</f>
        <v>141.12</v>
      </c>
      <c r="I89" s="24">
        <f>H89*0.2</f>
        <v>28.224</v>
      </c>
      <c r="J89" s="18" t="s">
        <v>1547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1548</v>
      </c>
      <c r="C90" s="18" t="s">
        <v>130</v>
      </c>
      <c r="D90" s="18" t="s">
        <v>274</v>
      </c>
      <c r="E90" s="17" t="s">
        <v>1413</v>
      </c>
      <c r="F90" s="19">
        <v>3.9</v>
      </c>
      <c r="G90" s="17"/>
      <c r="H90" s="24">
        <f>F90*42</f>
        <v>163.8</v>
      </c>
      <c r="I90" s="24">
        <f>H90*0.2</f>
        <v>32.76</v>
      </c>
      <c r="J90" s="18" t="s">
        <v>60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829</v>
      </c>
      <c r="C91" s="18" t="s">
        <v>878</v>
      </c>
      <c r="D91" s="18" t="s">
        <v>398</v>
      </c>
      <c r="E91" s="17" t="s">
        <v>1413</v>
      </c>
      <c r="F91" s="19">
        <v>0.12</v>
      </c>
      <c r="G91" s="17"/>
      <c r="H91" s="24">
        <f>F91*42</f>
        <v>5.04</v>
      </c>
      <c r="I91" s="24">
        <f>H91*0.2</f>
        <v>1.008</v>
      </c>
      <c r="J91" s="18" t="s">
        <v>60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1549</v>
      </c>
      <c r="C92" s="18" t="s">
        <v>1550</v>
      </c>
      <c r="D92" s="18" t="s">
        <v>1551</v>
      </c>
      <c r="E92" s="17" t="s">
        <v>1413</v>
      </c>
      <c r="F92" s="19">
        <v>4.44</v>
      </c>
      <c r="G92" s="17"/>
      <c r="H92" s="24">
        <f>F92*42</f>
        <v>186.48</v>
      </c>
      <c r="I92" s="24">
        <f>H92*0.2</f>
        <v>37.296</v>
      </c>
      <c r="J92" s="18" t="s">
        <v>1552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1553</v>
      </c>
      <c r="C93" s="18" t="s">
        <v>189</v>
      </c>
      <c r="D93" s="18" t="s">
        <v>154</v>
      </c>
      <c r="E93" s="17" t="s">
        <v>1413</v>
      </c>
      <c r="F93" s="19">
        <v>4.03</v>
      </c>
      <c r="G93" s="17"/>
      <c r="H93" s="24">
        <f>F93*42</f>
        <v>169.26</v>
      </c>
      <c r="I93" s="24">
        <f>H93*0.2</f>
        <v>33.852</v>
      </c>
      <c r="J93" s="18" t="s">
        <v>1554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1555</v>
      </c>
      <c r="C94" s="18" t="s">
        <v>87</v>
      </c>
      <c r="D94" s="18" t="s">
        <v>42</v>
      </c>
      <c r="E94" s="17" t="s">
        <v>1413</v>
      </c>
      <c r="F94" s="19">
        <v>1.34</v>
      </c>
      <c r="G94" s="17"/>
      <c r="H94" s="24">
        <f>F94*42</f>
        <v>56.28</v>
      </c>
      <c r="I94" s="24">
        <f>H94*0.2</f>
        <v>11.256</v>
      </c>
      <c r="J94" s="18" t="s">
        <v>1556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1557</v>
      </c>
      <c r="C95" s="18" t="s">
        <v>1558</v>
      </c>
      <c r="D95" s="18" t="s">
        <v>1559</v>
      </c>
      <c r="E95" s="17" t="s">
        <v>1413</v>
      </c>
      <c r="F95" s="19">
        <v>4.07</v>
      </c>
      <c r="G95" s="17"/>
      <c r="H95" s="24">
        <f>F95*42</f>
        <v>170.94</v>
      </c>
      <c r="I95" s="24">
        <f>H95*0.2</f>
        <v>34.188</v>
      </c>
      <c r="J95" s="18" t="s">
        <v>1560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1526</v>
      </c>
      <c r="C96" s="18" t="s">
        <v>108</v>
      </c>
      <c r="D96" s="18" t="s">
        <v>1506</v>
      </c>
      <c r="E96" s="17" t="s">
        <v>1413</v>
      </c>
      <c r="F96" s="19">
        <v>1.34</v>
      </c>
      <c r="G96" s="17"/>
      <c r="H96" s="24">
        <f>F96*42</f>
        <v>56.28</v>
      </c>
      <c r="I96" s="24">
        <f>H96*0.2</f>
        <v>11.256</v>
      </c>
      <c r="J96" s="18" t="s">
        <v>1561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1562</v>
      </c>
      <c r="C97" s="18" t="s">
        <v>153</v>
      </c>
      <c r="D97" s="18" t="s">
        <v>297</v>
      </c>
      <c r="E97" s="17" t="s">
        <v>1413</v>
      </c>
      <c r="F97" s="19">
        <v>2.69</v>
      </c>
      <c r="G97" s="17"/>
      <c r="H97" s="24">
        <f>F97*42</f>
        <v>112.98</v>
      </c>
      <c r="I97" s="24">
        <f>H97*0.2</f>
        <v>22.596</v>
      </c>
      <c r="J97" s="18" t="s">
        <v>1563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1417</v>
      </c>
      <c r="C98" s="18" t="s">
        <v>87</v>
      </c>
      <c r="D98" s="18" t="s">
        <v>1564</v>
      </c>
      <c r="E98" s="17" t="s">
        <v>1413</v>
      </c>
      <c r="F98" s="19">
        <v>4.72</v>
      </c>
      <c r="G98" s="17"/>
      <c r="H98" s="24">
        <f>F98*42</f>
        <v>198.24</v>
      </c>
      <c r="I98" s="24">
        <f>H98*0.2</f>
        <v>39.648</v>
      </c>
      <c r="J98" s="18" t="s">
        <v>60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1565</v>
      </c>
      <c r="C99" s="18" t="s">
        <v>68</v>
      </c>
      <c r="D99" s="18" t="s">
        <v>85</v>
      </c>
      <c r="E99" s="17" t="s">
        <v>1413</v>
      </c>
      <c r="F99" s="19">
        <v>3.3</v>
      </c>
      <c r="G99" s="17"/>
      <c r="H99" s="24">
        <f>F99*42</f>
        <v>138.6</v>
      </c>
      <c r="I99" s="24">
        <f>H99*0.2</f>
        <v>27.72</v>
      </c>
      <c r="J99" s="18" t="s">
        <v>1566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615</v>
      </c>
      <c r="C100" s="18" t="s">
        <v>754</v>
      </c>
      <c r="D100" s="18" t="s">
        <v>201</v>
      </c>
      <c r="E100" s="17" t="s">
        <v>1413</v>
      </c>
      <c r="F100" s="19">
        <v>3.38</v>
      </c>
      <c r="G100" s="17"/>
      <c r="H100" s="24">
        <f>F100*42</f>
        <v>141.96</v>
      </c>
      <c r="I100" s="24">
        <f>H100*0.2</f>
        <v>28.392</v>
      </c>
      <c r="J100" s="18" t="s">
        <v>1567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1568</v>
      </c>
      <c r="C101" s="18" t="s">
        <v>1569</v>
      </c>
      <c r="D101" s="18" t="s">
        <v>141</v>
      </c>
      <c r="E101" s="17" t="s">
        <v>1413</v>
      </c>
      <c r="F101" s="19">
        <v>0.12</v>
      </c>
      <c r="G101" s="17"/>
      <c r="H101" s="24">
        <f>F101*42</f>
        <v>5.04</v>
      </c>
      <c r="I101" s="24">
        <f>H101*0.2</f>
        <v>1.008</v>
      </c>
      <c r="J101" s="18" t="s">
        <v>27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1543</v>
      </c>
      <c r="C102" s="18" t="s">
        <v>130</v>
      </c>
      <c r="D102" s="18" t="s">
        <v>1570</v>
      </c>
      <c r="E102" s="17" t="s">
        <v>1413</v>
      </c>
      <c r="F102" s="19">
        <v>3.58</v>
      </c>
      <c r="G102" s="17"/>
      <c r="H102" s="24">
        <f>F102*42</f>
        <v>150.36</v>
      </c>
      <c r="I102" s="24">
        <f>H102*0.2</f>
        <v>30.072</v>
      </c>
      <c r="J102" s="18" t="s">
        <v>1571</v>
      </c>
      <c r="K102" s="17" t="s">
        <v>28</v>
      </c>
      <c r="L102" s="17"/>
      <c r="M102" s="25"/>
    </row>
    <row r="103" customHeight="1" spans="1:13">
      <c r="A103" s="20">
        <v>97</v>
      </c>
      <c r="B103" s="17" t="s">
        <v>1453</v>
      </c>
      <c r="C103" s="18" t="s">
        <v>87</v>
      </c>
      <c r="D103" s="18" t="s">
        <v>788</v>
      </c>
      <c r="E103" s="17" t="s">
        <v>1413</v>
      </c>
      <c r="F103" s="19">
        <v>3.24</v>
      </c>
      <c r="G103" s="17"/>
      <c r="H103" s="24">
        <f>F103*42</f>
        <v>136.08</v>
      </c>
      <c r="I103" s="24">
        <f>H103*0.2</f>
        <v>27.216</v>
      </c>
      <c r="J103" s="18" t="s">
        <v>60</v>
      </c>
      <c r="K103" s="17" t="s">
        <v>28</v>
      </c>
      <c r="L103" s="17"/>
      <c r="M103" s="25"/>
    </row>
    <row r="104" customHeight="1" spans="1:13">
      <c r="A104" s="20">
        <v>98</v>
      </c>
      <c r="B104" s="17" t="s">
        <v>1423</v>
      </c>
      <c r="C104" s="18" t="s">
        <v>87</v>
      </c>
      <c r="D104" s="18" t="s">
        <v>1572</v>
      </c>
      <c r="E104" s="17" t="s">
        <v>1413</v>
      </c>
      <c r="F104" s="19">
        <v>0.15</v>
      </c>
      <c r="G104" s="17"/>
      <c r="H104" s="24">
        <f>F104*42</f>
        <v>6.3</v>
      </c>
      <c r="I104" s="24">
        <f>H104*0.2</f>
        <v>1.26</v>
      </c>
      <c r="J104" s="18" t="s">
        <v>1573</v>
      </c>
      <c r="K104" s="17" t="s">
        <v>28</v>
      </c>
      <c r="L104" s="17"/>
      <c r="M104" s="25"/>
    </row>
    <row r="105" customHeight="1" spans="1:13">
      <c r="A105" s="20">
        <v>99</v>
      </c>
      <c r="B105" s="17" t="s">
        <v>1574</v>
      </c>
      <c r="C105" s="18" t="s">
        <v>843</v>
      </c>
      <c r="D105" s="18" t="s">
        <v>254</v>
      </c>
      <c r="E105" s="17" t="s">
        <v>1413</v>
      </c>
      <c r="F105" s="19">
        <v>0.1</v>
      </c>
      <c r="G105" s="17"/>
      <c r="H105" s="24">
        <f>F105*42</f>
        <v>4.2</v>
      </c>
      <c r="I105" s="24">
        <f>H105*0.2</f>
        <v>0.84</v>
      </c>
      <c r="J105" s="18" t="s">
        <v>1575</v>
      </c>
      <c r="K105" s="17" t="s">
        <v>28</v>
      </c>
      <c r="L105" s="17"/>
      <c r="M105" s="25"/>
    </row>
    <row r="106" customHeight="1" spans="1:13">
      <c r="A106" s="20">
        <v>100</v>
      </c>
      <c r="B106" s="17" t="s">
        <v>1460</v>
      </c>
      <c r="C106" s="18" t="s">
        <v>98</v>
      </c>
      <c r="D106" s="18" t="s">
        <v>1576</v>
      </c>
      <c r="E106" s="17" t="s">
        <v>1413</v>
      </c>
      <c r="F106" s="19">
        <v>0.24</v>
      </c>
      <c r="G106" s="17"/>
      <c r="H106" s="24">
        <f>F106*42</f>
        <v>10.08</v>
      </c>
      <c r="I106" s="24">
        <f>H106*0.2</f>
        <v>2.016</v>
      </c>
      <c r="J106" s="18" t="s">
        <v>1577</v>
      </c>
      <c r="K106" s="17" t="s">
        <v>28</v>
      </c>
      <c r="L106" s="17"/>
      <c r="M106" s="25"/>
    </row>
    <row r="107" customHeight="1" spans="1:13">
      <c r="A107" s="20">
        <v>101</v>
      </c>
      <c r="B107" s="17" t="s">
        <v>1578</v>
      </c>
      <c r="C107" s="18" t="s">
        <v>98</v>
      </c>
      <c r="D107" s="18" t="s">
        <v>169</v>
      </c>
      <c r="E107" s="17" t="s">
        <v>1413</v>
      </c>
      <c r="F107" s="19">
        <v>2.66</v>
      </c>
      <c r="G107" s="17"/>
      <c r="H107" s="24">
        <f>F107*42</f>
        <v>111.72</v>
      </c>
      <c r="I107" s="24">
        <f>H107*0.2</f>
        <v>22.344</v>
      </c>
      <c r="J107" s="18" t="s">
        <v>1579</v>
      </c>
      <c r="K107" s="17" t="s">
        <v>28</v>
      </c>
      <c r="L107" s="17"/>
      <c r="M107" s="25"/>
    </row>
    <row r="108" customHeight="1" spans="1:13">
      <c r="A108" s="20">
        <v>102</v>
      </c>
      <c r="B108" s="17" t="s">
        <v>1580</v>
      </c>
      <c r="C108" s="18" t="s">
        <v>681</v>
      </c>
      <c r="D108" s="18" t="s">
        <v>313</v>
      </c>
      <c r="E108" s="17" t="s">
        <v>1413</v>
      </c>
      <c r="F108" s="19">
        <v>0.24</v>
      </c>
      <c r="G108" s="17"/>
      <c r="H108" s="24">
        <f>F108*42</f>
        <v>10.08</v>
      </c>
      <c r="I108" s="24">
        <f>H108*0.2</f>
        <v>2.016</v>
      </c>
      <c r="J108" s="18" t="s">
        <v>60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1539</v>
      </c>
      <c r="C109" s="18" t="s">
        <v>211</v>
      </c>
      <c r="D109" s="18" t="s">
        <v>494</v>
      </c>
      <c r="E109" s="17" t="s">
        <v>1413</v>
      </c>
      <c r="F109" s="19">
        <v>3.95</v>
      </c>
      <c r="G109" s="17"/>
      <c r="H109" s="24">
        <f>F109*42</f>
        <v>165.9</v>
      </c>
      <c r="I109" s="24">
        <f>H109*0.2</f>
        <v>33.18</v>
      </c>
      <c r="J109" s="18" t="s">
        <v>60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1526</v>
      </c>
      <c r="C110" s="18" t="s">
        <v>130</v>
      </c>
      <c r="D110" s="18" t="s">
        <v>431</v>
      </c>
      <c r="E110" s="17" t="s">
        <v>1413</v>
      </c>
      <c r="F110" s="19">
        <v>4.9</v>
      </c>
      <c r="G110" s="17"/>
      <c r="H110" s="24">
        <f>F110*42</f>
        <v>205.8</v>
      </c>
      <c r="I110" s="24">
        <f>H110*0.2</f>
        <v>41.16</v>
      </c>
      <c r="J110" s="18" t="s">
        <v>1581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1582</v>
      </c>
      <c r="C111" s="18" t="s">
        <v>62</v>
      </c>
      <c r="D111" s="18" t="s">
        <v>315</v>
      </c>
      <c r="E111" s="17" t="s">
        <v>1413</v>
      </c>
      <c r="F111" s="19">
        <v>2.48</v>
      </c>
      <c r="G111" s="17"/>
      <c r="H111" s="24">
        <f>F111*42</f>
        <v>104.16</v>
      </c>
      <c r="I111" s="24">
        <f>H111*0.2</f>
        <v>20.832</v>
      </c>
      <c r="J111" s="18" t="s">
        <v>1583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1584</v>
      </c>
      <c r="C112" s="18" t="s">
        <v>123</v>
      </c>
      <c r="D112" s="18" t="s">
        <v>983</v>
      </c>
      <c r="E112" s="17" t="s">
        <v>1413</v>
      </c>
      <c r="F112" s="19">
        <v>0.15</v>
      </c>
      <c r="G112" s="17"/>
      <c r="H112" s="24">
        <f>F112*42</f>
        <v>6.3</v>
      </c>
      <c r="I112" s="24">
        <f>H112*0.2</f>
        <v>1.26</v>
      </c>
      <c r="J112" s="18" t="s">
        <v>27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1585</v>
      </c>
      <c r="C113" s="18" t="s">
        <v>87</v>
      </c>
      <c r="D113" s="18" t="s">
        <v>190</v>
      </c>
      <c r="E113" s="17" t="s">
        <v>1413</v>
      </c>
      <c r="F113" s="19">
        <v>4.62</v>
      </c>
      <c r="G113" s="17"/>
      <c r="H113" s="24">
        <f>F113*42</f>
        <v>194.04</v>
      </c>
      <c r="I113" s="24">
        <f>H113*0.2</f>
        <v>38.808</v>
      </c>
      <c r="J113" s="18" t="s">
        <v>1586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1587</v>
      </c>
      <c r="C114" s="18" t="s">
        <v>91</v>
      </c>
      <c r="D114" s="18" t="s">
        <v>1588</v>
      </c>
      <c r="E114" s="17" t="s">
        <v>1413</v>
      </c>
      <c r="F114" s="19">
        <v>4.38</v>
      </c>
      <c r="G114" s="17"/>
      <c r="H114" s="24">
        <f>F114*42</f>
        <v>183.96</v>
      </c>
      <c r="I114" s="24">
        <f>H114*0.2</f>
        <v>36.792</v>
      </c>
      <c r="J114" s="18" t="s">
        <v>60</v>
      </c>
      <c r="K114" s="17" t="s">
        <v>28</v>
      </c>
      <c r="L114" s="17"/>
      <c r="M114" s="25"/>
    </row>
    <row r="115" customHeight="1" spans="1:13">
      <c r="A115" s="20">
        <v>109</v>
      </c>
      <c r="B115" s="17" t="s">
        <v>1589</v>
      </c>
      <c r="C115" s="18" t="s">
        <v>452</v>
      </c>
      <c r="D115" s="18" t="s">
        <v>20</v>
      </c>
      <c r="E115" s="17" t="s">
        <v>1413</v>
      </c>
      <c r="F115" s="19">
        <v>4.05</v>
      </c>
      <c r="G115" s="17"/>
      <c r="H115" s="24">
        <f>F115*42</f>
        <v>170.1</v>
      </c>
      <c r="I115" s="24">
        <f>H115*0.2</f>
        <v>34.02</v>
      </c>
      <c r="J115" s="18" t="s">
        <v>60</v>
      </c>
      <c r="K115" s="17" t="s">
        <v>28</v>
      </c>
      <c r="L115" s="17"/>
      <c r="M115" s="25"/>
    </row>
    <row r="116" customHeight="1" spans="1:13">
      <c r="A116" s="20">
        <v>110</v>
      </c>
      <c r="B116" s="17" t="s">
        <v>1156</v>
      </c>
      <c r="C116" s="18" t="s">
        <v>98</v>
      </c>
      <c r="D116" s="18" t="s">
        <v>1512</v>
      </c>
      <c r="E116" s="17" t="s">
        <v>1413</v>
      </c>
      <c r="F116" s="19">
        <v>3.02</v>
      </c>
      <c r="G116" s="17"/>
      <c r="H116" s="24">
        <f>F116*42</f>
        <v>126.84</v>
      </c>
      <c r="I116" s="24">
        <f>H116*0.2</f>
        <v>25.368</v>
      </c>
      <c r="J116" s="18" t="s">
        <v>60</v>
      </c>
      <c r="K116" s="17" t="s">
        <v>28</v>
      </c>
      <c r="L116" s="17"/>
      <c r="M116" s="25"/>
    </row>
    <row r="117" customHeight="1" spans="1:13">
      <c r="A117" s="20">
        <v>111</v>
      </c>
      <c r="B117" s="17" t="s">
        <v>1590</v>
      </c>
      <c r="C117" s="18" t="s">
        <v>25</v>
      </c>
      <c r="D117" s="18" t="s">
        <v>271</v>
      </c>
      <c r="E117" s="17" t="s">
        <v>1413</v>
      </c>
      <c r="F117" s="19">
        <v>0.12</v>
      </c>
      <c r="G117" s="17"/>
      <c r="H117" s="24">
        <f>F117*42</f>
        <v>5.04</v>
      </c>
      <c r="I117" s="24">
        <f>H117*0.2</f>
        <v>1.008</v>
      </c>
      <c r="J117" s="18" t="s">
        <v>60</v>
      </c>
      <c r="K117" s="17" t="s">
        <v>28</v>
      </c>
      <c r="L117" s="17"/>
      <c r="M117" s="25"/>
    </row>
    <row r="118" customHeight="1" spans="1:13">
      <c r="A118" s="20">
        <v>112</v>
      </c>
      <c r="B118" s="17" t="s">
        <v>1539</v>
      </c>
      <c r="C118" s="18" t="s">
        <v>45</v>
      </c>
      <c r="D118" s="18" t="s">
        <v>819</v>
      </c>
      <c r="E118" s="17" t="s">
        <v>1413</v>
      </c>
      <c r="F118" s="19">
        <v>3.28</v>
      </c>
      <c r="G118" s="17"/>
      <c r="H118" s="24">
        <f>F118*42</f>
        <v>137.76</v>
      </c>
      <c r="I118" s="24">
        <f>H118*0.2</f>
        <v>27.552</v>
      </c>
      <c r="J118" s="18" t="s">
        <v>60</v>
      </c>
      <c r="K118" s="17" t="s">
        <v>28</v>
      </c>
      <c r="L118" s="17"/>
      <c r="M118" s="25"/>
    </row>
    <row r="119" customHeight="1" spans="1:13">
      <c r="A119" s="20">
        <v>113</v>
      </c>
      <c r="B119" s="17" t="s">
        <v>1591</v>
      </c>
      <c r="C119" s="18" t="s">
        <v>108</v>
      </c>
      <c r="D119" s="18" t="s">
        <v>237</v>
      </c>
      <c r="E119" s="17" t="s">
        <v>1413</v>
      </c>
      <c r="F119" s="19">
        <v>2.58</v>
      </c>
      <c r="G119" s="17"/>
      <c r="H119" s="24">
        <f>F119*42</f>
        <v>108.36</v>
      </c>
      <c r="I119" s="24">
        <f>H119*0.2</f>
        <v>21.672</v>
      </c>
      <c r="J119" s="18" t="s">
        <v>1592</v>
      </c>
      <c r="K119" s="17" t="s">
        <v>28</v>
      </c>
      <c r="L119" s="17"/>
      <c r="M119" s="25"/>
    </row>
    <row r="120" customHeight="1" spans="1:13">
      <c r="A120" s="20">
        <v>114</v>
      </c>
      <c r="B120" s="17" t="s">
        <v>1497</v>
      </c>
      <c r="C120" s="18" t="s">
        <v>48</v>
      </c>
      <c r="D120" s="18" t="s">
        <v>207</v>
      </c>
      <c r="E120" s="17" t="s">
        <v>1413</v>
      </c>
      <c r="F120" s="19">
        <v>8.28</v>
      </c>
      <c r="G120" s="17"/>
      <c r="H120" s="24">
        <f>F120*42</f>
        <v>347.76</v>
      </c>
      <c r="I120" s="24">
        <f>H120*0.2</f>
        <v>69.552</v>
      </c>
      <c r="J120" s="18" t="s">
        <v>27</v>
      </c>
      <c r="K120" s="17" t="s">
        <v>28</v>
      </c>
      <c r="L120" s="17"/>
      <c r="M120" s="25"/>
    </row>
    <row r="121" customHeight="1" spans="1:13">
      <c r="A121" s="20">
        <v>115</v>
      </c>
      <c r="B121" s="17" t="s">
        <v>1593</v>
      </c>
      <c r="C121" s="18" t="s">
        <v>625</v>
      </c>
      <c r="D121" s="18" t="s">
        <v>1594</v>
      </c>
      <c r="E121" s="17" t="s">
        <v>1413</v>
      </c>
      <c r="F121" s="19">
        <v>4.07</v>
      </c>
      <c r="G121" s="17"/>
      <c r="H121" s="24">
        <f>F121*42</f>
        <v>170.94</v>
      </c>
      <c r="I121" s="24">
        <f>H121*0.2</f>
        <v>34.188</v>
      </c>
      <c r="J121" s="18" t="s">
        <v>27</v>
      </c>
      <c r="K121" s="17" t="s">
        <v>28</v>
      </c>
      <c r="L121" s="17"/>
      <c r="M121" s="25"/>
    </row>
    <row r="122" customHeight="1" spans="1:13">
      <c r="A122" s="20">
        <v>116</v>
      </c>
      <c r="B122" s="17" t="s">
        <v>1595</v>
      </c>
      <c r="C122" s="18" t="s">
        <v>78</v>
      </c>
      <c r="D122" s="18" t="s">
        <v>626</v>
      </c>
      <c r="E122" s="17" t="s">
        <v>1413</v>
      </c>
      <c r="F122" s="19">
        <v>4.07</v>
      </c>
      <c r="G122" s="17"/>
      <c r="H122" s="24">
        <f>F122*42</f>
        <v>170.94</v>
      </c>
      <c r="I122" s="24">
        <f>H122*0.2</f>
        <v>34.188</v>
      </c>
      <c r="J122" s="18" t="s">
        <v>1596</v>
      </c>
      <c r="K122" s="17" t="s">
        <v>28</v>
      </c>
      <c r="L122" s="17"/>
      <c r="M122" s="25"/>
    </row>
    <row r="123" customHeight="1" spans="1:13">
      <c r="A123" s="20">
        <v>117</v>
      </c>
      <c r="B123" s="17" t="s">
        <v>967</v>
      </c>
      <c r="C123" s="18" t="s">
        <v>127</v>
      </c>
      <c r="D123" s="18" t="s">
        <v>337</v>
      </c>
      <c r="E123" s="17" t="s">
        <v>1413</v>
      </c>
      <c r="F123" s="19">
        <v>1.27</v>
      </c>
      <c r="G123" s="17"/>
      <c r="H123" s="24">
        <f>F123*42</f>
        <v>53.34</v>
      </c>
      <c r="I123" s="24">
        <f>H123*0.2</f>
        <v>10.668</v>
      </c>
      <c r="J123" s="18" t="s">
        <v>60</v>
      </c>
      <c r="K123" s="17" t="s">
        <v>28</v>
      </c>
      <c r="L123" s="17"/>
      <c r="M123" s="25"/>
    </row>
    <row r="124" customHeight="1" spans="1:13">
      <c r="A124" s="20">
        <v>118</v>
      </c>
      <c r="B124" s="17" t="s">
        <v>1597</v>
      </c>
      <c r="C124" s="18" t="s">
        <v>98</v>
      </c>
      <c r="D124" s="18" t="s">
        <v>788</v>
      </c>
      <c r="E124" s="17" t="s">
        <v>1413</v>
      </c>
      <c r="F124" s="19">
        <v>2.79</v>
      </c>
      <c r="G124" s="17"/>
      <c r="H124" s="24">
        <f>F124*42</f>
        <v>117.18</v>
      </c>
      <c r="I124" s="24">
        <f>H124*0.2</f>
        <v>23.436</v>
      </c>
      <c r="J124" s="18" t="s">
        <v>60</v>
      </c>
      <c r="K124" s="17" t="s">
        <v>28</v>
      </c>
      <c r="L124" s="17"/>
      <c r="M124" s="25"/>
    </row>
    <row r="125" customHeight="1" spans="1:13">
      <c r="A125" s="20">
        <v>119</v>
      </c>
      <c r="B125" s="17" t="s">
        <v>1449</v>
      </c>
      <c r="C125" s="18" t="s">
        <v>78</v>
      </c>
      <c r="D125" s="18" t="s">
        <v>284</v>
      </c>
      <c r="E125" s="17" t="s">
        <v>1413</v>
      </c>
      <c r="F125" s="19">
        <v>4.07</v>
      </c>
      <c r="G125" s="17"/>
      <c r="H125" s="24">
        <f>F125*42</f>
        <v>170.94</v>
      </c>
      <c r="I125" s="24">
        <f>H125*0.2</f>
        <v>34.188</v>
      </c>
      <c r="J125" s="18" t="s">
        <v>60</v>
      </c>
      <c r="K125" s="17" t="s">
        <v>28</v>
      </c>
      <c r="L125" s="17"/>
      <c r="M125" s="25"/>
    </row>
    <row r="126" customHeight="1" spans="1:13">
      <c r="A126" s="20">
        <v>120</v>
      </c>
      <c r="B126" s="17" t="s">
        <v>1598</v>
      </c>
      <c r="C126" s="18" t="s">
        <v>87</v>
      </c>
      <c r="D126" s="18" t="s">
        <v>201</v>
      </c>
      <c r="E126" s="17" t="s">
        <v>1413</v>
      </c>
      <c r="F126" s="19">
        <v>2.58</v>
      </c>
      <c r="G126" s="17"/>
      <c r="H126" s="24">
        <f>F126*42</f>
        <v>108.36</v>
      </c>
      <c r="I126" s="24">
        <f>H126*0.2</f>
        <v>21.672</v>
      </c>
      <c r="J126" s="18" t="s">
        <v>60</v>
      </c>
      <c r="K126" s="17" t="s">
        <v>28</v>
      </c>
      <c r="L126" s="17"/>
      <c r="M126" s="25"/>
    </row>
    <row r="127" customHeight="1" spans="1:13">
      <c r="A127" s="20">
        <v>121</v>
      </c>
      <c r="B127" s="17" t="s">
        <v>1599</v>
      </c>
      <c r="C127" s="18" t="s">
        <v>41</v>
      </c>
      <c r="D127" s="18" t="s">
        <v>1600</v>
      </c>
      <c r="E127" s="17" t="s">
        <v>1413</v>
      </c>
      <c r="F127" s="19">
        <v>4.8</v>
      </c>
      <c r="G127" s="17"/>
      <c r="H127" s="24">
        <f>F127*42</f>
        <v>201.6</v>
      </c>
      <c r="I127" s="24">
        <f>H127*0.2</f>
        <v>40.32</v>
      </c>
      <c r="J127" s="18" t="s">
        <v>60</v>
      </c>
      <c r="K127" s="17" t="s">
        <v>28</v>
      </c>
      <c r="L127" s="17"/>
      <c r="M127" s="25"/>
    </row>
    <row r="128" customHeight="1" spans="1:13">
      <c r="A128" s="20">
        <v>122</v>
      </c>
      <c r="B128" s="17" t="s">
        <v>1601</v>
      </c>
      <c r="C128" s="18" t="s">
        <v>211</v>
      </c>
      <c r="D128" s="18" t="s">
        <v>765</v>
      </c>
      <c r="E128" s="17" t="s">
        <v>1413</v>
      </c>
      <c r="F128" s="19">
        <v>4.8</v>
      </c>
      <c r="G128" s="17"/>
      <c r="H128" s="24">
        <f>F128*42</f>
        <v>201.6</v>
      </c>
      <c r="I128" s="24">
        <f>H128*0.2</f>
        <v>40.32</v>
      </c>
      <c r="J128" s="18" t="s">
        <v>60</v>
      </c>
      <c r="K128" s="17" t="s">
        <v>28</v>
      </c>
      <c r="L128" s="17"/>
      <c r="M128" s="25"/>
    </row>
    <row r="129" customHeight="1" spans="1:13">
      <c r="A129" s="20">
        <v>123</v>
      </c>
      <c r="B129" s="17" t="s">
        <v>1602</v>
      </c>
      <c r="C129" s="18" t="s">
        <v>681</v>
      </c>
      <c r="D129" s="18" t="s">
        <v>1506</v>
      </c>
      <c r="E129" s="17" t="s">
        <v>1413</v>
      </c>
      <c r="F129" s="19">
        <v>4.2</v>
      </c>
      <c r="G129" s="17"/>
      <c r="H129" s="24">
        <f>F129*42</f>
        <v>176.4</v>
      </c>
      <c r="I129" s="24">
        <f>H129*0.2</f>
        <v>35.28</v>
      </c>
      <c r="J129" s="18" t="s">
        <v>60</v>
      </c>
      <c r="K129" s="17" t="s">
        <v>28</v>
      </c>
      <c r="L129" s="17"/>
      <c r="M129" s="25"/>
    </row>
    <row r="130" customHeight="1" spans="1:13">
      <c r="A130" s="20">
        <v>124</v>
      </c>
      <c r="B130" s="17" t="s">
        <v>1603</v>
      </c>
      <c r="C130" s="18" t="s">
        <v>133</v>
      </c>
      <c r="D130" s="18" t="s">
        <v>174</v>
      </c>
      <c r="E130" s="17" t="s">
        <v>1413</v>
      </c>
      <c r="F130" s="19">
        <v>26.08</v>
      </c>
      <c r="G130" s="17"/>
      <c r="H130" s="24">
        <f>F130*42</f>
        <v>1095.36</v>
      </c>
      <c r="I130" s="24">
        <f>H130*0.2</f>
        <v>219.072</v>
      </c>
      <c r="J130" s="18" t="s">
        <v>60</v>
      </c>
      <c r="K130" s="17" t="s">
        <v>28</v>
      </c>
      <c r="L130" s="17"/>
      <c r="M130" s="25"/>
    </row>
    <row r="131" customHeight="1" spans="1:13">
      <c r="A131" s="20">
        <v>125</v>
      </c>
      <c r="B131" s="17" t="s">
        <v>1604</v>
      </c>
      <c r="C131" s="18" t="s">
        <v>273</v>
      </c>
      <c r="D131" s="18" t="s">
        <v>216</v>
      </c>
      <c r="E131" s="17" t="s">
        <v>1413</v>
      </c>
      <c r="F131" s="19">
        <v>3.81</v>
      </c>
      <c r="G131" s="17"/>
      <c r="H131" s="24">
        <f>F131*42</f>
        <v>160.02</v>
      </c>
      <c r="I131" s="24">
        <f>H131*0.2</f>
        <v>32.004</v>
      </c>
      <c r="J131" s="18" t="s">
        <v>60</v>
      </c>
      <c r="K131" s="17" t="s">
        <v>28</v>
      </c>
      <c r="L131" s="17"/>
      <c r="M131" s="25"/>
    </row>
    <row r="132" customHeight="1" spans="1:13">
      <c r="A132" s="20">
        <v>126</v>
      </c>
      <c r="B132" s="17" t="s">
        <v>1156</v>
      </c>
      <c r="C132" s="18" t="s">
        <v>55</v>
      </c>
      <c r="D132" s="18" t="s">
        <v>364</v>
      </c>
      <c r="E132" s="17" t="s">
        <v>1413</v>
      </c>
      <c r="F132" s="19">
        <v>6.87</v>
      </c>
      <c r="G132" s="17"/>
      <c r="H132" s="24">
        <f>F132*42</f>
        <v>288.54</v>
      </c>
      <c r="I132" s="24">
        <f>H132*0.2</f>
        <v>57.708</v>
      </c>
      <c r="J132" s="18" t="s">
        <v>60</v>
      </c>
      <c r="K132" s="17" t="s">
        <v>28</v>
      </c>
      <c r="L132" s="17"/>
      <c r="M132" s="25"/>
    </row>
    <row r="133" customHeight="1" spans="1:13">
      <c r="A133" s="20">
        <v>127</v>
      </c>
      <c r="B133" s="17" t="s">
        <v>1605</v>
      </c>
      <c r="C133" s="18" t="s">
        <v>1606</v>
      </c>
      <c r="D133" s="18" t="s">
        <v>342</v>
      </c>
      <c r="E133" s="17" t="s">
        <v>1413</v>
      </c>
      <c r="F133" s="19">
        <v>4.57</v>
      </c>
      <c r="G133" s="17"/>
      <c r="H133" s="24">
        <f>F133*42</f>
        <v>191.94</v>
      </c>
      <c r="I133" s="24">
        <f>H133*0.2</f>
        <v>38.388</v>
      </c>
      <c r="J133" s="18" t="s">
        <v>1607</v>
      </c>
      <c r="K133" s="17" t="s">
        <v>28</v>
      </c>
      <c r="L133" s="17"/>
      <c r="M133" s="25"/>
    </row>
    <row r="134" customHeight="1" spans="1:13">
      <c r="A134" s="20">
        <v>128</v>
      </c>
      <c r="B134" s="17" t="s">
        <v>1002</v>
      </c>
      <c r="C134" s="18" t="s">
        <v>843</v>
      </c>
      <c r="D134" s="18" t="s">
        <v>1588</v>
      </c>
      <c r="E134" s="17" t="s">
        <v>1413</v>
      </c>
      <c r="F134" s="19">
        <v>12.36</v>
      </c>
      <c r="G134" s="17"/>
      <c r="H134" s="24">
        <f>F134*42</f>
        <v>519.12</v>
      </c>
      <c r="I134" s="24">
        <f>H134*0.2</f>
        <v>103.824</v>
      </c>
      <c r="J134" s="18" t="s">
        <v>60</v>
      </c>
      <c r="K134" s="17" t="s">
        <v>28</v>
      </c>
      <c r="L134" s="17"/>
      <c r="M134" s="25"/>
    </row>
    <row r="135" customHeight="1" spans="1:13">
      <c r="A135" s="20">
        <v>129</v>
      </c>
      <c r="B135" s="17" t="s">
        <v>439</v>
      </c>
      <c r="C135" s="18" t="s">
        <v>1608</v>
      </c>
      <c r="D135" s="18" t="s">
        <v>386</v>
      </c>
      <c r="E135" s="17" t="s">
        <v>1413</v>
      </c>
      <c r="F135" s="19">
        <v>2.12</v>
      </c>
      <c r="G135" s="17"/>
      <c r="H135" s="24">
        <f>F135*42</f>
        <v>89.04</v>
      </c>
      <c r="I135" s="24">
        <f>H135*0.2</f>
        <v>17.808</v>
      </c>
      <c r="J135" s="18" t="s">
        <v>60</v>
      </c>
      <c r="K135" s="17" t="s">
        <v>28</v>
      </c>
      <c r="L135" s="17"/>
      <c r="M135" s="25"/>
    </row>
    <row r="136" customHeight="1" spans="1:13">
      <c r="A136" s="20">
        <v>130</v>
      </c>
      <c r="B136" s="17" t="s">
        <v>1105</v>
      </c>
      <c r="C136" s="18" t="s">
        <v>1609</v>
      </c>
      <c r="D136" s="18" t="s">
        <v>732</v>
      </c>
      <c r="E136" s="17" t="s">
        <v>1413</v>
      </c>
      <c r="F136" s="19">
        <v>5.2</v>
      </c>
      <c r="G136" s="17"/>
      <c r="H136" s="24">
        <f>F136*42</f>
        <v>218.4</v>
      </c>
      <c r="I136" s="24">
        <f>H136*0.2</f>
        <v>43.68</v>
      </c>
      <c r="J136" s="18" t="s">
        <v>60</v>
      </c>
      <c r="K136" s="17" t="s">
        <v>28</v>
      </c>
      <c r="L136" s="17"/>
      <c r="M136" s="25"/>
    </row>
    <row r="137" customHeight="1" spans="1:13">
      <c r="A137" s="20">
        <v>131</v>
      </c>
      <c r="B137" s="17" t="s">
        <v>1610</v>
      </c>
      <c r="C137" s="18" t="s">
        <v>1611</v>
      </c>
      <c r="D137" s="18" t="s">
        <v>716</v>
      </c>
      <c r="E137" s="17" t="s">
        <v>1413</v>
      </c>
      <c r="F137" s="19">
        <v>6.5</v>
      </c>
      <c r="G137" s="17"/>
      <c r="H137" s="24">
        <f>F137*42</f>
        <v>273</v>
      </c>
      <c r="I137" s="24">
        <f>H137*0.2</f>
        <v>54.6</v>
      </c>
      <c r="J137" s="18" t="s">
        <v>60</v>
      </c>
      <c r="K137" s="17" t="s">
        <v>28</v>
      </c>
      <c r="L137" s="17"/>
      <c r="M137" s="25"/>
    </row>
    <row r="138" customHeight="1" spans="1:13">
      <c r="A138" s="20">
        <v>132</v>
      </c>
      <c r="B138" s="17" t="s">
        <v>718</v>
      </c>
      <c r="C138" s="18" t="s">
        <v>1612</v>
      </c>
      <c r="D138" s="18" t="s">
        <v>642</v>
      </c>
      <c r="E138" s="17" t="s">
        <v>1413</v>
      </c>
      <c r="F138" s="19">
        <v>3.57</v>
      </c>
      <c r="G138" s="17"/>
      <c r="H138" s="24">
        <f>F138*42</f>
        <v>149.94</v>
      </c>
      <c r="I138" s="24">
        <f>H138*0.2</f>
        <v>29.988</v>
      </c>
      <c r="J138" s="18" t="s">
        <v>60</v>
      </c>
      <c r="K138" s="17" t="s">
        <v>28</v>
      </c>
      <c r="L138" s="17"/>
      <c r="M138" s="25"/>
    </row>
    <row r="139" customHeight="1" spans="1:13">
      <c r="A139" s="20">
        <v>133</v>
      </c>
      <c r="B139" s="17" t="s">
        <v>1613</v>
      </c>
      <c r="C139" s="18" t="s">
        <v>625</v>
      </c>
      <c r="D139" s="18" t="s">
        <v>1614</v>
      </c>
      <c r="E139" s="17" t="s">
        <v>1413</v>
      </c>
      <c r="F139" s="19">
        <v>85</v>
      </c>
      <c r="G139" s="17"/>
      <c r="H139" s="24">
        <f>F139*42</f>
        <v>3570</v>
      </c>
      <c r="I139" s="24">
        <f>H139*0.2</f>
        <v>714</v>
      </c>
      <c r="J139" s="18" t="s">
        <v>60</v>
      </c>
      <c r="K139" s="17" t="s">
        <v>28</v>
      </c>
      <c r="L139" s="17"/>
      <c r="M139" s="25"/>
    </row>
    <row r="140" s="33" customFormat="1" ht="32" customHeight="1" spans="1:13">
      <c r="A140" s="26"/>
      <c r="B140" s="27" t="s">
        <v>498</v>
      </c>
      <c r="C140" s="27"/>
      <c r="D140" s="27"/>
      <c r="E140" s="28"/>
      <c r="F140" s="24">
        <f>SUM(F7:F139)</f>
        <v>1988.11</v>
      </c>
      <c r="G140" s="29"/>
      <c r="H140" s="24">
        <f>SUM(H7:H139)</f>
        <v>83500.6200000001</v>
      </c>
      <c r="I140" s="24">
        <f>SUM(I7:I139)</f>
        <v>16700.124</v>
      </c>
      <c r="J140" s="27"/>
      <c r="K140" s="30"/>
      <c r="L140" s="31"/>
      <c r="M140" s="32"/>
    </row>
  </sheetData>
  <autoFilter xmlns:etc="http://www.wps.cn/officeDocument/2017/etCustomData" ref="A6:M140" etc:filterBottomFollowUsedRange="0">
    <sortState ref="A6:M140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9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1615</v>
      </c>
      <c r="C7" s="21" t="s">
        <v>91</v>
      </c>
      <c r="D7" s="20" t="s">
        <v>254</v>
      </c>
      <c r="E7" s="21" t="s">
        <v>1616</v>
      </c>
      <c r="F7" s="22">
        <v>258.53</v>
      </c>
      <c r="G7" s="35"/>
      <c r="H7" s="24">
        <f>F7*42</f>
        <v>10858.26</v>
      </c>
      <c r="I7" s="24">
        <f>H7*0.2</f>
        <v>2171.652</v>
      </c>
      <c r="J7" s="21" t="s">
        <v>32</v>
      </c>
      <c r="K7" s="21" t="s">
        <v>28</v>
      </c>
      <c r="L7" s="25"/>
      <c r="M7" s="25"/>
    </row>
    <row r="8" customHeight="1" spans="1:13">
      <c r="A8" s="20">
        <v>2</v>
      </c>
      <c r="B8" s="21" t="s">
        <v>1617</v>
      </c>
      <c r="C8" s="21" t="s">
        <v>1618</v>
      </c>
      <c r="D8" s="20" t="s">
        <v>441</v>
      </c>
      <c r="E8" s="21" t="s">
        <v>1616</v>
      </c>
      <c r="F8" s="22">
        <v>255</v>
      </c>
      <c r="G8" s="35"/>
      <c r="H8" s="24">
        <f>F8*42</f>
        <v>10710</v>
      </c>
      <c r="I8" s="24">
        <f>H8*0.2</f>
        <v>2142</v>
      </c>
      <c r="J8" s="21" t="s">
        <v>27</v>
      </c>
      <c r="K8" s="21" t="s">
        <v>28</v>
      </c>
      <c r="L8" s="25"/>
      <c r="M8" s="25"/>
    </row>
    <row r="9" customHeight="1" spans="1:13">
      <c r="A9" s="20">
        <v>3</v>
      </c>
      <c r="B9" s="21" t="s">
        <v>1619</v>
      </c>
      <c r="C9" s="21" t="s">
        <v>168</v>
      </c>
      <c r="D9" s="20" t="s">
        <v>258</v>
      </c>
      <c r="E9" s="21" t="s">
        <v>1616</v>
      </c>
      <c r="F9" s="22">
        <v>245</v>
      </c>
      <c r="G9" s="35"/>
      <c r="H9" s="24">
        <f>F9*42</f>
        <v>10290</v>
      </c>
      <c r="I9" s="24">
        <f>H9*0.2</f>
        <v>2058</v>
      </c>
      <c r="J9" s="21" t="s">
        <v>60</v>
      </c>
      <c r="K9" s="21" t="s">
        <v>28</v>
      </c>
      <c r="L9" s="25"/>
      <c r="M9" s="25"/>
    </row>
    <row r="10" customHeight="1" spans="1:13">
      <c r="A10" s="20">
        <v>4</v>
      </c>
      <c r="B10" s="21" t="s">
        <v>1620</v>
      </c>
      <c r="C10" s="21" t="s">
        <v>133</v>
      </c>
      <c r="D10" s="20" t="s">
        <v>330</v>
      </c>
      <c r="E10" s="21" t="s">
        <v>1616</v>
      </c>
      <c r="F10" s="22">
        <v>186</v>
      </c>
      <c r="G10" s="35"/>
      <c r="H10" s="24">
        <f>F10*42</f>
        <v>7812</v>
      </c>
      <c r="I10" s="24">
        <f>H10*0.2</f>
        <v>1562.4</v>
      </c>
      <c r="J10" s="21" t="s">
        <v>1621</v>
      </c>
      <c r="K10" s="21" t="s">
        <v>1419</v>
      </c>
      <c r="L10" s="25"/>
      <c r="M10" s="25"/>
    </row>
    <row r="11" customHeight="1" spans="1:13">
      <c r="A11" s="20">
        <v>5</v>
      </c>
      <c r="B11" s="21" t="s">
        <v>1622</v>
      </c>
      <c r="C11" s="21" t="s">
        <v>547</v>
      </c>
      <c r="D11" s="20" t="s">
        <v>274</v>
      </c>
      <c r="E11" s="21" t="s">
        <v>1616</v>
      </c>
      <c r="F11" s="22">
        <v>126.75</v>
      </c>
      <c r="G11" s="35"/>
      <c r="H11" s="24">
        <f>F11*42</f>
        <v>5323.5</v>
      </c>
      <c r="I11" s="24">
        <f>H11*0.2</f>
        <v>1064.7</v>
      </c>
      <c r="J11" s="21" t="s">
        <v>60</v>
      </c>
      <c r="K11" s="21" t="s">
        <v>28</v>
      </c>
      <c r="L11" s="25"/>
      <c r="M11" s="25"/>
    </row>
    <row r="12" customHeight="1" spans="1:13">
      <c r="A12" s="20">
        <v>6</v>
      </c>
      <c r="B12" s="21" t="s">
        <v>1623</v>
      </c>
      <c r="C12" s="21" t="s">
        <v>211</v>
      </c>
      <c r="D12" s="20" t="s">
        <v>417</v>
      </c>
      <c r="E12" s="21" t="s">
        <v>1616</v>
      </c>
      <c r="F12" s="22">
        <v>100</v>
      </c>
      <c r="G12" s="35"/>
      <c r="H12" s="24">
        <f>F12*42</f>
        <v>4200</v>
      </c>
      <c r="I12" s="24">
        <f>H12*0.2</f>
        <v>840</v>
      </c>
      <c r="J12" s="21" t="s">
        <v>32</v>
      </c>
      <c r="K12" s="21" t="s">
        <v>28</v>
      </c>
      <c r="L12" s="25"/>
      <c r="M12" s="25"/>
    </row>
    <row r="13" customHeight="1" spans="1:13">
      <c r="A13" s="20">
        <v>7</v>
      </c>
      <c r="B13" s="17" t="s">
        <v>1624</v>
      </c>
      <c r="C13" s="18" t="s">
        <v>41</v>
      </c>
      <c r="D13" s="18" t="s">
        <v>1594</v>
      </c>
      <c r="E13" s="17" t="s">
        <v>1616</v>
      </c>
      <c r="F13" s="19">
        <v>2.31</v>
      </c>
      <c r="G13" s="17"/>
      <c r="H13" s="24">
        <f>F13*42</f>
        <v>97.02</v>
      </c>
      <c r="I13" s="24">
        <f>H13*0.2</f>
        <v>19.404</v>
      </c>
      <c r="J13" s="18" t="s">
        <v>1625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944</v>
      </c>
      <c r="C14" s="18" t="s">
        <v>41</v>
      </c>
      <c r="D14" s="18" t="s">
        <v>435</v>
      </c>
      <c r="E14" s="17" t="s">
        <v>1616</v>
      </c>
      <c r="F14" s="19">
        <v>17</v>
      </c>
      <c r="G14" s="17"/>
      <c r="H14" s="24">
        <f>F14*42</f>
        <v>714</v>
      </c>
      <c r="I14" s="24">
        <f>H14*0.2</f>
        <v>142.8</v>
      </c>
      <c r="J14" s="18" t="s">
        <v>60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1626</v>
      </c>
      <c r="C15" s="18" t="s">
        <v>45</v>
      </c>
      <c r="D15" s="18" t="s">
        <v>1627</v>
      </c>
      <c r="E15" s="17" t="s">
        <v>1616</v>
      </c>
      <c r="F15" s="19">
        <v>16</v>
      </c>
      <c r="G15" s="17"/>
      <c r="H15" s="24">
        <f>F15*42</f>
        <v>672</v>
      </c>
      <c r="I15" s="24">
        <f>H15*0.2</f>
        <v>134.4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1628</v>
      </c>
      <c r="C16" s="18" t="s">
        <v>41</v>
      </c>
      <c r="D16" s="18" t="s">
        <v>242</v>
      </c>
      <c r="E16" s="17" t="s">
        <v>1616</v>
      </c>
      <c r="F16" s="19">
        <v>2</v>
      </c>
      <c r="G16" s="17"/>
      <c r="H16" s="24">
        <f>F16*42</f>
        <v>84</v>
      </c>
      <c r="I16" s="24">
        <f>H16*0.2</f>
        <v>16.8</v>
      </c>
      <c r="J16" s="18" t="s">
        <v>1629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1630</v>
      </c>
      <c r="C17" s="18" t="s">
        <v>133</v>
      </c>
      <c r="D17" s="18" t="s">
        <v>419</v>
      </c>
      <c r="E17" s="17" t="s">
        <v>1616</v>
      </c>
      <c r="F17" s="19">
        <v>6.03</v>
      </c>
      <c r="G17" s="17"/>
      <c r="H17" s="24">
        <f>F17*42</f>
        <v>253.26</v>
      </c>
      <c r="I17" s="24">
        <f>H17*0.2</f>
        <v>50.652</v>
      </c>
      <c r="J17" s="18" t="s">
        <v>1631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1391</v>
      </c>
      <c r="C18" s="18" t="s">
        <v>78</v>
      </c>
      <c r="D18" s="18" t="s">
        <v>561</v>
      </c>
      <c r="E18" s="17" t="s">
        <v>1616</v>
      </c>
      <c r="F18" s="19">
        <v>7</v>
      </c>
      <c r="G18" s="17"/>
      <c r="H18" s="24">
        <f>F18*42</f>
        <v>294</v>
      </c>
      <c r="I18" s="24">
        <f>H18*0.2</f>
        <v>58.8</v>
      </c>
      <c r="J18" s="18" t="s">
        <v>60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1632</v>
      </c>
      <c r="C19" s="18" t="s">
        <v>1633</v>
      </c>
      <c r="D19" s="18" t="s">
        <v>494</v>
      </c>
      <c r="E19" s="17" t="s">
        <v>1616</v>
      </c>
      <c r="F19" s="19">
        <v>1.73</v>
      </c>
      <c r="G19" s="17"/>
      <c r="H19" s="24">
        <f>F19*42</f>
        <v>72.66</v>
      </c>
      <c r="I19" s="24">
        <f>H19*0.2</f>
        <v>14.532</v>
      </c>
      <c r="J19" s="18" t="s">
        <v>1634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1635</v>
      </c>
      <c r="C20" s="18" t="s">
        <v>102</v>
      </c>
      <c r="D20" s="18" t="s">
        <v>76</v>
      </c>
      <c r="E20" s="17" t="s">
        <v>1616</v>
      </c>
      <c r="F20" s="19">
        <v>2.58</v>
      </c>
      <c r="G20" s="17"/>
      <c r="H20" s="24">
        <f>F20*42</f>
        <v>108.36</v>
      </c>
      <c r="I20" s="24">
        <f>H20*0.2</f>
        <v>21.672</v>
      </c>
      <c r="J20" s="18" t="s">
        <v>60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1636</v>
      </c>
      <c r="C21" s="18" t="s">
        <v>211</v>
      </c>
      <c r="D21" s="18" t="s">
        <v>1637</v>
      </c>
      <c r="E21" s="17" t="s">
        <v>1616</v>
      </c>
      <c r="F21" s="19">
        <v>3</v>
      </c>
      <c r="G21" s="17"/>
      <c r="H21" s="24">
        <f>F21*42</f>
        <v>126</v>
      </c>
      <c r="I21" s="24">
        <f>H21*0.2</f>
        <v>25.2</v>
      </c>
      <c r="J21" s="18" t="s">
        <v>60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1638</v>
      </c>
      <c r="C22" s="18" t="s">
        <v>267</v>
      </c>
      <c r="D22" s="18" t="s">
        <v>1639</v>
      </c>
      <c r="E22" s="17" t="s">
        <v>1616</v>
      </c>
      <c r="F22" s="19">
        <v>8.6</v>
      </c>
      <c r="G22" s="17"/>
      <c r="H22" s="24">
        <f>F22*42</f>
        <v>361.2</v>
      </c>
      <c r="I22" s="24">
        <f>H22*0.2</f>
        <v>72.24</v>
      </c>
      <c r="J22" s="18" t="s">
        <v>60</v>
      </c>
      <c r="K22" s="17" t="s">
        <v>28</v>
      </c>
      <c r="L22" s="17"/>
      <c r="M22" s="17"/>
    </row>
    <row r="23" customHeight="1" spans="1:13">
      <c r="A23" s="20">
        <v>17</v>
      </c>
      <c r="B23" s="17" t="s">
        <v>1640</v>
      </c>
      <c r="C23" s="18" t="s">
        <v>34</v>
      </c>
      <c r="D23" s="18" t="s">
        <v>1405</v>
      </c>
      <c r="E23" s="17" t="s">
        <v>1616</v>
      </c>
      <c r="F23" s="19">
        <v>2.8</v>
      </c>
      <c r="G23" s="17"/>
      <c r="H23" s="24">
        <f>F23*42</f>
        <v>117.6</v>
      </c>
      <c r="I23" s="24">
        <f>H23*0.2</f>
        <v>23.52</v>
      </c>
      <c r="J23" s="18" t="s">
        <v>1641</v>
      </c>
      <c r="K23" s="17" t="s">
        <v>28</v>
      </c>
      <c r="L23" s="17"/>
      <c r="M23" s="17"/>
    </row>
    <row r="24" customHeight="1" spans="1:13">
      <c r="A24" s="20">
        <v>18</v>
      </c>
      <c r="B24" s="17" t="s">
        <v>1642</v>
      </c>
      <c r="C24" s="18" t="s">
        <v>41</v>
      </c>
      <c r="D24" s="18" t="s">
        <v>72</v>
      </c>
      <c r="E24" s="17" t="s">
        <v>1616</v>
      </c>
      <c r="F24" s="19">
        <v>2.3</v>
      </c>
      <c r="G24" s="17"/>
      <c r="H24" s="24">
        <f>F24*42</f>
        <v>96.6</v>
      </c>
      <c r="I24" s="24">
        <f>H24*0.2</f>
        <v>19.32</v>
      </c>
      <c r="J24" s="18" t="s">
        <v>60</v>
      </c>
      <c r="K24" s="17" t="s">
        <v>28</v>
      </c>
      <c r="L24" s="17"/>
      <c r="M24" s="17"/>
    </row>
    <row r="25" customHeight="1" spans="1:13">
      <c r="A25" s="20">
        <v>19</v>
      </c>
      <c r="B25" s="17" t="s">
        <v>1381</v>
      </c>
      <c r="C25" s="18" t="s">
        <v>388</v>
      </c>
      <c r="D25" s="18" t="s">
        <v>245</v>
      </c>
      <c r="E25" s="17" t="s">
        <v>1616</v>
      </c>
      <c r="F25" s="19">
        <v>3.3</v>
      </c>
      <c r="G25" s="17"/>
      <c r="H25" s="24">
        <f>F25*42</f>
        <v>138.6</v>
      </c>
      <c r="I25" s="24">
        <f>H25*0.2</f>
        <v>27.72</v>
      </c>
      <c r="J25" s="18" t="s">
        <v>1643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1644</v>
      </c>
      <c r="C26" s="18" t="s">
        <v>87</v>
      </c>
      <c r="D26" s="18" t="s">
        <v>582</v>
      </c>
      <c r="E26" s="17" t="s">
        <v>1616</v>
      </c>
      <c r="F26" s="19">
        <v>4.2</v>
      </c>
      <c r="G26" s="17"/>
      <c r="H26" s="24">
        <f>F26*42</f>
        <v>176.4</v>
      </c>
      <c r="I26" s="24">
        <f>H26*0.2</f>
        <v>35.28</v>
      </c>
      <c r="J26" s="18" t="s">
        <v>60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1645</v>
      </c>
      <c r="C27" s="18" t="s">
        <v>98</v>
      </c>
      <c r="D27" s="18" t="s">
        <v>1405</v>
      </c>
      <c r="E27" s="17" t="s">
        <v>1616</v>
      </c>
      <c r="F27" s="19">
        <v>4</v>
      </c>
      <c r="G27" s="17"/>
      <c r="H27" s="24">
        <f>F27*42</f>
        <v>168</v>
      </c>
      <c r="I27" s="24">
        <f>H27*0.2</f>
        <v>33.6</v>
      </c>
      <c r="J27" s="18" t="s">
        <v>60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1646</v>
      </c>
      <c r="C28" s="18" t="s">
        <v>78</v>
      </c>
      <c r="D28" s="18" t="s">
        <v>134</v>
      </c>
      <c r="E28" s="17" t="s">
        <v>1616</v>
      </c>
      <c r="F28" s="19">
        <v>3.2</v>
      </c>
      <c r="G28" s="17"/>
      <c r="H28" s="24">
        <f>F28*42</f>
        <v>134.4</v>
      </c>
      <c r="I28" s="24">
        <f>H28*0.2</f>
        <v>26.88</v>
      </c>
      <c r="J28" s="18" t="s">
        <v>1647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1648</v>
      </c>
      <c r="C29" s="18" t="s">
        <v>241</v>
      </c>
      <c r="D29" s="18" t="s">
        <v>514</v>
      </c>
      <c r="E29" s="17" t="s">
        <v>1616</v>
      </c>
      <c r="F29" s="19">
        <v>1.5</v>
      </c>
      <c r="G29" s="17"/>
      <c r="H29" s="24">
        <f>F29*42</f>
        <v>63</v>
      </c>
      <c r="I29" s="24">
        <f>H29*0.2</f>
        <v>12.6</v>
      </c>
      <c r="J29" s="18" t="s">
        <v>60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743</v>
      </c>
      <c r="C30" s="18" t="s">
        <v>108</v>
      </c>
      <c r="D30" s="18" t="s">
        <v>587</v>
      </c>
      <c r="E30" s="17" t="s">
        <v>1616</v>
      </c>
      <c r="F30" s="19">
        <v>3.5</v>
      </c>
      <c r="G30" s="17"/>
      <c r="H30" s="24">
        <f>F30*42</f>
        <v>147</v>
      </c>
      <c r="I30" s="24">
        <f>H30*0.2</f>
        <v>29.4</v>
      </c>
      <c r="J30" s="18" t="s">
        <v>1649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1650</v>
      </c>
      <c r="C31" s="18" t="s">
        <v>715</v>
      </c>
      <c r="D31" s="18" t="s">
        <v>514</v>
      </c>
      <c r="E31" s="17" t="s">
        <v>1616</v>
      </c>
      <c r="F31" s="19">
        <v>1.8</v>
      </c>
      <c r="G31" s="17"/>
      <c r="H31" s="24">
        <f>F31*42</f>
        <v>75.6</v>
      </c>
      <c r="I31" s="24">
        <f>H31*0.2</f>
        <v>15.12</v>
      </c>
      <c r="J31" s="18" t="s">
        <v>1651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77</v>
      </c>
      <c r="C32" s="18" t="s">
        <v>147</v>
      </c>
      <c r="D32" s="18" t="s">
        <v>145</v>
      </c>
      <c r="E32" s="17" t="s">
        <v>1616</v>
      </c>
      <c r="F32" s="19">
        <v>3.5</v>
      </c>
      <c r="G32" s="17"/>
      <c r="H32" s="24">
        <f>F32*42</f>
        <v>147</v>
      </c>
      <c r="I32" s="24">
        <f>H32*0.2</f>
        <v>29.4</v>
      </c>
      <c r="J32" s="18" t="s">
        <v>1652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1653</v>
      </c>
      <c r="C33" s="18" t="s">
        <v>98</v>
      </c>
      <c r="D33" s="18" t="s">
        <v>56</v>
      </c>
      <c r="E33" s="17" t="s">
        <v>1616</v>
      </c>
      <c r="F33" s="19">
        <v>2.4</v>
      </c>
      <c r="G33" s="17"/>
      <c r="H33" s="24">
        <f>F33*42</f>
        <v>100.8</v>
      </c>
      <c r="I33" s="24">
        <f>H33*0.2</f>
        <v>20.16</v>
      </c>
      <c r="J33" s="18" t="s">
        <v>1654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1655</v>
      </c>
      <c r="C34" s="18" t="s">
        <v>62</v>
      </c>
      <c r="D34" s="18" t="s">
        <v>347</v>
      </c>
      <c r="E34" s="17" t="s">
        <v>1616</v>
      </c>
      <c r="F34" s="19">
        <v>5.9</v>
      </c>
      <c r="G34" s="17"/>
      <c r="H34" s="24">
        <f>F34*42</f>
        <v>247.8</v>
      </c>
      <c r="I34" s="24">
        <f>H34*0.2</f>
        <v>49.56</v>
      </c>
      <c r="J34" s="18" t="s">
        <v>60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508</v>
      </c>
      <c r="C35" s="18" t="s">
        <v>211</v>
      </c>
      <c r="D35" s="18" t="s">
        <v>765</v>
      </c>
      <c r="E35" s="17" t="s">
        <v>1616</v>
      </c>
      <c r="F35" s="19">
        <v>3.6</v>
      </c>
      <c r="G35" s="17"/>
      <c r="H35" s="24">
        <f>F35*42</f>
        <v>151.2</v>
      </c>
      <c r="I35" s="24">
        <f>H35*0.2</f>
        <v>30.24</v>
      </c>
      <c r="J35" s="18" t="s">
        <v>1656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1657</v>
      </c>
      <c r="C36" s="18" t="s">
        <v>78</v>
      </c>
      <c r="D36" s="18" t="s">
        <v>337</v>
      </c>
      <c r="E36" s="17" t="s">
        <v>1616</v>
      </c>
      <c r="F36" s="19">
        <v>2.4</v>
      </c>
      <c r="G36" s="17"/>
      <c r="H36" s="24">
        <f>F36*42</f>
        <v>100.8</v>
      </c>
      <c r="I36" s="24">
        <f>H36*0.2</f>
        <v>20.16</v>
      </c>
      <c r="J36" s="18" t="s">
        <v>1658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1659</v>
      </c>
      <c r="C37" s="18" t="s">
        <v>1660</v>
      </c>
      <c r="D37" s="18" t="s">
        <v>474</v>
      </c>
      <c r="E37" s="17" t="s">
        <v>1616</v>
      </c>
      <c r="F37" s="19">
        <v>4.8</v>
      </c>
      <c r="G37" s="17"/>
      <c r="H37" s="24">
        <f>F37*42</f>
        <v>201.6</v>
      </c>
      <c r="I37" s="24">
        <f>H37*0.2</f>
        <v>40.32</v>
      </c>
      <c r="J37" s="18" t="s">
        <v>60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1661</v>
      </c>
      <c r="C38" s="18" t="s">
        <v>34</v>
      </c>
      <c r="D38" s="18" t="s">
        <v>1662</v>
      </c>
      <c r="E38" s="17" t="s">
        <v>1616</v>
      </c>
      <c r="F38" s="19">
        <v>2.4</v>
      </c>
      <c r="G38" s="17"/>
      <c r="H38" s="24">
        <f>F38*42</f>
        <v>100.8</v>
      </c>
      <c r="I38" s="24">
        <f>H38*0.2</f>
        <v>20.16</v>
      </c>
      <c r="J38" s="18" t="s">
        <v>60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357</v>
      </c>
      <c r="C39" s="18" t="s">
        <v>547</v>
      </c>
      <c r="D39" s="18" t="s">
        <v>590</v>
      </c>
      <c r="E39" s="17" t="s">
        <v>1616</v>
      </c>
      <c r="F39" s="19">
        <v>1</v>
      </c>
      <c r="G39" s="17"/>
      <c r="H39" s="24">
        <f>F39*42</f>
        <v>42</v>
      </c>
      <c r="I39" s="24">
        <f>H39*0.2</f>
        <v>8.4</v>
      </c>
      <c r="J39" s="18" t="s">
        <v>1663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1664</v>
      </c>
      <c r="C40" s="18" t="s">
        <v>1665</v>
      </c>
      <c r="D40" s="18" t="s">
        <v>571</v>
      </c>
      <c r="E40" s="17" t="s">
        <v>1616</v>
      </c>
      <c r="F40" s="19">
        <v>1.3</v>
      </c>
      <c r="G40" s="17"/>
      <c r="H40" s="24">
        <f>F40*42</f>
        <v>54.6</v>
      </c>
      <c r="I40" s="24">
        <f>H40*0.2</f>
        <v>10.92</v>
      </c>
      <c r="J40" s="18" t="s">
        <v>1666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1667</v>
      </c>
      <c r="C41" s="18" t="s">
        <v>91</v>
      </c>
      <c r="D41" s="18" t="s">
        <v>928</v>
      </c>
      <c r="E41" s="17" t="s">
        <v>1616</v>
      </c>
      <c r="F41" s="19">
        <v>3.5</v>
      </c>
      <c r="G41" s="17"/>
      <c r="H41" s="24">
        <f>F41*42</f>
        <v>147</v>
      </c>
      <c r="I41" s="24">
        <f>H41*0.2</f>
        <v>29.4</v>
      </c>
      <c r="J41" s="18" t="s">
        <v>60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1668</v>
      </c>
      <c r="C42" s="18" t="s">
        <v>62</v>
      </c>
      <c r="D42" s="18" t="s">
        <v>427</v>
      </c>
      <c r="E42" s="17" t="s">
        <v>1616</v>
      </c>
      <c r="F42" s="19">
        <v>1.8</v>
      </c>
      <c r="G42" s="17"/>
      <c r="H42" s="24">
        <f>F42*42</f>
        <v>75.6</v>
      </c>
      <c r="I42" s="24">
        <f>H42*0.2</f>
        <v>15.12</v>
      </c>
      <c r="J42" s="18" t="s">
        <v>1669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1670</v>
      </c>
      <c r="C43" s="18" t="s">
        <v>102</v>
      </c>
      <c r="D43" s="18" t="s">
        <v>1627</v>
      </c>
      <c r="E43" s="17" t="s">
        <v>1616</v>
      </c>
      <c r="F43" s="19">
        <v>28.3</v>
      </c>
      <c r="G43" s="17"/>
      <c r="H43" s="24">
        <f>F43*42</f>
        <v>1188.6</v>
      </c>
      <c r="I43" s="24">
        <f>H43*0.2</f>
        <v>237.72</v>
      </c>
      <c r="J43" s="18" t="s">
        <v>60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1671</v>
      </c>
      <c r="C44" s="18" t="s">
        <v>98</v>
      </c>
      <c r="D44" s="18" t="s">
        <v>1405</v>
      </c>
      <c r="E44" s="17" t="s">
        <v>1616</v>
      </c>
      <c r="F44" s="19">
        <v>42.5</v>
      </c>
      <c r="G44" s="17"/>
      <c r="H44" s="24">
        <f>F44*42</f>
        <v>1785</v>
      </c>
      <c r="I44" s="24">
        <f>H44*0.2</f>
        <v>357</v>
      </c>
      <c r="J44" s="18" t="s">
        <v>1672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1673</v>
      </c>
      <c r="C45" s="18" t="s">
        <v>58</v>
      </c>
      <c r="D45" s="18" t="s">
        <v>1674</v>
      </c>
      <c r="E45" s="17" t="s">
        <v>1616</v>
      </c>
      <c r="F45" s="19">
        <v>3</v>
      </c>
      <c r="G45" s="17"/>
      <c r="H45" s="24">
        <f>F45*42</f>
        <v>126</v>
      </c>
      <c r="I45" s="24">
        <f>H45*0.2</f>
        <v>25.2</v>
      </c>
      <c r="J45" s="18" t="s">
        <v>1675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1676</v>
      </c>
      <c r="C46" s="18" t="s">
        <v>87</v>
      </c>
      <c r="D46" s="18" t="s">
        <v>1677</v>
      </c>
      <c r="E46" s="17" t="s">
        <v>1616</v>
      </c>
      <c r="F46" s="19">
        <v>6</v>
      </c>
      <c r="G46" s="17"/>
      <c r="H46" s="24">
        <f>F46*42</f>
        <v>252</v>
      </c>
      <c r="I46" s="24">
        <f>H46*0.2</f>
        <v>50.4</v>
      </c>
      <c r="J46" s="18" t="s">
        <v>1678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1679</v>
      </c>
      <c r="C47" s="18" t="s">
        <v>211</v>
      </c>
      <c r="D47" s="18" t="s">
        <v>1680</v>
      </c>
      <c r="E47" s="17" t="s">
        <v>1616</v>
      </c>
      <c r="F47" s="19">
        <v>1.3</v>
      </c>
      <c r="G47" s="17"/>
      <c r="H47" s="24">
        <f>F47*42</f>
        <v>54.6</v>
      </c>
      <c r="I47" s="24">
        <f>H47*0.2</f>
        <v>10.92</v>
      </c>
      <c r="J47" s="18" t="s">
        <v>1681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1132</v>
      </c>
      <c r="C48" s="18" t="s">
        <v>403</v>
      </c>
      <c r="D48" s="18" t="s">
        <v>462</v>
      </c>
      <c r="E48" s="17" t="s">
        <v>1616</v>
      </c>
      <c r="F48" s="19">
        <v>26.62</v>
      </c>
      <c r="G48" s="17"/>
      <c r="H48" s="24">
        <f>F48*42</f>
        <v>1118.04</v>
      </c>
      <c r="I48" s="24">
        <f>H48*0.2</f>
        <v>223.608</v>
      </c>
      <c r="J48" s="18" t="s">
        <v>60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1682</v>
      </c>
      <c r="C49" s="18" t="s">
        <v>426</v>
      </c>
      <c r="D49" s="18" t="s">
        <v>277</v>
      </c>
      <c r="E49" s="17" t="s">
        <v>1616</v>
      </c>
      <c r="F49" s="19">
        <v>2</v>
      </c>
      <c r="G49" s="17"/>
      <c r="H49" s="24">
        <f>F49*42</f>
        <v>84</v>
      </c>
      <c r="I49" s="24">
        <f>H49*0.2</f>
        <v>16.8</v>
      </c>
      <c r="J49" s="18" t="s">
        <v>1683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1684</v>
      </c>
      <c r="C50" s="18" t="s">
        <v>130</v>
      </c>
      <c r="D50" s="18" t="s">
        <v>171</v>
      </c>
      <c r="E50" s="17" t="s">
        <v>1616</v>
      </c>
      <c r="F50" s="19">
        <v>0.98</v>
      </c>
      <c r="G50" s="17"/>
      <c r="H50" s="24">
        <f>F50*42</f>
        <v>41.16</v>
      </c>
      <c r="I50" s="24">
        <f>H50*0.2</f>
        <v>8.232</v>
      </c>
      <c r="J50" s="18" t="s">
        <v>60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1685</v>
      </c>
      <c r="C51" s="18" t="s">
        <v>62</v>
      </c>
      <c r="D51" s="18" t="s">
        <v>277</v>
      </c>
      <c r="E51" s="17" t="s">
        <v>1616</v>
      </c>
      <c r="F51" s="19">
        <v>7</v>
      </c>
      <c r="G51" s="17"/>
      <c r="H51" s="24">
        <f>F51*42</f>
        <v>294</v>
      </c>
      <c r="I51" s="24">
        <f>H51*0.2</f>
        <v>58.8</v>
      </c>
      <c r="J51" s="18" t="s">
        <v>60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1686</v>
      </c>
      <c r="C52" s="18" t="s">
        <v>267</v>
      </c>
      <c r="D52" s="18" t="s">
        <v>433</v>
      </c>
      <c r="E52" s="17" t="s">
        <v>1616</v>
      </c>
      <c r="F52" s="19">
        <v>9</v>
      </c>
      <c r="G52" s="17"/>
      <c r="H52" s="24">
        <f>F52*42</f>
        <v>378</v>
      </c>
      <c r="I52" s="24">
        <f>H52*0.2</f>
        <v>75.6</v>
      </c>
      <c r="J52" s="18" t="s">
        <v>1687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1688</v>
      </c>
      <c r="C53" s="18" t="s">
        <v>130</v>
      </c>
      <c r="D53" s="18" t="s">
        <v>448</v>
      </c>
      <c r="E53" s="17" t="s">
        <v>1616</v>
      </c>
      <c r="F53" s="19">
        <v>5.9</v>
      </c>
      <c r="G53" s="17"/>
      <c r="H53" s="24">
        <f>F53*42</f>
        <v>247.8</v>
      </c>
      <c r="I53" s="24">
        <f>H53*0.2</f>
        <v>49.56</v>
      </c>
      <c r="J53" s="18" t="s">
        <v>1689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1690</v>
      </c>
      <c r="C54" s="18" t="s">
        <v>211</v>
      </c>
      <c r="D54" s="18" t="s">
        <v>441</v>
      </c>
      <c r="E54" s="17" t="s">
        <v>1616</v>
      </c>
      <c r="F54" s="19">
        <v>10.5</v>
      </c>
      <c r="G54" s="17"/>
      <c r="H54" s="24">
        <f>F54*42</f>
        <v>441</v>
      </c>
      <c r="I54" s="24">
        <f>H54*0.2</f>
        <v>88.2</v>
      </c>
      <c r="J54" s="18" t="s">
        <v>1691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1692</v>
      </c>
      <c r="C55" s="18" t="s">
        <v>41</v>
      </c>
      <c r="D55" s="18" t="s">
        <v>527</v>
      </c>
      <c r="E55" s="17" t="s">
        <v>1616</v>
      </c>
      <c r="F55" s="19">
        <v>3</v>
      </c>
      <c r="G55" s="17"/>
      <c r="H55" s="24">
        <f>F55*42</f>
        <v>126</v>
      </c>
      <c r="I55" s="24">
        <f>H55*0.2</f>
        <v>25.2</v>
      </c>
      <c r="J55" s="18" t="s">
        <v>1693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1694</v>
      </c>
      <c r="C56" s="18" t="s">
        <v>41</v>
      </c>
      <c r="D56" s="18" t="s">
        <v>139</v>
      </c>
      <c r="E56" s="17" t="s">
        <v>1616</v>
      </c>
      <c r="F56" s="19">
        <v>9</v>
      </c>
      <c r="G56" s="17"/>
      <c r="H56" s="24">
        <f>F56*42</f>
        <v>378</v>
      </c>
      <c r="I56" s="24">
        <f>H56*0.2</f>
        <v>75.6</v>
      </c>
      <c r="J56" s="18" t="s">
        <v>1695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1696</v>
      </c>
      <c r="C57" s="18" t="s">
        <v>1697</v>
      </c>
      <c r="D57" s="18" t="s">
        <v>1698</v>
      </c>
      <c r="E57" s="17" t="s">
        <v>1616</v>
      </c>
      <c r="F57" s="19">
        <v>3.8</v>
      </c>
      <c r="G57" s="17"/>
      <c r="H57" s="24">
        <f>F57*42</f>
        <v>159.6</v>
      </c>
      <c r="I57" s="24">
        <f>H57*0.2</f>
        <v>31.92</v>
      </c>
      <c r="J57" s="18" t="s">
        <v>60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1699</v>
      </c>
      <c r="C58" s="18" t="s">
        <v>130</v>
      </c>
      <c r="D58" s="18" t="s">
        <v>419</v>
      </c>
      <c r="E58" s="17" t="s">
        <v>1616</v>
      </c>
      <c r="F58" s="19">
        <v>1</v>
      </c>
      <c r="G58" s="17"/>
      <c r="H58" s="24">
        <f>F58*42</f>
        <v>42</v>
      </c>
      <c r="I58" s="24">
        <f>H58*0.2</f>
        <v>8.4</v>
      </c>
      <c r="J58" s="18" t="s">
        <v>60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1700</v>
      </c>
      <c r="C59" s="18" t="s">
        <v>58</v>
      </c>
      <c r="D59" s="18" t="s">
        <v>1701</v>
      </c>
      <c r="E59" s="17" t="s">
        <v>1616</v>
      </c>
      <c r="F59" s="19">
        <v>7.5</v>
      </c>
      <c r="G59" s="17"/>
      <c r="H59" s="24">
        <f>F59*42</f>
        <v>315</v>
      </c>
      <c r="I59" s="24">
        <f>H59*0.2</f>
        <v>63</v>
      </c>
      <c r="J59" s="18" t="s">
        <v>60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1702</v>
      </c>
      <c r="C60" s="18" t="s">
        <v>182</v>
      </c>
      <c r="D60" s="18" t="s">
        <v>192</v>
      </c>
      <c r="E60" s="17" t="s">
        <v>1616</v>
      </c>
      <c r="F60" s="19">
        <v>7</v>
      </c>
      <c r="G60" s="17"/>
      <c r="H60" s="24">
        <f>F60*42</f>
        <v>294</v>
      </c>
      <c r="I60" s="24">
        <f>H60*0.2</f>
        <v>58.8</v>
      </c>
      <c r="J60" s="18" t="s">
        <v>1703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1704</v>
      </c>
      <c r="C61" s="18" t="s">
        <v>98</v>
      </c>
      <c r="D61" s="18" t="s">
        <v>1429</v>
      </c>
      <c r="E61" s="17" t="s">
        <v>1616</v>
      </c>
      <c r="F61" s="19">
        <v>8.5</v>
      </c>
      <c r="G61" s="17"/>
      <c r="H61" s="24">
        <f>F61*42</f>
        <v>357</v>
      </c>
      <c r="I61" s="24">
        <f>H61*0.2</f>
        <v>71.4</v>
      </c>
      <c r="J61" s="18" t="s">
        <v>1705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1706</v>
      </c>
      <c r="C62" s="18" t="s">
        <v>168</v>
      </c>
      <c r="D62" s="18" t="s">
        <v>195</v>
      </c>
      <c r="E62" s="17" t="s">
        <v>1616</v>
      </c>
      <c r="F62" s="19">
        <v>3.8</v>
      </c>
      <c r="G62" s="17"/>
      <c r="H62" s="24">
        <f>F62*42</f>
        <v>159.6</v>
      </c>
      <c r="I62" s="24">
        <f>H62*0.2</f>
        <v>31.92</v>
      </c>
      <c r="J62" s="18" t="s">
        <v>60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1707</v>
      </c>
      <c r="C63" s="18" t="s">
        <v>45</v>
      </c>
      <c r="D63" s="18" t="s">
        <v>587</v>
      </c>
      <c r="E63" s="17" t="s">
        <v>1616</v>
      </c>
      <c r="F63" s="19">
        <v>3.78</v>
      </c>
      <c r="G63" s="17"/>
      <c r="H63" s="24">
        <f>F63*42</f>
        <v>158.76</v>
      </c>
      <c r="I63" s="24">
        <f>H63*0.2</f>
        <v>31.752</v>
      </c>
      <c r="J63" s="18" t="s">
        <v>60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1708</v>
      </c>
      <c r="C64" s="18" t="s">
        <v>892</v>
      </c>
      <c r="D64" s="18" t="s">
        <v>707</v>
      </c>
      <c r="E64" s="17" t="s">
        <v>1616</v>
      </c>
      <c r="F64" s="19">
        <v>2.7</v>
      </c>
      <c r="G64" s="17"/>
      <c r="H64" s="24">
        <f>F64*42</f>
        <v>113.4</v>
      </c>
      <c r="I64" s="24">
        <f>H64*0.2</f>
        <v>22.68</v>
      </c>
      <c r="J64" s="18" t="s">
        <v>60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1200</v>
      </c>
      <c r="C65" s="18" t="s">
        <v>41</v>
      </c>
      <c r="D65" s="18" t="s">
        <v>539</v>
      </c>
      <c r="E65" s="17" t="s">
        <v>1616</v>
      </c>
      <c r="F65" s="19">
        <v>2.8</v>
      </c>
      <c r="G65" s="17"/>
      <c r="H65" s="24">
        <f>F65*42</f>
        <v>117.6</v>
      </c>
      <c r="I65" s="24">
        <f>H65*0.2</f>
        <v>23.52</v>
      </c>
      <c r="J65" s="18" t="s">
        <v>60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1699</v>
      </c>
      <c r="C66" s="18" t="s">
        <v>211</v>
      </c>
      <c r="D66" s="18" t="s">
        <v>551</v>
      </c>
      <c r="E66" s="17" t="s">
        <v>1616</v>
      </c>
      <c r="F66" s="19">
        <v>1.4</v>
      </c>
      <c r="G66" s="17"/>
      <c r="H66" s="24">
        <f>F66*42</f>
        <v>58.8</v>
      </c>
      <c r="I66" s="24">
        <f>H66*0.2</f>
        <v>11.76</v>
      </c>
      <c r="J66" s="18" t="s">
        <v>1709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1710</v>
      </c>
      <c r="C67" s="18" t="s">
        <v>91</v>
      </c>
      <c r="D67" s="18" t="s">
        <v>1711</v>
      </c>
      <c r="E67" s="17" t="s">
        <v>1616</v>
      </c>
      <c r="F67" s="19">
        <v>1.5</v>
      </c>
      <c r="G67" s="17"/>
      <c r="H67" s="24">
        <f>F67*42</f>
        <v>63</v>
      </c>
      <c r="I67" s="24">
        <f>H67*0.2</f>
        <v>12.6</v>
      </c>
      <c r="J67" s="18" t="s">
        <v>60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407</v>
      </c>
      <c r="C68" s="18" t="s">
        <v>211</v>
      </c>
      <c r="D68" s="18" t="s">
        <v>514</v>
      </c>
      <c r="E68" s="17" t="s">
        <v>1616</v>
      </c>
      <c r="F68" s="19">
        <v>8.3</v>
      </c>
      <c r="G68" s="17"/>
      <c r="H68" s="24">
        <f>F68*42</f>
        <v>348.6</v>
      </c>
      <c r="I68" s="24">
        <f>H68*0.2</f>
        <v>69.72</v>
      </c>
      <c r="J68" s="18" t="s">
        <v>60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703</v>
      </c>
      <c r="C69" s="18" t="s">
        <v>58</v>
      </c>
      <c r="D69" s="18" t="s">
        <v>653</v>
      </c>
      <c r="E69" s="17" t="s">
        <v>1616</v>
      </c>
      <c r="F69" s="19">
        <v>5.1</v>
      </c>
      <c r="G69" s="17"/>
      <c r="H69" s="24">
        <f>F69*42</f>
        <v>214.2</v>
      </c>
      <c r="I69" s="24">
        <f>H69*0.2</f>
        <v>42.84</v>
      </c>
      <c r="J69" s="18" t="s">
        <v>1712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1630</v>
      </c>
      <c r="C70" s="18" t="s">
        <v>87</v>
      </c>
      <c r="D70" s="18" t="s">
        <v>1175</v>
      </c>
      <c r="E70" s="17" t="s">
        <v>1616</v>
      </c>
      <c r="F70" s="19">
        <v>6</v>
      </c>
      <c r="G70" s="17"/>
      <c r="H70" s="24">
        <f>F70*42</f>
        <v>252</v>
      </c>
      <c r="I70" s="24">
        <f>H70*0.2</f>
        <v>50.4</v>
      </c>
      <c r="J70" s="18" t="s">
        <v>27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1713</v>
      </c>
      <c r="C71" s="18" t="s">
        <v>41</v>
      </c>
      <c r="D71" s="18" t="s">
        <v>1662</v>
      </c>
      <c r="E71" s="17" t="s">
        <v>1616</v>
      </c>
      <c r="F71" s="19">
        <v>15</v>
      </c>
      <c r="G71" s="17"/>
      <c r="H71" s="24">
        <f>F71*42</f>
        <v>630</v>
      </c>
      <c r="I71" s="24">
        <f>H71*0.2</f>
        <v>126</v>
      </c>
      <c r="J71" s="18" t="s">
        <v>1714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1630</v>
      </c>
      <c r="C72" s="18" t="s">
        <v>87</v>
      </c>
      <c r="D72" s="18" t="s">
        <v>59</v>
      </c>
      <c r="E72" s="17" t="s">
        <v>1616</v>
      </c>
      <c r="F72" s="19">
        <v>3.56</v>
      </c>
      <c r="G72" s="17"/>
      <c r="H72" s="24">
        <f>F72*42</f>
        <v>149.52</v>
      </c>
      <c r="I72" s="24">
        <f>H72*0.2</f>
        <v>29.904</v>
      </c>
      <c r="J72" s="18" t="s">
        <v>60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1688</v>
      </c>
      <c r="C73" s="18" t="s">
        <v>180</v>
      </c>
      <c r="D73" s="18" t="s">
        <v>1715</v>
      </c>
      <c r="E73" s="17" t="s">
        <v>1616</v>
      </c>
      <c r="F73" s="19">
        <v>7.4</v>
      </c>
      <c r="G73" s="17"/>
      <c r="H73" s="24">
        <f>F73*42</f>
        <v>310.8</v>
      </c>
      <c r="I73" s="24">
        <f>H73*0.2</f>
        <v>62.16</v>
      </c>
      <c r="J73" s="18" t="s">
        <v>60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1716</v>
      </c>
      <c r="C74" s="18" t="s">
        <v>267</v>
      </c>
      <c r="D74" s="18" t="s">
        <v>1040</v>
      </c>
      <c r="E74" s="17" t="s">
        <v>1616</v>
      </c>
      <c r="F74" s="19">
        <v>2.5</v>
      </c>
      <c r="G74" s="17"/>
      <c r="H74" s="24">
        <f>F74*42</f>
        <v>105</v>
      </c>
      <c r="I74" s="24">
        <f>H74*0.2</f>
        <v>21</v>
      </c>
      <c r="J74" s="18" t="s">
        <v>1717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1653</v>
      </c>
      <c r="C75" s="18" t="s">
        <v>87</v>
      </c>
      <c r="D75" s="18" t="s">
        <v>514</v>
      </c>
      <c r="E75" s="17" t="s">
        <v>1616</v>
      </c>
      <c r="F75" s="19">
        <v>7.02</v>
      </c>
      <c r="G75" s="17"/>
      <c r="H75" s="24">
        <f>F75*42</f>
        <v>294.84</v>
      </c>
      <c r="I75" s="24">
        <f>H75*0.2</f>
        <v>58.968</v>
      </c>
      <c r="J75" s="18" t="s">
        <v>1718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1200</v>
      </c>
      <c r="C76" s="18" t="s">
        <v>224</v>
      </c>
      <c r="D76" s="18" t="s">
        <v>527</v>
      </c>
      <c r="E76" s="17" t="s">
        <v>1616</v>
      </c>
      <c r="F76" s="19">
        <v>13</v>
      </c>
      <c r="G76" s="17"/>
      <c r="H76" s="24">
        <f>F76*42</f>
        <v>546</v>
      </c>
      <c r="I76" s="24">
        <f>H76*0.2</f>
        <v>109.2</v>
      </c>
      <c r="J76" s="18" t="s">
        <v>60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1362</v>
      </c>
      <c r="C77" s="18" t="s">
        <v>98</v>
      </c>
      <c r="D77" s="18" t="s">
        <v>1405</v>
      </c>
      <c r="E77" s="17" t="s">
        <v>1616</v>
      </c>
      <c r="F77" s="19">
        <v>6.3</v>
      </c>
      <c r="G77" s="17"/>
      <c r="H77" s="24">
        <f>F77*42</f>
        <v>264.6</v>
      </c>
      <c r="I77" s="24">
        <f>H77*0.2</f>
        <v>52.92</v>
      </c>
      <c r="J77" s="18" t="s">
        <v>1719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1720</v>
      </c>
      <c r="C78" s="18" t="s">
        <v>102</v>
      </c>
      <c r="D78" s="18" t="s">
        <v>433</v>
      </c>
      <c r="E78" s="17" t="s">
        <v>1616</v>
      </c>
      <c r="F78" s="19">
        <v>7.5</v>
      </c>
      <c r="G78" s="17"/>
      <c r="H78" s="24">
        <f>F78*42</f>
        <v>315</v>
      </c>
      <c r="I78" s="24">
        <f>H78*0.2</f>
        <v>63</v>
      </c>
      <c r="J78" s="18" t="s">
        <v>60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1721</v>
      </c>
      <c r="C79" s="18" t="s">
        <v>127</v>
      </c>
      <c r="D79" s="18" t="s">
        <v>620</v>
      </c>
      <c r="E79" s="17" t="s">
        <v>1616</v>
      </c>
      <c r="F79" s="19">
        <v>2.83</v>
      </c>
      <c r="G79" s="17"/>
      <c r="H79" s="24">
        <f>F79*42</f>
        <v>118.86</v>
      </c>
      <c r="I79" s="24">
        <f>H79*0.2</f>
        <v>23.772</v>
      </c>
      <c r="J79" s="18" t="s">
        <v>60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1722</v>
      </c>
      <c r="C80" s="18" t="s">
        <v>843</v>
      </c>
      <c r="D80" s="18" t="s">
        <v>1401</v>
      </c>
      <c r="E80" s="17" t="s">
        <v>1616</v>
      </c>
      <c r="F80" s="19">
        <v>1</v>
      </c>
      <c r="G80" s="17"/>
      <c r="H80" s="24">
        <f>F80*42</f>
        <v>42</v>
      </c>
      <c r="I80" s="24">
        <f>H80*0.2</f>
        <v>8.4</v>
      </c>
      <c r="J80" s="18" t="s">
        <v>60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1723</v>
      </c>
      <c r="C81" s="18" t="s">
        <v>87</v>
      </c>
      <c r="D81" s="18" t="s">
        <v>1724</v>
      </c>
      <c r="E81" s="17" t="s">
        <v>1616</v>
      </c>
      <c r="F81" s="19">
        <v>0.3</v>
      </c>
      <c r="G81" s="17"/>
      <c r="H81" s="24">
        <f>F81*42</f>
        <v>12.6</v>
      </c>
      <c r="I81" s="24">
        <f>H81*0.2</f>
        <v>2.52</v>
      </c>
      <c r="J81" s="18" t="s">
        <v>60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718</v>
      </c>
      <c r="C82" s="18" t="s">
        <v>87</v>
      </c>
      <c r="D82" s="18" t="s">
        <v>1701</v>
      </c>
      <c r="E82" s="17" t="s">
        <v>1616</v>
      </c>
      <c r="F82" s="19">
        <v>1.9</v>
      </c>
      <c r="G82" s="17"/>
      <c r="H82" s="24">
        <f>F82*42</f>
        <v>79.8</v>
      </c>
      <c r="I82" s="24">
        <f>H82*0.2</f>
        <v>15.96</v>
      </c>
      <c r="J82" s="18" t="s">
        <v>60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516</v>
      </c>
      <c r="C83" s="18" t="s">
        <v>34</v>
      </c>
      <c r="D83" s="18" t="s">
        <v>427</v>
      </c>
      <c r="E83" s="17" t="s">
        <v>1616</v>
      </c>
      <c r="F83" s="19">
        <v>3.2</v>
      </c>
      <c r="G83" s="17"/>
      <c r="H83" s="24">
        <f>F83*42</f>
        <v>134.4</v>
      </c>
      <c r="I83" s="24">
        <f>H83*0.2</f>
        <v>26.88</v>
      </c>
      <c r="J83" s="18" t="s">
        <v>60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1725</v>
      </c>
      <c r="C84" s="18" t="s">
        <v>108</v>
      </c>
      <c r="D84" s="18" t="s">
        <v>1726</v>
      </c>
      <c r="E84" s="17" t="s">
        <v>1616</v>
      </c>
      <c r="F84" s="19">
        <v>1</v>
      </c>
      <c r="G84" s="17"/>
      <c r="H84" s="24">
        <f>F84*42</f>
        <v>42</v>
      </c>
      <c r="I84" s="24">
        <f>H84*0.2</f>
        <v>8.4</v>
      </c>
      <c r="J84" s="18" t="s">
        <v>1727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1304</v>
      </c>
      <c r="C85" s="18" t="s">
        <v>78</v>
      </c>
      <c r="D85" s="18" t="s">
        <v>801</v>
      </c>
      <c r="E85" s="17" t="s">
        <v>1616</v>
      </c>
      <c r="F85" s="19">
        <v>10.5</v>
      </c>
      <c r="G85" s="17"/>
      <c r="H85" s="24">
        <f>F85*42</f>
        <v>441</v>
      </c>
      <c r="I85" s="24">
        <f>H85*0.2</f>
        <v>88.2</v>
      </c>
      <c r="J85" s="18" t="s">
        <v>1728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1725</v>
      </c>
      <c r="C86" s="18" t="s">
        <v>754</v>
      </c>
      <c r="D86" s="18" t="s">
        <v>134</v>
      </c>
      <c r="E86" s="17" t="s">
        <v>1616</v>
      </c>
      <c r="F86" s="19">
        <v>4.7</v>
      </c>
      <c r="G86" s="17"/>
      <c r="H86" s="24">
        <f>F86*42</f>
        <v>197.4</v>
      </c>
      <c r="I86" s="24">
        <f>H86*0.2</f>
        <v>39.48</v>
      </c>
      <c r="J86" s="18" t="s">
        <v>1729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1667</v>
      </c>
      <c r="C87" s="18" t="s">
        <v>34</v>
      </c>
      <c r="D87" s="18" t="s">
        <v>1366</v>
      </c>
      <c r="E87" s="17" t="s">
        <v>1616</v>
      </c>
      <c r="F87" s="19">
        <v>4.77</v>
      </c>
      <c r="G87" s="17"/>
      <c r="H87" s="24">
        <f>F87*42</f>
        <v>200.34</v>
      </c>
      <c r="I87" s="24">
        <f>H87*0.2</f>
        <v>40.068</v>
      </c>
      <c r="J87" s="18" t="s">
        <v>60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1730</v>
      </c>
      <c r="C88" s="18" t="s">
        <v>91</v>
      </c>
      <c r="D88" s="18" t="s">
        <v>422</v>
      </c>
      <c r="E88" s="17" t="s">
        <v>1616</v>
      </c>
      <c r="F88" s="19">
        <v>4</v>
      </c>
      <c r="G88" s="17"/>
      <c r="H88" s="24">
        <f>F88*42</f>
        <v>168</v>
      </c>
      <c r="I88" s="24">
        <f>H88*0.2</f>
        <v>33.6</v>
      </c>
      <c r="J88" s="18" t="s">
        <v>60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1730</v>
      </c>
      <c r="C89" s="18" t="s">
        <v>68</v>
      </c>
      <c r="D89" s="18" t="s">
        <v>653</v>
      </c>
      <c r="E89" s="17" t="s">
        <v>1616</v>
      </c>
      <c r="F89" s="19">
        <v>4.8</v>
      </c>
      <c r="G89" s="17"/>
      <c r="H89" s="24">
        <f>F89*42</f>
        <v>201.6</v>
      </c>
      <c r="I89" s="24">
        <f>H89*0.2</f>
        <v>40.32</v>
      </c>
      <c r="J89" s="18" t="s">
        <v>60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1731</v>
      </c>
      <c r="C90" s="18" t="s">
        <v>25</v>
      </c>
      <c r="D90" s="18" t="s">
        <v>1206</v>
      </c>
      <c r="E90" s="17" t="s">
        <v>1616</v>
      </c>
      <c r="F90" s="19">
        <v>2.2</v>
      </c>
      <c r="G90" s="17"/>
      <c r="H90" s="24">
        <f>F90*42</f>
        <v>92.4</v>
      </c>
      <c r="I90" s="24">
        <f>H90*0.2</f>
        <v>18.48</v>
      </c>
      <c r="J90" s="18" t="s">
        <v>60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1732</v>
      </c>
      <c r="C91" s="18" t="s">
        <v>45</v>
      </c>
      <c r="D91" s="18" t="s">
        <v>980</v>
      </c>
      <c r="E91" s="17" t="s">
        <v>1616</v>
      </c>
      <c r="F91" s="19">
        <v>0.5</v>
      </c>
      <c r="G91" s="17"/>
      <c r="H91" s="24">
        <f>F91*42</f>
        <v>21</v>
      </c>
      <c r="I91" s="24">
        <f>H91*0.2</f>
        <v>4.2</v>
      </c>
      <c r="J91" s="18" t="s">
        <v>60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1733</v>
      </c>
      <c r="C92" s="18" t="s">
        <v>267</v>
      </c>
      <c r="D92" s="18" t="s">
        <v>670</v>
      </c>
      <c r="E92" s="17" t="s">
        <v>1616</v>
      </c>
      <c r="F92" s="19">
        <v>0.3</v>
      </c>
      <c r="G92" s="17"/>
      <c r="H92" s="24">
        <f>F92*42</f>
        <v>12.6</v>
      </c>
      <c r="I92" s="24">
        <f>H92*0.2</f>
        <v>2.52</v>
      </c>
      <c r="J92" s="18" t="s">
        <v>60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1734</v>
      </c>
      <c r="C93" s="18" t="s">
        <v>41</v>
      </c>
      <c r="D93" s="18" t="s">
        <v>1206</v>
      </c>
      <c r="E93" s="17" t="s">
        <v>1616</v>
      </c>
      <c r="F93" s="19">
        <v>0.5</v>
      </c>
      <c r="G93" s="17"/>
      <c r="H93" s="24">
        <f>F93*42</f>
        <v>21</v>
      </c>
      <c r="I93" s="24">
        <f>H93*0.2</f>
        <v>4.2</v>
      </c>
      <c r="J93" s="18" t="s">
        <v>1735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1736</v>
      </c>
      <c r="C94" s="18" t="s">
        <v>211</v>
      </c>
      <c r="D94" s="18" t="s">
        <v>1737</v>
      </c>
      <c r="E94" s="17" t="s">
        <v>1616</v>
      </c>
      <c r="F94" s="19">
        <v>0.5</v>
      </c>
      <c r="G94" s="17"/>
      <c r="H94" s="24">
        <f>F94*42</f>
        <v>21</v>
      </c>
      <c r="I94" s="24">
        <f>H94*0.2</f>
        <v>4.2</v>
      </c>
      <c r="J94" s="18" t="s">
        <v>1738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1739</v>
      </c>
      <c r="C95" s="18" t="s">
        <v>1740</v>
      </c>
      <c r="D95" s="18" t="s">
        <v>1741</v>
      </c>
      <c r="E95" s="17" t="s">
        <v>1616</v>
      </c>
      <c r="F95" s="19">
        <v>4</v>
      </c>
      <c r="G95" s="17"/>
      <c r="H95" s="24">
        <f>F95*42</f>
        <v>168</v>
      </c>
      <c r="I95" s="24">
        <f>H95*0.2</f>
        <v>33.6</v>
      </c>
      <c r="J95" s="18" t="s">
        <v>27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1661</v>
      </c>
      <c r="C96" s="18" t="s">
        <v>369</v>
      </c>
      <c r="D96" s="18" t="s">
        <v>1627</v>
      </c>
      <c r="E96" s="17" t="s">
        <v>1616</v>
      </c>
      <c r="F96" s="19">
        <v>2.6</v>
      </c>
      <c r="G96" s="17"/>
      <c r="H96" s="24">
        <f>F96*42</f>
        <v>109.2</v>
      </c>
      <c r="I96" s="24">
        <f>H96*0.2</f>
        <v>21.84</v>
      </c>
      <c r="J96" s="18" t="s">
        <v>1742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1381</v>
      </c>
      <c r="C97" s="18" t="s">
        <v>87</v>
      </c>
      <c r="D97" s="18" t="s">
        <v>587</v>
      </c>
      <c r="E97" s="17" t="s">
        <v>1616</v>
      </c>
      <c r="F97" s="19">
        <v>8</v>
      </c>
      <c r="G97" s="17"/>
      <c r="H97" s="24">
        <f>F97*42</f>
        <v>336</v>
      </c>
      <c r="I97" s="24">
        <f>H97*0.2</f>
        <v>67.2</v>
      </c>
      <c r="J97" s="18" t="s">
        <v>1743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407</v>
      </c>
      <c r="C98" s="18" t="s">
        <v>41</v>
      </c>
      <c r="D98" s="18" t="s">
        <v>1698</v>
      </c>
      <c r="E98" s="17" t="s">
        <v>1616</v>
      </c>
      <c r="F98" s="19">
        <v>8.5</v>
      </c>
      <c r="G98" s="17"/>
      <c r="H98" s="24">
        <f>F98*42</f>
        <v>357</v>
      </c>
      <c r="I98" s="24">
        <f>H98*0.2</f>
        <v>71.4</v>
      </c>
      <c r="J98" s="18" t="s">
        <v>1744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1745</v>
      </c>
      <c r="C99" s="18" t="s">
        <v>78</v>
      </c>
      <c r="D99" s="18" t="s">
        <v>445</v>
      </c>
      <c r="E99" s="17" t="s">
        <v>1616</v>
      </c>
      <c r="F99" s="19">
        <v>45</v>
      </c>
      <c r="G99" s="17"/>
      <c r="H99" s="24">
        <f>F99*42</f>
        <v>1890</v>
      </c>
      <c r="I99" s="24">
        <f>H99*0.2</f>
        <v>378</v>
      </c>
      <c r="J99" s="18" t="s">
        <v>60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977</v>
      </c>
      <c r="C100" s="18" t="s">
        <v>1746</v>
      </c>
      <c r="D100" s="18" t="s">
        <v>1698</v>
      </c>
      <c r="E100" s="17" t="s">
        <v>1616</v>
      </c>
      <c r="F100" s="19">
        <v>1</v>
      </c>
      <c r="G100" s="17"/>
      <c r="H100" s="24">
        <f>F100*42</f>
        <v>42</v>
      </c>
      <c r="I100" s="24">
        <f>H100*0.2</f>
        <v>8.4</v>
      </c>
      <c r="J100" s="18" t="s">
        <v>60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926</v>
      </c>
      <c r="C101" s="18" t="s">
        <v>78</v>
      </c>
      <c r="D101" s="18" t="s">
        <v>1747</v>
      </c>
      <c r="E101" s="17" t="s">
        <v>1616</v>
      </c>
      <c r="F101" s="19">
        <v>4.3</v>
      </c>
      <c r="G101" s="17"/>
      <c r="H101" s="24">
        <f>F101*42</f>
        <v>180.6</v>
      </c>
      <c r="I101" s="24">
        <f>H101*0.2</f>
        <v>36.12</v>
      </c>
      <c r="J101" s="18" t="s">
        <v>1748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1749</v>
      </c>
      <c r="C102" s="18" t="s">
        <v>147</v>
      </c>
      <c r="D102" s="18" t="s">
        <v>1698</v>
      </c>
      <c r="E102" s="17" t="s">
        <v>1616</v>
      </c>
      <c r="F102" s="19">
        <v>14</v>
      </c>
      <c r="G102" s="17"/>
      <c r="H102" s="24">
        <f>F102*42</f>
        <v>588</v>
      </c>
      <c r="I102" s="24">
        <f>H102*0.2</f>
        <v>117.6</v>
      </c>
      <c r="J102" s="18" t="s">
        <v>27</v>
      </c>
      <c r="K102" s="17" t="s">
        <v>28</v>
      </c>
      <c r="L102" s="17"/>
      <c r="M102" s="25"/>
    </row>
    <row r="103" customHeight="1" spans="1:13">
      <c r="A103" s="20">
        <v>97</v>
      </c>
      <c r="B103" s="17" t="s">
        <v>1750</v>
      </c>
      <c r="C103" s="18" t="s">
        <v>715</v>
      </c>
      <c r="D103" s="18" t="s">
        <v>574</v>
      </c>
      <c r="E103" s="17" t="s">
        <v>1616</v>
      </c>
      <c r="F103" s="19">
        <v>4.3</v>
      </c>
      <c r="G103" s="17"/>
      <c r="H103" s="24">
        <f>F103*42</f>
        <v>180.6</v>
      </c>
      <c r="I103" s="24">
        <f>H103*0.2</f>
        <v>36.12</v>
      </c>
      <c r="J103" s="18" t="s">
        <v>1751</v>
      </c>
      <c r="K103" s="17" t="s">
        <v>28</v>
      </c>
      <c r="L103" s="17"/>
      <c r="M103" s="25"/>
    </row>
    <row r="104" customHeight="1" spans="1:13">
      <c r="A104" s="20">
        <v>98</v>
      </c>
      <c r="B104" s="17" t="s">
        <v>1752</v>
      </c>
      <c r="C104" s="18" t="s">
        <v>45</v>
      </c>
      <c r="D104" s="18" t="s">
        <v>221</v>
      </c>
      <c r="E104" s="17" t="s">
        <v>1616</v>
      </c>
      <c r="F104" s="19">
        <v>9.43</v>
      </c>
      <c r="G104" s="17"/>
      <c r="H104" s="24">
        <f>F104*42</f>
        <v>396.06</v>
      </c>
      <c r="I104" s="24">
        <f>H104*0.2</f>
        <v>79.212</v>
      </c>
      <c r="J104" s="18" t="s">
        <v>1753</v>
      </c>
      <c r="K104" s="17" t="s">
        <v>28</v>
      </c>
      <c r="L104" s="17"/>
      <c r="M104" s="25"/>
    </row>
    <row r="105" customHeight="1" spans="1:13">
      <c r="A105" s="20">
        <v>99</v>
      </c>
      <c r="B105" s="17" t="s">
        <v>1754</v>
      </c>
      <c r="C105" s="18" t="s">
        <v>41</v>
      </c>
      <c r="D105" s="18" t="s">
        <v>474</v>
      </c>
      <c r="E105" s="17" t="s">
        <v>1616</v>
      </c>
      <c r="F105" s="19">
        <v>3.84</v>
      </c>
      <c r="G105" s="17"/>
      <c r="H105" s="24">
        <f>F105*42</f>
        <v>161.28</v>
      </c>
      <c r="I105" s="24">
        <f>H105*0.2</f>
        <v>32.256</v>
      </c>
      <c r="J105" s="18" t="s">
        <v>1755</v>
      </c>
      <c r="K105" s="17" t="s">
        <v>28</v>
      </c>
      <c r="L105" s="17"/>
      <c r="M105" s="25"/>
    </row>
    <row r="106" customHeight="1" spans="1:13">
      <c r="A106" s="20">
        <v>100</v>
      </c>
      <c r="B106" s="17" t="s">
        <v>1756</v>
      </c>
      <c r="C106" s="18" t="s">
        <v>98</v>
      </c>
      <c r="D106" s="18" t="s">
        <v>1698</v>
      </c>
      <c r="E106" s="17" t="s">
        <v>1616</v>
      </c>
      <c r="F106" s="19">
        <v>8.26</v>
      </c>
      <c r="G106" s="17"/>
      <c r="H106" s="24">
        <f>F106*42</f>
        <v>346.92</v>
      </c>
      <c r="I106" s="24">
        <f>H106*0.2</f>
        <v>69.384</v>
      </c>
      <c r="J106" s="18" t="s">
        <v>1757</v>
      </c>
      <c r="K106" s="17" t="s">
        <v>28</v>
      </c>
      <c r="L106" s="17"/>
      <c r="M106" s="25"/>
    </row>
    <row r="107" customHeight="1" spans="1:13">
      <c r="A107" s="20">
        <v>101</v>
      </c>
      <c r="B107" s="17" t="s">
        <v>1699</v>
      </c>
      <c r="C107" s="18" t="s">
        <v>78</v>
      </c>
      <c r="D107" s="18" t="s">
        <v>364</v>
      </c>
      <c r="E107" s="17" t="s">
        <v>1616</v>
      </c>
      <c r="F107" s="19">
        <v>14</v>
      </c>
      <c r="G107" s="17"/>
      <c r="H107" s="24">
        <f>F107*42</f>
        <v>588</v>
      </c>
      <c r="I107" s="24">
        <f>H107*0.2</f>
        <v>117.6</v>
      </c>
      <c r="J107" s="18" t="s">
        <v>1758</v>
      </c>
      <c r="K107" s="17" t="s">
        <v>28</v>
      </c>
      <c r="L107" s="17"/>
      <c r="M107" s="25"/>
    </row>
    <row r="108" customHeight="1" spans="1:13">
      <c r="A108" s="20">
        <v>102</v>
      </c>
      <c r="B108" s="17" t="s">
        <v>1002</v>
      </c>
      <c r="C108" s="18" t="s">
        <v>1759</v>
      </c>
      <c r="D108" s="18" t="s">
        <v>571</v>
      </c>
      <c r="E108" s="17" t="s">
        <v>1616</v>
      </c>
      <c r="F108" s="19">
        <v>10</v>
      </c>
      <c r="G108" s="17"/>
      <c r="H108" s="24">
        <f>F108*42</f>
        <v>420</v>
      </c>
      <c r="I108" s="24">
        <f>H108*0.2</f>
        <v>84</v>
      </c>
      <c r="J108" s="18" t="s">
        <v>60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1756</v>
      </c>
      <c r="C109" s="18" t="s">
        <v>45</v>
      </c>
      <c r="D109" s="18" t="s">
        <v>335</v>
      </c>
      <c r="E109" s="17" t="s">
        <v>1616</v>
      </c>
      <c r="F109" s="19">
        <v>10.65</v>
      </c>
      <c r="G109" s="17"/>
      <c r="H109" s="24">
        <f>F109*42</f>
        <v>447.3</v>
      </c>
      <c r="I109" s="24">
        <f>H109*0.2</f>
        <v>89.46</v>
      </c>
      <c r="J109" s="18" t="s">
        <v>60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1760</v>
      </c>
      <c r="C110" s="18" t="s">
        <v>108</v>
      </c>
      <c r="D110" s="18" t="s">
        <v>1342</v>
      </c>
      <c r="E110" s="17" t="s">
        <v>1616</v>
      </c>
      <c r="F110" s="19">
        <v>2</v>
      </c>
      <c r="G110" s="17"/>
      <c r="H110" s="24">
        <f>F110*42</f>
        <v>84</v>
      </c>
      <c r="I110" s="24">
        <f>H110*0.2</f>
        <v>16.8</v>
      </c>
      <c r="J110" s="18" t="s">
        <v>60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1761</v>
      </c>
      <c r="C111" s="18" t="s">
        <v>91</v>
      </c>
      <c r="D111" s="18" t="s">
        <v>1762</v>
      </c>
      <c r="E111" s="17" t="s">
        <v>1616</v>
      </c>
      <c r="F111" s="19">
        <v>6.97</v>
      </c>
      <c r="G111" s="17"/>
      <c r="H111" s="24">
        <f>F111*42</f>
        <v>292.74</v>
      </c>
      <c r="I111" s="24">
        <f>H111*0.2</f>
        <v>58.548</v>
      </c>
      <c r="J111" s="18" t="s">
        <v>1763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1752</v>
      </c>
      <c r="C112" s="18" t="s">
        <v>326</v>
      </c>
      <c r="D112" s="18" t="s">
        <v>1764</v>
      </c>
      <c r="E112" s="17" t="s">
        <v>1616</v>
      </c>
      <c r="F112" s="19">
        <v>10.5</v>
      </c>
      <c r="G112" s="17"/>
      <c r="H112" s="24">
        <f>F112*42</f>
        <v>441</v>
      </c>
      <c r="I112" s="24">
        <f>H112*0.2</f>
        <v>88.2</v>
      </c>
      <c r="J112" s="18" t="s">
        <v>60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1765</v>
      </c>
      <c r="C113" s="18" t="s">
        <v>267</v>
      </c>
      <c r="D113" s="18" t="s">
        <v>519</v>
      </c>
      <c r="E113" s="17" t="s">
        <v>1616</v>
      </c>
      <c r="F113" s="19">
        <v>3</v>
      </c>
      <c r="G113" s="17"/>
      <c r="H113" s="24">
        <f>F113*42</f>
        <v>126</v>
      </c>
      <c r="I113" s="24">
        <f>H113*0.2</f>
        <v>25.2</v>
      </c>
      <c r="J113" s="18" t="s">
        <v>1766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1767</v>
      </c>
      <c r="C114" s="18" t="s">
        <v>1768</v>
      </c>
      <c r="D114" s="18" t="s">
        <v>1769</v>
      </c>
      <c r="E114" s="17" t="s">
        <v>1616</v>
      </c>
      <c r="F114" s="19">
        <v>6</v>
      </c>
      <c r="G114" s="17"/>
      <c r="H114" s="24">
        <f>F114*42</f>
        <v>252</v>
      </c>
      <c r="I114" s="24">
        <f>H114*0.2</f>
        <v>50.4</v>
      </c>
      <c r="J114" s="18" t="s">
        <v>32</v>
      </c>
      <c r="K114" s="17" t="s">
        <v>28</v>
      </c>
      <c r="L114" s="17"/>
      <c r="M114" s="25"/>
    </row>
    <row r="115" customHeight="1" spans="1:13">
      <c r="A115" s="20">
        <v>109</v>
      </c>
      <c r="B115" s="17" t="s">
        <v>1770</v>
      </c>
      <c r="C115" s="18" t="s">
        <v>108</v>
      </c>
      <c r="D115" s="18" t="s">
        <v>1771</v>
      </c>
      <c r="E115" s="17" t="s">
        <v>1616</v>
      </c>
      <c r="F115" s="19">
        <v>4.8</v>
      </c>
      <c r="G115" s="17"/>
      <c r="H115" s="24">
        <f>F115*42</f>
        <v>201.6</v>
      </c>
      <c r="I115" s="24">
        <f>H115*0.2</f>
        <v>40.32</v>
      </c>
      <c r="J115" s="18" t="s">
        <v>60</v>
      </c>
      <c r="K115" s="17" t="s">
        <v>28</v>
      </c>
      <c r="L115" s="17"/>
      <c r="M115" s="25"/>
    </row>
    <row r="116" customHeight="1" spans="1:13">
      <c r="A116" s="20">
        <v>110</v>
      </c>
      <c r="B116" s="17" t="s">
        <v>1772</v>
      </c>
      <c r="C116" s="18" t="s">
        <v>68</v>
      </c>
      <c r="D116" s="18" t="s">
        <v>154</v>
      </c>
      <c r="E116" s="17" t="s">
        <v>1616</v>
      </c>
      <c r="F116" s="19">
        <v>6.52</v>
      </c>
      <c r="G116" s="17"/>
      <c r="H116" s="24">
        <f>F116*42</f>
        <v>273.84</v>
      </c>
      <c r="I116" s="24">
        <f>H116*0.2</f>
        <v>54.768</v>
      </c>
      <c r="J116" s="18" t="s">
        <v>1773</v>
      </c>
      <c r="K116" s="17" t="s">
        <v>28</v>
      </c>
      <c r="L116" s="17"/>
      <c r="M116" s="25"/>
    </row>
    <row r="117" customHeight="1" spans="1:13">
      <c r="A117" s="20">
        <v>111</v>
      </c>
      <c r="B117" s="17" t="s">
        <v>1699</v>
      </c>
      <c r="C117" s="18" t="s">
        <v>110</v>
      </c>
      <c r="D117" s="18" t="s">
        <v>422</v>
      </c>
      <c r="E117" s="17" t="s">
        <v>1616</v>
      </c>
      <c r="F117" s="19">
        <v>0.4</v>
      </c>
      <c r="G117" s="17"/>
      <c r="H117" s="24">
        <f>F117*42</f>
        <v>16.8</v>
      </c>
      <c r="I117" s="24">
        <f>H117*0.2</f>
        <v>3.36</v>
      </c>
      <c r="J117" s="18" t="s">
        <v>1774</v>
      </c>
      <c r="K117" s="17" t="s">
        <v>28</v>
      </c>
      <c r="L117" s="17"/>
      <c r="M117" s="25"/>
    </row>
    <row r="118" customHeight="1" spans="1:13">
      <c r="A118" s="20">
        <v>112</v>
      </c>
      <c r="B118" s="17" t="s">
        <v>1775</v>
      </c>
      <c r="C118" s="18" t="s">
        <v>369</v>
      </c>
      <c r="D118" s="18" t="s">
        <v>613</v>
      </c>
      <c r="E118" s="17" t="s">
        <v>1616</v>
      </c>
      <c r="F118" s="19">
        <v>7.2</v>
      </c>
      <c r="G118" s="17"/>
      <c r="H118" s="24">
        <f>F118*42</f>
        <v>302.4</v>
      </c>
      <c r="I118" s="24">
        <f>H118*0.2</f>
        <v>60.48</v>
      </c>
      <c r="J118" s="18" t="s">
        <v>1776</v>
      </c>
      <c r="K118" s="17" t="s">
        <v>28</v>
      </c>
      <c r="L118" s="17"/>
      <c r="M118" s="25"/>
    </row>
    <row r="119" customHeight="1" spans="1:13">
      <c r="A119" s="20">
        <v>113</v>
      </c>
      <c r="B119" s="17" t="s">
        <v>1706</v>
      </c>
      <c r="C119" s="18" t="s">
        <v>102</v>
      </c>
      <c r="D119" s="18" t="s">
        <v>1777</v>
      </c>
      <c r="E119" s="17" t="s">
        <v>1616</v>
      </c>
      <c r="F119" s="19">
        <v>3.3</v>
      </c>
      <c r="G119" s="17"/>
      <c r="H119" s="24">
        <f>F119*42</f>
        <v>138.6</v>
      </c>
      <c r="I119" s="24">
        <f>H119*0.2</f>
        <v>27.72</v>
      </c>
      <c r="J119" s="18" t="s">
        <v>60</v>
      </c>
      <c r="K119" s="17" t="s">
        <v>28</v>
      </c>
      <c r="L119" s="17"/>
      <c r="M119" s="25"/>
    </row>
    <row r="120" customHeight="1" spans="1:13">
      <c r="A120" s="20">
        <v>114</v>
      </c>
      <c r="B120" s="17" t="s">
        <v>1778</v>
      </c>
      <c r="C120" s="18" t="s">
        <v>108</v>
      </c>
      <c r="D120" s="18" t="s">
        <v>134</v>
      </c>
      <c r="E120" s="17" t="s">
        <v>1616</v>
      </c>
      <c r="F120" s="19">
        <v>5.9</v>
      </c>
      <c r="G120" s="17"/>
      <c r="H120" s="24">
        <f>F120*42</f>
        <v>247.8</v>
      </c>
      <c r="I120" s="24">
        <f>H120*0.2</f>
        <v>49.56</v>
      </c>
      <c r="J120" s="18" t="s">
        <v>1779</v>
      </c>
      <c r="K120" s="17" t="s">
        <v>28</v>
      </c>
      <c r="L120" s="17"/>
      <c r="M120" s="25"/>
    </row>
    <row r="121" customHeight="1" spans="1:13">
      <c r="A121" s="20">
        <v>115</v>
      </c>
      <c r="B121" s="17" t="s">
        <v>1780</v>
      </c>
      <c r="C121" s="18" t="s">
        <v>133</v>
      </c>
      <c r="D121" s="18" t="s">
        <v>358</v>
      </c>
      <c r="E121" s="17" t="s">
        <v>1616</v>
      </c>
      <c r="F121" s="19">
        <v>16.74</v>
      </c>
      <c r="G121" s="17"/>
      <c r="H121" s="24">
        <f>F121*42</f>
        <v>703.08</v>
      </c>
      <c r="I121" s="24">
        <f>H121*0.2</f>
        <v>140.616</v>
      </c>
      <c r="J121" s="18" t="s">
        <v>60</v>
      </c>
      <c r="K121" s="17" t="s">
        <v>28</v>
      </c>
      <c r="L121" s="17"/>
      <c r="M121" s="25"/>
    </row>
    <row r="122" customHeight="1" spans="1:13">
      <c r="A122" s="20">
        <v>116</v>
      </c>
      <c r="B122" s="17" t="s">
        <v>1781</v>
      </c>
      <c r="C122" s="18" t="s">
        <v>108</v>
      </c>
      <c r="D122" s="18" t="s">
        <v>1726</v>
      </c>
      <c r="E122" s="17" t="s">
        <v>1616</v>
      </c>
      <c r="F122" s="19">
        <v>11.06</v>
      </c>
      <c r="G122" s="17"/>
      <c r="H122" s="24">
        <f>F122*42</f>
        <v>464.52</v>
      </c>
      <c r="I122" s="24">
        <f>H122*0.2</f>
        <v>92.904</v>
      </c>
      <c r="J122" s="18" t="s">
        <v>60</v>
      </c>
      <c r="K122" s="17" t="s">
        <v>28</v>
      </c>
      <c r="L122" s="17"/>
      <c r="M122" s="25"/>
    </row>
    <row r="123" customHeight="1" spans="1:13">
      <c r="A123" s="20">
        <v>117</v>
      </c>
      <c r="B123" s="17" t="s">
        <v>1782</v>
      </c>
      <c r="C123" s="18" t="s">
        <v>326</v>
      </c>
      <c r="D123" s="18" t="s">
        <v>548</v>
      </c>
      <c r="E123" s="17" t="s">
        <v>1616</v>
      </c>
      <c r="F123" s="19">
        <v>3.6</v>
      </c>
      <c r="G123" s="17"/>
      <c r="H123" s="24">
        <f>F123*42</f>
        <v>151.2</v>
      </c>
      <c r="I123" s="24">
        <f>H123*0.2</f>
        <v>30.24</v>
      </c>
      <c r="J123" s="18" t="s">
        <v>60</v>
      </c>
      <c r="K123" s="17" t="s">
        <v>28</v>
      </c>
      <c r="L123" s="17"/>
      <c r="M123" s="25"/>
    </row>
    <row r="124" customHeight="1" spans="1:13">
      <c r="A124" s="20">
        <v>118</v>
      </c>
      <c r="B124" s="17" t="s">
        <v>1783</v>
      </c>
      <c r="C124" s="18" t="s">
        <v>102</v>
      </c>
      <c r="D124" s="18" t="s">
        <v>653</v>
      </c>
      <c r="E124" s="17" t="s">
        <v>1616</v>
      </c>
      <c r="F124" s="19">
        <v>9.58</v>
      </c>
      <c r="G124" s="17"/>
      <c r="H124" s="24">
        <f>F124*42</f>
        <v>402.36</v>
      </c>
      <c r="I124" s="24">
        <f>H124*0.2</f>
        <v>80.472</v>
      </c>
      <c r="J124" s="18" t="s">
        <v>1784</v>
      </c>
      <c r="K124" s="17" t="s">
        <v>28</v>
      </c>
      <c r="L124" s="17"/>
      <c r="M124" s="25"/>
    </row>
    <row r="125" customHeight="1" spans="1:13">
      <c r="A125" s="20">
        <v>119</v>
      </c>
      <c r="B125" s="17" t="s">
        <v>1686</v>
      </c>
      <c r="C125" s="18" t="s">
        <v>87</v>
      </c>
      <c r="D125" s="18" t="s">
        <v>1771</v>
      </c>
      <c r="E125" s="17" t="s">
        <v>1616</v>
      </c>
      <c r="F125" s="19">
        <v>7.18</v>
      </c>
      <c r="G125" s="17"/>
      <c r="H125" s="24">
        <f>F125*42</f>
        <v>301.56</v>
      </c>
      <c r="I125" s="24">
        <f>H125*0.2</f>
        <v>60.312</v>
      </c>
      <c r="J125" s="18" t="s">
        <v>60</v>
      </c>
      <c r="K125" s="17" t="s">
        <v>28</v>
      </c>
      <c r="L125" s="17"/>
      <c r="M125" s="25"/>
    </row>
    <row r="126" customHeight="1" spans="1:13">
      <c r="A126" s="20">
        <v>120</v>
      </c>
      <c r="B126" s="17" t="s">
        <v>1785</v>
      </c>
      <c r="C126" s="18" t="s">
        <v>52</v>
      </c>
      <c r="D126" s="18" t="s">
        <v>177</v>
      </c>
      <c r="E126" s="17" t="s">
        <v>1616</v>
      </c>
      <c r="F126" s="19">
        <v>2.46</v>
      </c>
      <c r="G126" s="17"/>
      <c r="H126" s="24">
        <f>F126*42</f>
        <v>103.32</v>
      </c>
      <c r="I126" s="24">
        <f>H126*0.2</f>
        <v>20.664</v>
      </c>
      <c r="J126" s="18" t="s">
        <v>1786</v>
      </c>
      <c r="K126" s="17" t="s">
        <v>28</v>
      </c>
      <c r="L126" s="17"/>
      <c r="M126" s="25"/>
    </row>
    <row r="127" customHeight="1" spans="1:13">
      <c r="A127" s="20">
        <v>121</v>
      </c>
      <c r="B127" s="17" t="s">
        <v>1787</v>
      </c>
      <c r="C127" s="18" t="s">
        <v>1488</v>
      </c>
      <c r="D127" s="18" t="s">
        <v>271</v>
      </c>
      <c r="E127" s="17" t="s">
        <v>1616</v>
      </c>
      <c r="F127" s="19">
        <v>4.23</v>
      </c>
      <c r="G127" s="17"/>
      <c r="H127" s="24">
        <f>F127*42</f>
        <v>177.66</v>
      </c>
      <c r="I127" s="24">
        <f>H127*0.2</f>
        <v>35.532</v>
      </c>
      <c r="J127" s="18" t="s">
        <v>60</v>
      </c>
      <c r="K127" s="17" t="s">
        <v>28</v>
      </c>
      <c r="L127" s="17"/>
      <c r="M127" s="25"/>
    </row>
    <row r="128" customHeight="1" spans="1:13">
      <c r="A128" s="20">
        <v>122</v>
      </c>
      <c r="B128" s="17" t="s">
        <v>829</v>
      </c>
      <c r="C128" s="18" t="s">
        <v>211</v>
      </c>
      <c r="D128" s="18" t="s">
        <v>1788</v>
      </c>
      <c r="E128" s="17" t="s">
        <v>1616</v>
      </c>
      <c r="F128" s="19">
        <v>5.4</v>
      </c>
      <c r="G128" s="17"/>
      <c r="H128" s="24">
        <f>F128*42</f>
        <v>226.8</v>
      </c>
      <c r="I128" s="24">
        <f>H128*0.2</f>
        <v>45.36</v>
      </c>
      <c r="J128" s="18" t="s">
        <v>1789</v>
      </c>
      <c r="K128" s="17" t="s">
        <v>28</v>
      </c>
      <c r="L128" s="17"/>
      <c r="M128" s="25"/>
    </row>
    <row r="129" customHeight="1" spans="1:13">
      <c r="A129" s="20">
        <v>123</v>
      </c>
      <c r="B129" s="17" t="s">
        <v>753</v>
      </c>
      <c r="C129" s="18" t="s">
        <v>211</v>
      </c>
      <c r="D129" s="18" t="s">
        <v>571</v>
      </c>
      <c r="E129" s="17" t="s">
        <v>1616</v>
      </c>
      <c r="F129" s="19">
        <v>15</v>
      </c>
      <c r="G129" s="17"/>
      <c r="H129" s="24">
        <f>F129*42</f>
        <v>630</v>
      </c>
      <c r="I129" s="24">
        <f>H129*0.2</f>
        <v>126</v>
      </c>
      <c r="J129" s="18" t="s">
        <v>1790</v>
      </c>
      <c r="K129" s="17" t="s">
        <v>28</v>
      </c>
      <c r="L129" s="17"/>
      <c r="M129" s="25"/>
    </row>
    <row r="130" customHeight="1" spans="1:13">
      <c r="A130" s="20">
        <v>124</v>
      </c>
      <c r="B130" s="17" t="s">
        <v>554</v>
      </c>
      <c r="C130" s="18" t="s">
        <v>78</v>
      </c>
      <c r="D130" s="18" t="s">
        <v>458</v>
      </c>
      <c r="E130" s="17" t="s">
        <v>1616</v>
      </c>
      <c r="F130" s="19">
        <v>39.8</v>
      </c>
      <c r="G130" s="17"/>
      <c r="H130" s="24">
        <f>F130*42</f>
        <v>1671.6</v>
      </c>
      <c r="I130" s="24">
        <f>H130*0.2</f>
        <v>334.32</v>
      </c>
      <c r="J130" s="18" t="s">
        <v>1791</v>
      </c>
      <c r="K130" s="17" t="s">
        <v>28</v>
      </c>
      <c r="L130" s="17"/>
      <c r="M130" s="25"/>
    </row>
    <row r="131" customHeight="1" spans="1:13">
      <c r="A131" s="20">
        <v>125</v>
      </c>
      <c r="B131" s="17" t="s">
        <v>1792</v>
      </c>
      <c r="C131" s="18" t="s">
        <v>1793</v>
      </c>
      <c r="D131" s="18" t="s">
        <v>576</v>
      </c>
      <c r="E131" s="17" t="s">
        <v>1616</v>
      </c>
      <c r="F131" s="19">
        <v>9.78</v>
      </c>
      <c r="G131" s="17"/>
      <c r="H131" s="24">
        <f>F131*42</f>
        <v>410.76</v>
      </c>
      <c r="I131" s="24">
        <f>H131*0.2</f>
        <v>82.152</v>
      </c>
      <c r="J131" s="18" t="s">
        <v>60</v>
      </c>
      <c r="K131" s="17" t="s">
        <v>28</v>
      </c>
      <c r="L131" s="17"/>
      <c r="M131" s="25"/>
    </row>
    <row r="132" customHeight="1" spans="1:13">
      <c r="A132" s="20">
        <v>126</v>
      </c>
      <c r="B132" s="17" t="s">
        <v>1794</v>
      </c>
      <c r="C132" s="18" t="s">
        <v>78</v>
      </c>
      <c r="D132" s="18" t="s">
        <v>650</v>
      </c>
      <c r="E132" s="17" t="s">
        <v>1616</v>
      </c>
      <c r="F132" s="19">
        <v>9</v>
      </c>
      <c r="G132" s="17"/>
      <c r="H132" s="24">
        <f>F132*42</f>
        <v>378</v>
      </c>
      <c r="I132" s="24">
        <f>H132*0.2</f>
        <v>75.6</v>
      </c>
      <c r="J132" s="18" t="s">
        <v>1795</v>
      </c>
      <c r="K132" s="17" t="s">
        <v>28</v>
      </c>
      <c r="L132" s="17"/>
      <c r="M132" s="25"/>
    </row>
    <row r="133" customHeight="1" spans="1:13">
      <c r="A133" s="20">
        <v>127</v>
      </c>
      <c r="B133" s="17" t="s">
        <v>1796</v>
      </c>
      <c r="C133" s="18" t="s">
        <v>224</v>
      </c>
      <c r="D133" s="18" t="s">
        <v>1797</v>
      </c>
      <c r="E133" s="17" t="s">
        <v>1616</v>
      </c>
      <c r="F133" s="19">
        <v>20</v>
      </c>
      <c r="G133" s="17"/>
      <c r="H133" s="24">
        <f>F133*42</f>
        <v>840</v>
      </c>
      <c r="I133" s="24">
        <f>H133*0.2</f>
        <v>168</v>
      </c>
      <c r="J133" s="18" t="s">
        <v>1798</v>
      </c>
      <c r="K133" s="17" t="s">
        <v>28</v>
      </c>
      <c r="L133" s="17"/>
      <c r="M133" s="25"/>
    </row>
    <row r="134" customHeight="1" spans="1:13">
      <c r="A134" s="20">
        <v>128</v>
      </c>
      <c r="B134" s="17" t="s">
        <v>1799</v>
      </c>
      <c r="C134" s="18" t="s">
        <v>211</v>
      </c>
      <c r="D134" s="18" t="s">
        <v>1040</v>
      </c>
      <c r="E134" s="17" t="s">
        <v>1616</v>
      </c>
      <c r="F134" s="19">
        <v>5</v>
      </c>
      <c r="G134" s="17"/>
      <c r="H134" s="24">
        <f>F134*42</f>
        <v>210</v>
      </c>
      <c r="I134" s="24">
        <f>H134*0.2</f>
        <v>42</v>
      </c>
      <c r="J134" s="18" t="s">
        <v>1800</v>
      </c>
      <c r="K134" s="17" t="s">
        <v>28</v>
      </c>
      <c r="L134" s="17"/>
      <c r="M134" s="25"/>
    </row>
    <row r="135" customHeight="1" spans="1:13">
      <c r="A135" s="20">
        <v>129</v>
      </c>
      <c r="B135" s="17" t="s">
        <v>1801</v>
      </c>
      <c r="C135" s="18" t="s">
        <v>288</v>
      </c>
      <c r="D135" s="18" t="s">
        <v>448</v>
      </c>
      <c r="E135" s="17" t="s">
        <v>1616</v>
      </c>
      <c r="F135" s="19">
        <v>6.5</v>
      </c>
      <c r="G135" s="17"/>
      <c r="H135" s="24">
        <f>F135*42</f>
        <v>273</v>
      </c>
      <c r="I135" s="24">
        <f>H135*0.2</f>
        <v>54.6</v>
      </c>
      <c r="J135" s="18" t="s">
        <v>1802</v>
      </c>
      <c r="K135" s="17" t="s">
        <v>28</v>
      </c>
      <c r="L135" s="17"/>
      <c r="M135" s="25"/>
    </row>
    <row r="136" customHeight="1" spans="1:13">
      <c r="A136" s="20">
        <v>130</v>
      </c>
      <c r="B136" s="17" t="s">
        <v>1803</v>
      </c>
      <c r="C136" s="18" t="s">
        <v>41</v>
      </c>
      <c r="D136" s="18" t="s">
        <v>568</v>
      </c>
      <c r="E136" s="17" t="s">
        <v>1616</v>
      </c>
      <c r="F136" s="19">
        <v>10.72</v>
      </c>
      <c r="G136" s="17"/>
      <c r="H136" s="24">
        <f>F136*42</f>
        <v>450.24</v>
      </c>
      <c r="I136" s="24">
        <f>H136*0.2</f>
        <v>90.048</v>
      </c>
      <c r="J136" s="18" t="s">
        <v>27</v>
      </c>
      <c r="K136" s="17" t="s">
        <v>28</v>
      </c>
      <c r="L136" s="17"/>
      <c r="M136" s="25"/>
    </row>
    <row r="137" customHeight="1" spans="1:13">
      <c r="A137" s="20">
        <v>131</v>
      </c>
      <c r="B137" s="17" t="s">
        <v>1804</v>
      </c>
      <c r="C137" s="18" t="s">
        <v>369</v>
      </c>
      <c r="D137" s="18" t="s">
        <v>1747</v>
      </c>
      <c r="E137" s="17" t="s">
        <v>1616</v>
      </c>
      <c r="F137" s="19">
        <v>7.9</v>
      </c>
      <c r="G137" s="17"/>
      <c r="H137" s="24">
        <f>F137*42</f>
        <v>331.8</v>
      </c>
      <c r="I137" s="24">
        <f>H137*0.2</f>
        <v>66.36</v>
      </c>
      <c r="J137" s="18" t="s">
        <v>60</v>
      </c>
      <c r="K137" s="17" t="s">
        <v>28</v>
      </c>
      <c r="L137" s="17"/>
      <c r="M137" s="25"/>
    </row>
    <row r="138" customHeight="1" spans="1:13">
      <c r="A138" s="20">
        <v>132</v>
      </c>
      <c r="B138" s="17" t="s">
        <v>1805</v>
      </c>
      <c r="C138" s="18" t="s">
        <v>211</v>
      </c>
      <c r="D138" s="18" t="s">
        <v>1662</v>
      </c>
      <c r="E138" s="17" t="s">
        <v>1616</v>
      </c>
      <c r="F138" s="19">
        <v>6.1</v>
      </c>
      <c r="G138" s="17"/>
      <c r="H138" s="24">
        <f>F138*42</f>
        <v>256.2</v>
      </c>
      <c r="I138" s="24">
        <f>H138*0.2</f>
        <v>51.24</v>
      </c>
      <c r="J138" s="18" t="s">
        <v>60</v>
      </c>
      <c r="K138" s="17" t="s">
        <v>28</v>
      </c>
      <c r="L138" s="17"/>
      <c r="M138" s="25"/>
    </row>
    <row r="139" customHeight="1" spans="1:13">
      <c r="A139" s="20">
        <v>133</v>
      </c>
      <c r="B139" s="17" t="s">
        <v>1794</v>
      </c>
      <c r="C139" s="18" t="s">
        <v>729</v>
      </c>
      <c r="D139" s="18" t="s">
        <v>150</v>
      </c>
      <c r="E139" s="17" t="s">
        <v>1616</v>
      </c>
      <c r="F139" s="19">
        <v>8</v>
      </c>
      <c r="G139" s="17"/>
      <c r="H139" s="24">
        <f>F139*42</f>
        <v>336</v>
      </c>
      <c r="I139" s="24">
        <f>H139*0.2</f>
        <v>67.2</v>
      </c>
      <c r="J139" s="18" t="s">
        <v>60</v>
      </c>
      <c r="K139" s="17" t="s">
        <v>28</v>
      </c>
      <c r="L139" s="17"/>
      <c r="M139" s="25"/>
    </row>
    <row r="140" customHeight="1" spans="1:13">
      <c r="A140" s="20">
        <v>134</v>
      </c>
      <c r="B140" s="17" t="s">
        <v>1806</v>
      </c>
      <c r="C140" s="18" t="s">
        <v>68</v>
      </c>
      <c r="D140" s="18" t="s">
        <v>620</v>
      </c>
      <c r="E140" s="17" t="s">
        <v>1616</v>
      </c>
      <c r="F140" s="19">
        <v>11.52</v>
      </c>
      <c r="G140" s="17"/>
      <c r="H140" s="24">
        <f>F140*42</f>
        <v>483.84</v>
      </c>
      <c r="I140" s="24">
        <f>H140*0.2</f>
        <v>96.768</v>
      </c>
      <c r="J140" s="18" t="s">
        <v>60</v>
      </c>
      <c r="K140" s="17" t="s">
        <v>28</v>
      </c>
      <c r="L140" s="17"/>
      <c r="M140" s="25"/>
    </row>
    <row r="141" customHeight="1" spans="1:13">
      <c r="A141" s="20">
        <v>135</v>
      </c>
      <c r="B141" s="17" t="s">
        <v>1807</v>
      </c>
      <c r="C141" s="18" t="s">
        <v>98</v>
      </c>
      <c r="D141" s="18" t="s">
        <v>1405</v>
      </c>
      <c r="E141" s="17" t="s">
        <v>1616</v>
      </c>
      <c r="F141" s="19">
        <v>7.12</v>
      </c>
      <c r="G141" s="17"/>
      <c r="H141" s="24">
        <f>F141*42</f>
        <v>299.04</v>
      </c>
      <c r="I141" s="24">
        <f>H141*0.2</f>
        <v>59.808</v>
      </c>
      <c r="J141" s="18" t="s">
        <v>1808</v>
      </c>
      <c r="K141" s="17" t="s">
        <v>28</v>
      </c>
      <c r="L141" s="17"/>
      <c r="M141" s="25"/>
    </row>
    <row r="142" customHeight="1" spans="1:13">
      <c r="A142" s="20">
        <v>136</v>
      </c>
      <c r="B142" s="17" t="s">
        <v>1809</v>
      </c>
      <c r="C142" s="18" t="s">
        <v>1810</v>
      </c>
      <c r="D142" s="18" t="s">
        <v>1797</v>
      </c>
      <c r="E142" s="17" t="s">
        <v>1616</v>
      </c>
      <c r="F142" s="19">
        <v>4.78</v>
      </c>
      <c r="G142" s="17"/>
      <c r="H142" s="24">
        <f>F142*42</f>
        <v>200.76</v>
      </c>
      <c r="I142" s="24">
        <f>H142*0.2</f>
        <v>40.152</v>
      </c>
      <c r="J142" s="18" t="s">
        <v>60</v>
      </c>
      <c r="K142" s="17" t="s">
        <v>28</v>
      </c>
      <c r="L142" s="17"/>
      <c r="M142" s="25"/>
    </row>
    <row r="143" customHeight="1" spans="1:13">
      <c r="A143" s="20">
        <v>137</v>
      </c>
      <c r="B143" s="17" t="s">
        <v>1811</v>
      </c>
      <c r="C143" s="18" t="s">
        <v>403</v>
      </c>
      <c r="D143" s="18" t="s">
        <v>1160</v>
      </c>
      <c r="E143" s="17" t="s">
        <v>1616</v>
      </c>
      <c r="F143" s="19">
        <v>4.9</v>
      </c>
      <c r="G143" s="17"/>
      <c r="H143" s="24">
        <f>F143*42</f>
        <v>205.8</v>
      </c>
      <c r="I143" s="24">
        <f>H143*0.2</f>
        <v>41.16</v>
      </c>
      <c r="J143" s="18" t="s">
        <v>60</v>
      </c>
      <c r="K143" s="17" t="s">
        <v>28</v>
      </c>
      <c r="L143" s="17"/>
      <c r="M143" s="25"/>
    </row>
    <row r="144" customHeight="1" spans="1:13">
      <c r="A144" s="20">
        <v>138</v>
      </c>
      <c r="B144" s="17" t="s">
        <v>772</v>
      </c>
      <c r="C144" s="18" t="s">
        <v>168</v>
      </c>
      <c r="D144" s="18" t="s">
        <v>565</v>
      </c>
      <c r="E144" s="17" t="s">
        <v>1616</v>
      </c>
      <c r="F144" s="19">
        <v>1.18</v>
      </c>
      <c r="G144" s="17"/>
      <c r="H144" s="24">
        <f>F144*42</f>
        <v>49.56</v>
      </c>
      <c r="I144" s="24">
        <f>H144*0.2</f>
        <v>9.912</v>
      </c>
      <c r="J144" s="18" t="s">
        <v>60</v>
      </c>
      <c r="K144" s="17" t="s">
        <v>28</v>
      </c>
      <c r="L144" s="17"/>
      <c r="M144" s="25"/>
    </row>
    <row r="145" customHeight="1" spans="1:13">
      <c r="A145" s="20">
        <v>139</v>
      </c>
      <c r="B145" s="17" t="s">
        <v>1812</v>
      </c>
      <c r="C145" s="18" t="s">
        <v>108</v>
      </c>
      <c r="D145" s="18" t="s">
        <v>561</v>
      </c>
      <c r="E145" s="17" t="s">
        <v>1616</v>
      </c>
      <c r="F145" s="19">
        <v>3.78</v>
      </c>
      <c r="G145" s="17"/>
      <c r="H145" s="24">
        <f>F145*42</f>
        <v>158.76</v>
      </c>
      <c r="I145" s="24">
        <f>H145*0.2</f>
        <v>31.752</v>
      </c>
      <c r="J145" s="18" t="s">
        <v>60</v>
      </c>
      <c r="K145" s="17" t="s">
        <v>28</v>
      </c>
      <c r="L145" s="17"/>
      <c r="M145" s="25"/>
    </row>
    <row r="146" customHeight="1" spans="1:13">
      <c r="A146" s="20">
        <v>140</v>
      </c>
      <c r="B146" s="17" t="s">
        <v>1304</v>
      </c>
      <c r="C146" s="18" t="s">
        <v>68</v>
      </c>
      <c r="D146" s="18" t="s">
        <v>1514</v>
      </c>
      <c r="E146" s="17" t="s">
        <v>1616</v>
      </c>
      <c r="F146" s="19">
        <v>3</v>
      </c>
      <c r="G146" s="17"/>
      <c r="H146" s="24">
        <f>F146*42</f>
        <v>126</v>
      </c>
      <c r="I146" s="24">
        <f>H146*0.2</f>
        <v>25.2</v>
      </c>
      <c r="J146" s="18" t="s">
        <v>1813</v>
      </c>
      <c r="K146" s="17" t="s">
        <v>28</v>
      </c>
      <c r="L146" s="17"/>
      <c r="M146" s="25"/>
    </row>
    <row r="147" customHeight="1" spans="1:13">
      <c r="A147" s="20">
        <v>141</v>
      </c>
      <c r="B147" s="17" t="s">
        <v>1814</v>
      </c>
      <c r="C147" s="18" t="s">
        <v>45</v>
      </c>
      <c r="D147" s="18" t="s">
        <v>571</v>
      </c>
      <c r="E147" s="17" t="s">
        <v>1616</v>
      </c>
      <c r="F147" s="19">
        <v>4</v>
      </c>
      <c r="G147" s="17"/>
      <c r="H147" s="24">
        <f>F147*42</f>
        <v>168</v>
      </c>
      <c r="I147" s="24">
        <f>H147*0.2</f>
        <v>33.6</v>
      </c>
      <c r="J147" s="18" t="s">
        <v>1815</v>
      </c>
      <c r="K147" s="17" t="s">
        <v>28</v>
      </c>
      <c r="L147" s="17"/>
      <c r="M147" s="25"/>
    </row>
    <row r="148" customHeight="1" spans="1:13">
      <c r="A148" s="20">
        <v>142</v>
      </c>
      <c r="B148" s="17" t="s">
        <v>1816</v>
      </c>
      <c r="C148" s="18" t="s">
        <v>41</v>
      </c>
      <c r="D148" s="18" t="s">
        <v>1817</v>
      </c>
      <c r="E148" s="17" t="s">
        <v>1616</v>
      </c>
      <c r="F148" s="19">
        <v>1.89</v>
      </c>
      <c r="G148" s="17"/>
      <c r="H148" s="24">
        <f>F148*42</f>
        <v>79.38</v>
      </c>
      <c r="I148" s="24">
        <f>H148*0.2</f>
        <v>15.876</v>
      </c>
      <c r="J148" s="18" t="s">
        <v>1818</v>
      </c>
      <c r="K148" s="17" t="s">
        <v>28</v>
      </c>
      <c r="L148" s="17"/>
      <c r="M148" s="25"/>
    </row>
    <row r="149" customHeight="1" spans="1:13">
      <c r="A149" s="20">
        <v>143</v>
      </c>
      <c r="B149" s="17" t="s">
        <v>1772</v>
      </c>
      <c r="C149" s="18" t="s">
        <v>211</v>
      </c>
      <c r="D149" s="18" t="s">
        <v>364</v>
      </c>
      <c r="E149" s="17" t="s">
        <v>1616</v>
      </c>
      <c r="F149" s="19">
        <v>1.5</v>
      </c>
      <c r="G149" s="17"/>
      <c r="H149" s="24">
        <f>F149*42</f>
        <v>63</v>
      </c>
      <c r="I149" s="24">
        <f>H149*0.2</f>
        <v>12.6</v>
      </c>
      <c r="J149" s="18" t="s">
        <v>1819</v>
      </c>
      <c r="K149" s="17" t="s">
        <v>28</v>
      </c>
      <c r="L149" s="17"/>
      <c r="M149" s="25"/>
    </row>
    <row r="150" customHeight="1" spans="1:13">
      <c r="A150" s="20">
        <v>144</v>
      </c>
      <c r="B150" s="17" t="s">
        <v>1820</v>
      </c>
      <c r="C150" s="18" t="s">
        <v>45</v>
      </c>
      <c r="D150" s="18" t="s">
        <v>462</v>
      </c>
      <c r="E150" s="17" t="s">
        <v>1616</v>
      </c>
      <c r="F150" s="19">
        <v>1.35</v>
      </c>
      <c r="G150" s="17"/>
      <c r="H150" s="24">
        <f>F150*42</f>
        <v>56.7</v>
      </c>
      <c r="I150" s="24">
        <f>H150*0.2</f>
        <v>11.34</v>
      </c>
      <c r="J150" s="18" t="s">
        <v>1821</v>
      </c>
      <c r="K150" s="17" t="s">
        <v>28</v>
      </c>
      <c r="L150" s="17"/>
      <c r="M150" s="25"/>
    </row>
    <row r="151" customHeight="1" spans="1:13">
      <c r="A151" s="20">
        <v>145</v>
      </c>
      <c r="B151" s="17" t="s">
        <v>1822</v>
      </c>
      <c r="C151" s="18" t="s">
        <v>68</v>
      </c>
      <c r="D151" s="18" t="s">
        <v>474</v>
      </c>
      <c r="E151" s="17" t="s">
        <v>1616</v>
      </c>
      <c r="F151" s="19">
        <v>3.78</v>
      </c>
      <c r="G151" s="17"/>
      <c r="H151" s="24">
        <f>F151*42</f>
        <v>158.76</v>
      </c>
      <c r="I151" s="24">
        <f>H151*0.2</f>
        <v>31.752</v>
      </c>
      <c r="J151" s="18" t="s">
        <v>60</v>
      </c>
      <c r="K151" s="17" t="s">
        <v>28</v>
      </c>
      <c r="L151" s="17"/>
      <c r="M151" s="25"/>
    </row>
    <row r="152" customHeight="1" spans="1:13">
      <c r="A152" s="20">
        <v>146</v>
      </c>
      <c r="B152" s="17" t="s">
        <v>1823</v>
      </c>
      <c r="C152" s="18" t="s">
        <v>108</v>
      </c>
      <c r="D152" s="18" t="s">
        <v>587</v>
      </c>
      <c r="E152" s="17" t="s">
        <v>1616</v>
      </c>
      <c r="F152" s="19">
        <v>5</v>
      </c>
      <c r="G152" s="17"/>
      <c r="H152" s="24">
        <f>F152*42</f>
        <v>210</v>
      </c>
      <c r="I152" s="24">
        <f>H152*0.2</f>
        <v>42</v>
      </c>
      <c r="J152" s="18" t="s">
        <v>1824</v>
      </c>
      <c r="K152" s="17" t="s">
        <v>28</v>
      </c>
      <c r="L152" s="17"/>
      <c r="M152" s="25"/>
    </row>
    <row r="153" customHeight="1" spans="1:13">
      <c r="A153" s="20">
        <v>147</v>
      </c>
      <c r="B153" s="17" t="s">
        <v>1825</v>
      </c>
      <c r="C153" s="18" t="s">
        <v>1826</v>
      </c>
      <c r="D153" s="18" t="s">
        <v>556</v>
      </c>
      <c r="E153" s="17" t="s">
        <v>1616</v>
      </c>
      <c r="F153" s="19">
        <v>1.41</v>
      </c>
      <c r="G153" s="17"/>
      <c r="H153" s="24">
        <f>F153*42</f>
        <v>59.22</v>
      </c>
      <c r="I153" s="24">
        <f>H153*0.2</f>
        <v>11.844</v>
      </c>
      <c r="J153" s="18" t="s">
        <v>1827</v>
      </c>
      <c r="K153" s="17" t="s">
        <v>28</v>
      </c>
      <c r="L153" s="17"/>
      <c r="M153" s="25"/>
    </row>
    <row r="154" customHeight="1" spans="1:13">
      <c r="A154" s="20">
        <v>148</v>
      </c>
      <c r="B154" s="17" t="s">
        <v>1828</v>
      </c>
      <c r="C154" s="18" t="s">
        <v>98</v>
      </c>
      <c r="D154" s="18" t="s">
        <v>1829</v>
      </c>
      <c r="E154" s="17" t="s">
        <v>1616</v>
      </c>
      <c r="F154" s="19">
        <v>1.8</v>
      </c>
      <c r="G154" s="17"/>
      <c r="H154" s="24">
        <f>F154*42</f>
        <v>75.6</v>
      </c>
      <c r="I154" s="24">
        <f>H154*0.2</f>
        <v>15.12</v>
      </c>
      <c r="J154" s="18" t="s">
        <v>60</v>
      </c>
      <c r="K154" s="17" t="s">
        <v>28</v>
      </c>
      <c r="L154" s="17"/>
      <c r="M154" s="25"/>
    </row>
    <row r="155" customHeight="1" spans="1:13">
      <c r="A155" s="20">
        <v>149</v>
      </c>
      <c r="B155" s="17" t="s">
        <v>1830</v>
      </c>
      <c r="C155" s="18" t="s">
        <v>147</v>
      </c>
      <c r="D155" s="18" t="s">
        <v>474</v>
      </c>
      <c r="E155" s="17" t="s">
        <v>1616</v>
      </c>
      <c r="F155" s="19">
        <v>0.83</v>
      </c>
      <c r="G155" s="17"/>
      <c r="H155" s="24">
        <f>F155*42</f>
        <v>34.86</v>
      </c>
      <c r="I155" s="24">
        <f>H155*0.2</f>
        <v>6.972</v>
      </c>
      <c r="J155" s="18" t="s">
        <v>1831</v>
      </c>
      <c r="K155" s="17" t="s">
        <v>28</v>
      </c>
      <c r="L155" s="17"/>
      <c r="M155" s="25"/>
    </row>
    <row r="156" customHeight="1" spans="1:13">
      <c r="A156" s="20">
        <v>150</v>
      </c>
      <c r="B156" s="17" t="s">
        <v>1832</v>
      </c>
      <c r="C156" s="18" t="s">
        <v>75</v>
      </c>
      <c r="D156" s="18" t="s">
        <v>1262</v>
      </c>
      <c r="E156" s="17" t="s">
        <v>1616</v>
      </c>
      <c r="F156" s="19">
        <v>0.81</v>
      </c>
      <c r="G156" s="17"/>
      <c r="H156" s="24">
        <f>F156*42</f>
        <v>34.02</v>
      </c>
      <c r="I156" s="24">
        <f>H156*0.2</f>
        <v>6.804</v>
      </c>
      <c r="J156" s="18" t="s">
        <v>60</v>
      </c>
      <c r="K156" s="17" t="s">
        <v>28</v>
      </c>
      <c r="L156" s="17"/>
      <c r="M156" s="25"/>
    </row>
    <row r="157" customHeight="1" spans="1:13">
      <c r="A157" s="20">
        <v>151</v>
      </c>
      <c r="B157" s="17" t="s">
        <v>1688</v>
      </c>
      <c r="C157" s="18" t="s">
        <v>58</v>
      </c>
      <c r="D157" s="18" t="s">
        <v>863</v>
      </c>
      <c r="E157" s="17" t="s">
        <v>1616</v>
      </c>
      <c r="F157" s="19">
        <v>2.5</v>
      </c>
      <c r="G157" s="17"/>
      <c r="H157" s="24">
        <f>F157*42</f>
        <v>105</v>
      </c>
      <c r="I157" s="24">
        <f>H157*0.2</f>
        <v>21</v>
      </c>
      <c r="J157" s="18" t="s">
        <v>1833</v>
      </c>
      <c r="K157" s="17" t="s">
        <v>28</v>
      </c>
      <c r="L157" s="17"/>
      <c r="M157" s="25"/>
    </row>
    <row r="158" customHeight="1" spans="1:13">
      <c r="A158" s="20">
        <v>152</v>
      </c>
      <c r="B158" s="17" t="s">
        <v>1617</v>
      </c>
      <c r="C158" s="18" t="s">
        <v>426</v>
      </c>
      <c r="D158" s="18" t="s">
        <v>1442</v>
      </c>
      <c r="E158" s="17" t="s">
        <v>1616</v>
      </c>
      <c r="F158" s="19">
        <v>7.5</v>
      </c>
      <c r="G158" s="17"/>
      <c r="H158" s="24">
        <f>F158*42</f>
        <v>315</v>
      </c>
      <c r="I158" s="24">
        <f>H158*0.2</f>
        <v>63</v>
      </c>
      <c r="J158" s="18" t="s">
        <v>1834</v>
      </c>
      <c r="K158" s="17" t="s">
        <v>28</v>
      </c>
      <c r="L158" s="17"/>
      <c r="M158" s="25"/>
    </row>
    <row r="159" s="33" customFormat="1" ht="32" customHeight="1" spans="1:13">
      <c r="A159" s="26"/>
      <c r="B159" s="27" t="s">
        <v>498</v>
      </c>
      <c r="C159" s="27"/>
      <c r="D159" s="27"/>
      <c r="E159" s="28"/>
      <c r="F159" s="24">
        <f>SUM(F7:F158)</f>
        <v>2091.46</v>
      </c>
      <c r="G159" s="29"/>
      <c r="H159" s="24">
        <f>SUM(H7:H158)</f>
        <v>87841.32</v>
      </c>
      <c r="I159" s="24">
        <f>SUM(I7:I158)</f>
        <v>17568.264</v>
      </c>
      <c r="J159" s="27"/>
      <c r="K159" s="30"/>
      <c r="L159" s="31"/>
      <c r="M159" s="32"/>
    </row>
  </sheetData>
  <autoFilter xmlns:etc="http://www.wps.cn/officeDocument/2017/etCustomData" ref="A6:M159" etc:filterBottomFollowUsedRange="0">
    <sortState ref="A6:M159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opLeftCell="A2" workbookViewId="0">
      <selection activeCell="G11" sqref="G11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499</v>
      </c>
      <c r="C7" s="21" t="s">
        <v>108</v>
      </c>
      <c r="D7" s="20" t="s">
        <v>335</v>
      </c>
      <c r="E7" s="21" t="s">
        <v>1835</v>
      </c>
      <c r="F7" s="22">
        <v>513.33</v>
      </c>
      <c r="G7" s="35"/>
      <c r="H7" s="24">
        <f>F7*42</f>
        <v>21559.86</v>
      </c>
      <c r="I7" s="24">
        <f>H7*0.2</f>
        <v>4311.972</v>
      </c>
      <c r="J7" s="21" t="s">
        <v>501</v>
      </c>
      <c r="K7" s="21" t="s">
        <v>28</v>
      </c>
      <c r="L7" s="25"/>
      <c r="M7" s="25"/>
    </row>
    <row r="8" customHeight="1" spans="1:13">
      <c r="A8" s="20">
        <v>2</v>
      </c>
      <c r="B8" s="17" t="s">
        <v>999</v>
      </c>
      <c r="C8" s="18" t="s">
        <v>206</v>
      </c>
      <c r="D8" s="18" t="s">
        <v>20</v>
      </c>
      <c r="E8" s="17" t="s">
        <v>1835</v>
      </c>
      <c r="F8" s="19">
        <v>4</v>
      </c>
      <c r="G8" s="17"/>
      <c r="H8" s="24">
        <f>F8*42</f>
        <v>168</v>
      </c>
      <c r="I8" s="24">
        <f>H8*0.2</f>
        <v>33.6</v>
      </c>
      <c r="J8" s="18" t="s">
        <v>1836</v>
      </c>
      <c r="K8" s="17" t="s">
        <v>28</v>
      </c>
      <c r="L8" s="17"/>
      <c r="M8" s="17"/>
    </row>
    <row r="9" customHeight="1" spans="1:13">
      <c r="A9" s="20">
        <v>3</v>
      </c>
      <c r="B9" s="17" t="s">
        <v>1837</v>
      </c>
      <c r="C9" s="18" t="s">
        <v>127</v>
      </c>
      <c r="D9" s="18" t="s">
        <v>300</v>
      </c>
      <c r="E9" s="17" t="s">
        <v>1835</v>
      </c>
      <c r="F9" s="19">
        <v>5.5</v>
      </c>
      <c r="G9" s="17"/>
      <c r="H9" s="24">
        <f>F9*42</f>
        <v>231</v>
      </c>
      <c r="I9" s="24">
        <f>H9*0.2</f>
        <v>46.2</v>
      </c>
      <c r="J9" s="18" t="s">
        <v>60</v>
      </c>
      <c r="K9" s="17" t="s">
        <v>28</v>
      </c>
      <c r="L9" s="17"/>
      <c r="M9" s="17"/>
    </row>
    <row r="10" customHeight="1" spans="1:13">
      <c r="A10" s="20">
        <v>4</v>
      </c>
      <c r="B10" s="17" t="s">
        <v>1838</v>
      </c>
      <c r="C10" s="18" t="s">
        <v>105</v>
      </c>
      <c r="D10" s="18" t="s">
        <v>364</v>
      </c>
      <c r="E10" s="17" t="s">
        <v>1835</v>
      </c>
      <c r="F10" s="19">
        <v>4.5</v>
      </c>
      <c r="G10" s="17"/>
      <c r="H10" s="24">
        <f>F10*42</f>
        <v>189</v>
      </c>
      <c r="I10" s="24">
        <f>H10*0.2</f>
        <v>37.8</v>
      </c>
      <c r="J10" s="18" t="s">
        <v>1839</v>
      </c>
      <c r="K10" s="17" t="s">
        <v>28</v>
      </c>
      <c r="L10" s="17"/>
      <c r="M10" s="17"/>
    </row>
    <row r="11" customHeight="1" spans="1:13">
      <c r="A11" s="20">
        <v>5</v>
      </c>
      <c r="B11" s="17" t="s">
        <v>1840</v>
      </c>
      <c r="C11" s="18" t="s">
        <v>91</v>
      </c>
      <c r="D11" s="18" t="s">
        <v>417</v>
      </c>
      <c r="E11" s="17" t="s">
        <v>1835</v>
      </c>
      <c r="F11" s="19">
        <v>3</v>
      </c>
      <c r="G11" s="17"/>
      <c r="H11" s="24">
        <f>F11*42</f>
        <v>126</v>
      </c>
      <c r="I11" s="24">
        <f>H11*0.2</f>
        <v>25.2</v>
      </c>
      <c r="J11" s="18" t="s">
        <v>1841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1842</v>
      </c>
      <c r="C12" s="18" t="s">
        <v>414</v>
      </c>
      <c r="D12" s="18" t="s">
        <v>1843</v>
      </c>
      <c r="E12" s="17" t="s">
        <v>1835</v>
      </c>
      <c r="F12" s="19">
        <v>3.3</v>
      </c>
      <c r="G12" s="17"/>
      <c r="H12" s="24">
        <f>F12*42</f>
        <v>138.6</v>
      </c>
      <c r="I12" s="24">
        <f>H12*0.2</f>
        <v>27.72</v>
      </c>
      <c r="J12" s="18" t="s">
        <v>1844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1845</v>
      </c>
      <c r="C13" s="18" t="s">
        <v>41</v>
      </c>
      <c r="D13" s="18" t="s">
        <v>221</v>
      </c>
      <c r="E13" s="17" t="s">
        <v>1835</v>
      </c>
      <c r="F13" s="19">
        <v>14</v>
      </c>
      <c r="G13" s="17"/>
      <c r="H13" s="24">
        <f>F13*42</f>
        <v>588</v>
      </c>
      <c r="I13" s="24">
        <f>H13*0.2</f>
        <v>117.6</v>
      </c>
      <c r="J13" s="18" t="s">
        <v>60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1846</v>
      </c>
      <c r="C14" s="18" t="s">
        <v>127</v>
      </c>
      <c r="D14" s="18" t="s">
        <v>300</v>
      </c>
      <c r="E14" s="17" t="s">
        <v>1835</v>
      </c>
      <c r="F14" s="19">
        <v>0.7</v>
      </c>
      <c r="G14" s="17"/>
      <c r="H14" s="24">
        <f>F14*42</f>
        <v>29.4</v>
      </c>
      <c r="I14" s="24">
        <f>H14*0.2</f>
        <v>5.88</v>
      </c>
      <c r="J14" s="18" t="s">
        <v>1847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1848</v>
      </c>
      <c r="C15" s="18" t="s">
        <v>1020</v>
      </c>
      <c r="D15" s="18" t="s">
        <v>503</v>
      </c>
      <c r="E15" s="17" t="s">
        <v>1835</v>
      </c>
      <c r="F15" s="19">
        <v>0.4</v>
      </c>
      <c r="G15" s="17"/>
      <c r="H15" s="24">
        <f>F15*42</f>
        <v>16.8</v>
      </c>
      <c r="I15" s="24">
        <f>H15*0.2</f>
        <v>3.36</v>
      </c>
      <c r="J15" s="18" t="s">
        <v>1849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1850</v>
      </c>
      <c r="C16" s="18" t="s">
        <v>34</v>
      </c>
      <c r="D16" s="18" t="s">
        <v>477</v>
      </c>
      <c r="E16" s="17" t="s">
        <v>1835</v>
      </c>
      <c r="F16" s="19">
        <v>0.3</v>
      </c>
      <c r="G16" s="17"/>
      <c r="H16" s="24">
        <f>F16*42</f>
        <v>12.6</v>
      </c>
      <c r="I16" s="24">
        <f>H16*0.2</f>
        <v>2.52</v>
      </c>
      <c r="J16" s="18" t="s">
        <v>60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1851</v>
      </c>
      <c r="C17" s="18" t="s">
        <v>211</v>
      </c>
      <c r="D17" s="18" t="s">
        <v>192</v>
      </c>
      <c r="E17" s="17" t="s">
        <v>1835</v>
      </c>
      <c r="F17" s="19">
        <v>1</v>
      </c>
      <c r="G17" s="17"/>
      <c r="H17" s="24">
        <f>F17*42</f>
        <v>42</v>
      </c>
      <c r="I17" s="24">
        <f>H17*0.2</f>
        <v>8.4</v>
      </c>
      <c r="J17" s="18" t="s">
        <v>1852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1853</v>
      </c>
      <c r="C18" s="18" t="s">
        <v>130</v>
      </c>
      <c r="D18" s="18" t="s">
        <v>1293</v>
      </c>
      <c r="E18" s="17" t="s">
        <v>1835</v>
      </c>
      <c r="F18" s="19">
        <v>0.45</v>
      </c>
      <c r="G18" s="17"/>
      <c r="H18" s="24">
        <f>F18*42</f>
        <v>18.9</v>
      </c>
      <c r="I18" s="24">
        <f>H18*0.2</f>
        <v>3.78</v>
      </c>
      <c r="J18" s="18" t="s">
        <v>1854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1855</v>
      </c>
      <c r="C19" s="18" t="s">
        <v>1856</v>
      </c>
      <c r="D19" s="18" t="s">
        <v>807</v>
      </c>
      <c r="E19" s="17" t="s">
        <v>1835</v>
      </c>
      <c r="F19" s="19">
        <v>0.2</v>
      </c>
      <c r="G19" s="17"/>
      <c r="H19" s="24">
        <f>F19*42</f>
        <v>8.4</v>
      </c>
      <c r="I19" s="24">
        <f>H19*0.2</f>
        <v>1.68</v>
      </c>
      <c r="J19" s="18" t="s">
        <v>1857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1858</v>
      </c>
      <c r="C20" s="18" t="s">
        <v>91</v>
      </c>
      <c r="D20" s="18" t="s">
        <v>370</v>
      </c>
      <c r="E20" s="17" t="s">
        <v>1835</v>
      </c>
      <c r="F20" s="19">
        <v>6.5</v>
      </c>
      <c r="G20" s="17"/>
      <c r="H20" s="24">
        <f>F20*42</f>
        <v>273</v>
      </c>
      <c r="I20" s="24">
        <f>H20*0.2</f>
        <v>54.6</v>
      </c>
      <c r="J20" s="18" t="s">
        <v>1859</v>
      </c>
      <c r="K20" s="17" t="s">
        <v>28</v>
      </c>
      <c r="L20" s="17"/>
      <c r="M20" s="25"/>
    </row>
    <row r="21" customHeight="1" spans="1:13">
      <c r="A21" s="20">
        <v>15</v>
      </c>
      <c r="B21" s="17" t="s">
        <v>1860</v>
      </c>
      <c r="C21" s="18" t="s">
        <v>68</v>
      </c>
      <c r="D21" s="18" t="s">
        <v>1861</v>
      </c>
      <c r="E21" s="17" t="s">
        <v>1835</v>
      </c>
      <c r="F21" s="19">
        <v>3.2</v>
      </c>
      <c r="G21" s="17"/>
      <c r="H21" s="24">
        <f>F21*42</f>
        <v>134.4</v>
      </c>
      <c r="I21" s="24">
        <f>H21*0.2</f>
        <v>26.88</v>
      </c>
      <c r="J21" s="18" t="s">
        <v>1862</v>
      </c>
      <c r="K21" s="17" t="s">
        <v>28</v>
      </c>
      <c r="L21" s="17"/>
      <c r="M21" s="25"/>
    </row>
    <row r="22" customHeight="1" spans="1:13">
      <c r="A22" s="20">
        <v>16</v>
      </c>
      <c r="B22" s="17" t="s">
        <v>1863</v>
      </c>
      <c r="C22" s="18" t="s">
        <v>41</v>
      </c>
      <c r="D22" s="18" t="s">
        <v>277</v>
      </c>
      <c r="E22" s="17" t="s">
        <v>1835</v>
      </c>
      <c r="F22" s="19">
        <v>2.5</v>
      </c>
      <c r="G22" s="17"/>
      <c r="H22" s="24">
        <f>F22*42</f>
        <v>105</v>
      </c>
      <c r="I22" s="24">
        <f>H22*0.2</f>
        <v>21</v>
      </c>
      <c r="J22" s="18" t="s">
        <v>1864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421</v>
      </c>
      <c r="C23" s="18" t="s">
        <v>369</v>
      </c>
      <c r="D23" s="18" t="s">
        <v>1865</v>
      </c>
      <c r="E23" s="17" t="s">
        <v>1835</v>
      </c>
      <c r="F23" s="19">
        <v>0.3</v>
      </c>
      <c r="G23" s="17"/>
      <c r="H23" s="24">
        <f>F23*42</f>
        <v>12.6</v>
      </c>
      <c r="I23" s="24">
        <f>H23*0.2</f>
        <v>2.52</v>
      </c>
      <c r="J23" s="18" t="s">
        <v>60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1860</v>
      </c>
      <c r="C24" s="18" t="s">
        <v>211</v>
      </c>
      <c r="D24" s="18" t="s">
        <v>404</v>
      </c>
      <c r="E24" s="17" t="s">
        <v>1835</v>
      </c>
      <c r="F24" s="19">
        <v>0.24</v>
      </c>
      <c r="G24" s="17"/>
      <c r="H24" s="24">
        <f>F24*42</f>
        <v>10.08</v>
      </c>
      <c r="I24" s="24">
        <f>H24*0.2</f>
        <v>2.016</v>
      </c>
      <c r="J24" s="18" t="s">
        <v>60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1866</v>
      </c>
      <c r="C25" s="18" t="s">
        <v>52</v>
      </c>
      <c r="D25" s="18" t="s">
        <v>72</v>
      </c>
      <c r="E25" s="17" t="s">
        <v>1835</v>
      </c>
      <c r="F25" s="19">
        <v>1.14</v>
      </c>
      <c r="G25" s="17"/>
      <c r="H25" s="24">
        <f>F25*42</f>
        <v>47.88</v>
      </c>
      <c r="I25" s="24">
        <f>H25*0.2</f>
        <v>9.576</v>
      </c>
      <c r="J25" s="18" t="s">
        <v>60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1867</v>
      </c>
      <c r="C26" s="18" t="s">
        <v>68</v>
      </c>
      <c r="D26" s="18" t="s">
        <v>389</v>
      </c>
      <c r="E26" s="17" t="s">
        <v>1835</v>
      </c>
      <c r="F26" s="19">
        <v>0.42</v>
      </c>
      <c r="G26" s="17"/>
      <c r="H26" s="24">
        <f>F26*42</f>
        <v>17.64</v>
      </c>
      <c r="I26" s="24">
        <f>H26*0.2</f>
        <v>3.528</v>
      </c>
      <c r="J26" s="18" t="s">
        <v>60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1868</v>
      </c>
      <c r="C27" s="18" t="s">
        <v>91</v>
      </c>
      <c r="D27" s="18" t="s">
        <v>335</v>
      </c>
      <c r="E27" s="17" t="s">
        <v>1835</v>
      </c>
      <c r="F27" s="19">
        <v>0.24</v>
      </c>
      <c r="G27" s="17"/>
      <c r="H27" s="24">
        <f>F27*42</f>
        <v>10.08</v>
      </c>
      <c r="I27" s="24">
        <f>H27*0.2</f>
        <v>2.016</v>
      </c>
      <c r="J27" s="18" t="s">
        <v>1869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1350</v>
      </c>
      <c r="C28" s="18" t="s">
        <v>1870</v>
      </c>
      <c r="D28" s="18" t="s">
        <v>1481</v>
      </c>
      <c r="E28" s="17" t="s">
        <v>1835</v>
      </c>
      <c r="F28" s="19">
        <v>0.48</v>
      </c>
      <c r="G28" s="17"/>
      <c r="H28" s="24">
        <f>F28*42</f>
        <v>20.16</v>
      </c>
      <c r="I28" s="24">
        <f>H28*0.2</f>
        <v>4.032</v>
      </c>
      <c r="J28" s="18" t="s">
        <v>60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1871</v>
      </c>
      <c r="C29" s="18" t="s">
        <v>102</v>
      </c>
      <c r="D29" s="18" t="s">
        <v>177</v>
      </c>
      <c r="E29" s="17" t="s">
        <v>1835</v>
      </c>
      <c r="F29" s="19">
        <v>1.3</v>
      </c>
      <c r="G29" s="17"/>
      <c r="H29" s="24">
        <f>F29*42</f>
        <v>54.6</v>
      </c>
      <c r="I29" s="24">
        <f>H29*0.2</f>
        <v>10.92</v>
      </c>
      <c r="J29" s="18" t="s">
        <v>1872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1873</v>
      </c>
      <c r="C30" s="18" t="s">
        <v>1874</v>
      </c>
      <c r="D30" s="18" t="s">
        <v>665</v>
      </c>
      <c r="E30" s="17" t="s">
        <v>1835</v>
      </c>
      <c r="F30" s="19">
        <v>0.24</v>
      </c>
      <c r="G30" s="17"/>
      <c r="H30" s="24">
        <f>F30*42</f>
        <v>10.08</v>
      </c>
      <c r="I30" s="24">
        <f>H30*0.2</f>
        <v>2.016</v>
      </c>
      <c r="J30" s="18" t="s">
        <v>60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1875</v>
      </c>
      <c r="C31" s="18" t="s">
        <v>326</v>
      </c>
      <c r="D31" s="18" t="s">
        <v>631</v>
      </c>
      <c r="E31" s="17" t="s">
        <v>1835</v>
      </c>
      <c r="F31" s="19">
        <v>0.18</v>
      </c>
      <c r="G31" s="17"/>
      <c r="H31" s="24">
        <f>F31*42</f>
        <v>7.56</v>
      </c>
      <c r="I31" s="24">
        <f>H31*0.2</f>
        <v>1.512</v>
      </c>
      <c r="J31" s="18" t="s">
        <v>1876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1877</v>
      </c>
      <c r="C32" s="18" t="s">
        <v>1878</v>
      </c>
      <c r="D32" s="18" t="s">
        <v>467</v>
      </c>
      <c r="E32" s="17" t="s">
        <v>1835</v>
      </c>
      <c r="F32" s="19">
        <v>5</v>
      </c>
      <c r="G32" s="17"/>
      <c r="H32" s="24">
        <f>F32*42</f>
        <v>210</v>
      </c>
      <c r="I32" s="24">
        <f>H32*0.2</f>
        <v>42</v>
      </c>
      <c r="J32" s="18" t="s">
        <v>60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1879</v>
      </c>
      <c r="C33" s="18" t="s">
        <v>41</v>
      </c>
      <c r="D33" s="18" t="s">
        <v>1160</v>
      </c>
      <c r="E33" s="17" t="s">
        <v>1835</v>
      </c>
      <c r="F33" s="19">
        <v>9.5</v>
      </c>
      <c r="G33" s="17"/>
      <c r="H33" s="24">
        <f>F33*42</f>
        <v>399</v>
      </c>
      <c r="I33" s="24">
        <f>H33*0.2</f>
        <v>79.8</v>
      </c>
      <c r="J33" s="18" t="s">
        <v>1880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1881</v>
      </c>
      <c r="C34" s="18" t="s">
        <v>1882</v>
      </c>
      <c r="D34" s="18" t="s">
        <v>1627</v>
      </c>
      <c r="E34" s="17" t="s">
        <v>1835</v>
      </c>
      <c r="F34" s="19">
        <v>5.4</v>
      </c>
      <c r="G34" s="17"/>
      <c r="H34" s="24">
        <f>F34*42</f>
        <v>226.8</v>
      </c>
      <c r="I34" s="24">
        <f>H34*0.2</f>
        <v>45.36</v>
      </c>
      <c r="J34" s="18" t="s">
        <v>1883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1884</v>
      </c>
      <c r="C35" s="18" t="s">
        <v>38</v>
      </c>
      <c r="D35" s="18" t="s">
        <v>1885</v>
      </c>
      <c r="E35" s="17" t="s">
        <v>1835</v>
      </c>
      <c r="F35" s="19">
        <v>6.1</v>
      </c>
      <c r="G35" s="17"/>
      <c r="H35" s="24">
        <f>F35*42</f>
        <v>256.2</v>
      </c>
      <c r="I35" s="24">
        <f>H35*0.2</f>
        <v>51.24</v>
      </c>
      <c r="J35" s="18" t="s">
        <v>32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1886</v>
      </c>
      <c r="C36" s="18" t="s">
        <v>45</v>
      </c>
      <c r="D36" s="18" t="s">
        <v>114</v>
      </c>
      <c r="E36" s="17" t="s">
        <v>1835</v>
      </c>
      <c r="F36" s="19">
        <v>4.8</v>
      </c>
      <c r="G36" s="17"/>
      <c r="H36" s="24">
        <f>F36*42</f>
        <v>201.6</v>
      </c>
      <c r="I36" s="24">
        <f>H36*0.2</f>
        <v>40.32</v>
      </c>
      <c r="J36" s="18" t="s">
        <v>60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1887</v>
      </c>
      <c r="C37" s="18" t="s">
        <v>108</v>
      </c>
      <c r="D37" s="18" t="s">
        <v>1888</v>
      </c>
      <c r="E37" s="17" t="s">
        <v>1835</v>
      </c>
      <c r="F37" s="19">
        <v>1</v>
      </c>
      <c r="G37" s="17"/>
      <c r="H37" s="24">
        <f>F37*42</f>
        <v>42</v>
      </c>
      <c r="I37" s="24">
        <f>H37*0.2</f>
        <v>8.4</v>
      </c>
      <c r="J37" s="18" t="s">
        <v>1889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1890</v>
      </c>
      <c r="C38" s="18" t="s">
        <v>130</v>
      </c>
      <c r="D38" s="18" t="s">
        <v>1891</v>
      </c>
      <c r="E38" s="17" t="s">
        <v>1835</v>
      </c>
      <c r="F38" s="19">
        <v>1</v>
      </c>
      <c r="G38" s="17"/>
      <c r="H38" s="24">
        <f>F38*42</f>
        <v>42</v>
      </c>
      <c r="I38" s="24">
        <f>H38*0.2</f>
        <v>8.4</v>
      </c>
      <c r="J38" s="18" t="s">
        <v>1892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1893</v>
      </c>
      <c r="C39" s="18" t="s">
        <v>108</v>
      </c>
      <c r="D39" s="18" t="s">
        <v>793</v>
      </c>
      <c r="E39" s="17" t="s">
        <v>1835</v>
      </c>
      <c r="F39" s="19">
        <v>1</v>
      </c>
      <c r="G39" s="17"/>
      <c r="H39" s="24">
        <f>F39*42</f>
        <v>42</v>
      </c>
      <c r="I39" s="24">
        <f>H39*0.2</f>
        <v>8.4</v>
      </c>
      <c r="J39" s="18" t="s">
        <v>1894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787</v>
      </c>
      <c r="C40" s="18" t="s">
        <v>68</v>
      </c>
      <c r="D40" s="18" t="s">
        <v>1073</v>
      </c>
      <c r="E40" s="17" t="s">
        <v>1835</v>
      </c>
      <c r="F40" s="19">
        <v>1.3</v>
      </c>
      <c r="G40" s="17"/>
      <c r="H40" s="24">
        <f>F40*42</f>
        <v>54.6</v>
      </c>
      <c r="I40" s="24">
        <f>H40*0.2</f>
        <v>10.92</v>
      </c>
      <c r="J40" s="18" t="s">
        <v>1895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1385</v>
      </c>
      <c r="C41" s="18" t="s">
        <v>288</v>
      </c>
      <c r="D41" s="18" t="s">
        <v>358</v>
      </c>
      <c r="E41" s="17" t="s">
        <v>1835</v>
      </c>
      <c r="F41" s="19">
        <v>2.2</v>
      </c>
      <c r="G41" s="17"/>
      <c r="H41" s="24">
        <f>F41*42</f>
        <v>92.4</v>
      </c>
      <c r="I41" s="24">
        <f>H41*0.2</f>
        <v>18.48</v>
      </c>
      <c r="J41" s="18" t="s">
        <v>1896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1897</v>
      </c>
      <c r="C42" s="18" t="s">
        <v>45</v>
      </c>
      <c r="D42" s="18" t="s">
        <v>72</v>
      </c>
      <c r="E42" s="17" t="s">
        <v>1835</v>
      </c>
      <c r="F42" s="19">
        <v>4.92</v>
      </c>
      <c r="G42" s="17"/>
      <c r="H42" s="24">
        <f>F42*42</f>
        <v>206.64</v>
      </c>
      <c r="I42" s="24">
        <f>H42*0.2</f>
        <v>41.328</v>
      </c>
      <c r="J42" s="18" t="s">
        <v>1898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1301</v>
      </c>
      <c r="C43" s="18" t="s">
        <v>273</v>
      </c>
      <c r="D43" s="18" t="s">
        <v>846</v>
      </c>
      <c r="E43" s="17" t="s">
        <v>1835</v>
      </c>
      <c r="F43" s="19">
        <v>2.8</v>
      </c>
      <c r="G43" s="17"/>
      <c r="H43" s="24">
        <f>F43*42</f>
        <v>117.6</v>
      </c>
      <c r="I43" s="24">
        <f>H43*0.2</f>
        <v>23.52</v>
      </c>
      <c r="J43" s="18" t="s">
        <v>60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757</v>
      </c>
      <c r="C44" s="18" t="s">
        <v>98</v>
      </c>
      <c r="D44" s="18" t="s">
        <v>1885</v>
      </c>
      <c r="E44" s="17" t="s">
        <v>1835</v>
      </c>
      <c r="F44" s="19">
        <v>4</v>
      </c>
      <c r="G44" s="17"/>
      <c r="H44" s="24">
        <f>F44*42</f>
        <v>168</v>
      </c>
      <c r="I44" s="24">
        <f>H44*0.2</f>
        <v>33.6</v>
      </c>
      <c r="J44" s="18" t="s">
        <v>60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1899</v>
      </c>
      <c r="C45" s="18" t="s">
        <v>34</v>
      </c>
      <c r="D45" s="18" t="s">
        <v>216</v>
      </c>
      <c r="E45" s="17" t="s">
        <v>1835</v>
      </c>
      <c r="F45" s="19">
        <v>2.9</v>
      </c>
      <c r="G45" s="17"/>
      <c r="H45" s="24">
        <f>F45*42</f>
        <v>121.8</v>
      </c>
      <c r="I45" s="24">
        <f>H45*0.2</f>
        <v>24.36</v>
      </c>
      <c r="J45" s="18" t="s">
        <v>1900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1140</v>
      </c>
      <c r="C46" s="18" t="s">
        <v>108</v>
      </c>
      <c r="D46" s="18" t="s">
        <v>1901</v>
      </c>
      <c r="E46" s="17" t="s">
        <v>1835</v>
      </c>
      <c r="F46" s="19">
        <v>10</v>
      </c>
      <c r="G46" s="17"/>
      <c r="H46" s="24">
        <f>F46*42</f>
        <v>420</v>
      </c>
      <c r="I46" s="24">
        <f>H46*0.2</f>
        <v>84</v>
      </c>
      <c r="J46" s="18" t="s">
        <v>60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860</v>
      </c>
      <c r="C47" s="18" t="s">
        <v>108</v>
      </c>
      <c r="D47" s="18" t="s">
        <v>863</v>
      </c>
      <c r="E47" s="17" t="s">
        <v>1835</v>
      </c>
      <c r="F47" s="19">
        <v>6.51</v>
      </c>
      <c r="G47" s="17"/>
      <c r="H47" s="24">
        <f>F47*42</f>
        <v>273.42</v>
      </c>
      <c r="I47" s="24">
        <f>H47*0.2</f>
        <v>54.684</v>
      </c>
      <c r="J47" s="18" t="s">
        <v>1902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1903</v>
      </c>
      <c r="C48" s="18" t="s">
        <v>34</v>
      </c>
      <c r="D48" s="18" t="s">
        <v>431</v>
      </c>
      <c r="E48" s="17" t="s">
        <v>1835</v>
      </c>
      <c r="F48" s="19">
        <v>1.5</v>
      </c>
      <c r="G48" s="17"/>
      <c r="H48" s="24">
        <f>F48*42</f>
        <v>63</v>
      </c>
      <c r="I48" s="24">
        <f>H48*0.2</f>
        <v>12.6</v>
      </c>
      <c r="J48" s="18" t="s">
        <v>1904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1905</v>
      </c>
      <c r="C49" s="18" t="s">
        <v>78</v>
      </c>
      <c r="D49" s="18" t="s">
        <v>277</v>
      </c>
      <c r="E49" s="17" t="s">
        <v>1835</v>
      </c>
      <c r="F49" s="19">
        <v>2.5</v>
      </c>
      <c r="G49" s="17"/>
      <c r="H49" s="24">
        <f>F49*42</f>
        <v>105</v>
      </c>
      <c r="I49" s="24">
        <f>H49*0.2</f>
        <v>21</v>
      </c>
      <c r="J49" s="18" t="s">
        <v>1906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1907</v>
      </c>
      <c r="C50" s="18" t="s">
        <v>1908</v>
      </c>
      <c r="D50" s="18" t="s">
        <v>247</v>
      </c>
      <c r="E50" s="17" t="s">
        <v>1835</v>
      </c>
      <c r="F50" s="19">
        <v>3.2</v>
      </c>
      <c r="G50" s="17"/>
      <c r="H50" s="24">
        <f>F50*42</f>
        <v>134.4</v>
      </c>
      <c r="I50" s="24">
        <f>H50*0.2</f>
        <v>26.88</v>
      </c>
      <c r="J50" s="18" t="s">
        <v>32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1909</v>
      </c>
      <c r="C51" s="18" t="s">
        <v>211</v>
      </c>
      <c r="D51" s="18" t="s">
        <v>799</v>
      </c>
      <c r="E51" s="17" t="s">
        <v>1835</v>
      </c>
      <c r="F51" s="19">
        <v>2</v>
      </c>
      <c r="G51" s="17"/>
      <c r="H51" s="24">
        <f>F51*42</f>
        <v>84</v>
      </c>
      <c r="I51" s="24">
        <f>H51*0.2</f>
        <v>16.8</v>
      </c>
      <c r="J51" s="18" t="s">
        <v>1910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718</v>
      </c>
      <c r="C52" s="18" t="s">
        <v>369</v>
      </c>
      <c r="D52" s="18" t="s">
        <v>419</v>
      </c>
      <c r="E52" s="17" t="s">
        <v>1835</v>
      </c>
      <c r="F52" s="19">
        <v>1.8</v>
      </c>
      <c r="G52" s="17"/>
      <c r="H52" s="24">
        <f>F52*42</f>
        <v>75.6</v>
      </c>
      <c r="I52" s="24">
        <f>H52*0.2</f>
        <v>15.12</v>
      </c>
      <c r="J52" s="18" t="s">
        <v>60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1362</v>
      </c>
      <c r="C53" s="18" t="s">
        <v>78</v>
      </c>
      <c r="D53" s="18" t="s">
        <v>755</v>
      </c>
      <c r="E53" s="17" t="s">
        <v>1835</v>
      </c>
      <c r="F53" s="19">
        <v>1</v>
      </c>
      <c r="G53" s="17"/>
      <c r="H53" s="24">
        <f>F53*42</f>
        <v>42</v>
      </c>
      <c r="I53" s="24">
        <f>H53*0.2</f>
        <v>8.4</v>
      </c>
      <c r="J53" s="18" t="s">
        <v>1911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1159</v>
      </c>
      <c r="C54" s="18" t="s">
        <v>198</v>
      </c>
      <c r="D54" s="18" t="s">
        <v>364</v>
      </c>
      <c r="E54" s="17" t="s">
        <v>1835</v>
      </c>
      <c r="F54" s="19">
        <v>6.6</v>
      </c>
      <c r="G54" s="17"/>
      <c r="H54" s="24">
        <f>F54*42</f>
        <v>277.2</v>
      </c>
      <c r="I54" s="24">
        <f>H54*0.2</f>
        <v>55.44</v>
      </c>
      <c r="J54" s="18" t="s">
        <v>27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1912</v>
      </c>
      <c r="C55" s="18" t="s">
        <v>41</v>
      </c>
      <c r="D55" s="18" t="s">
        <v>1031</v>
      </c>
      <c r="E55" s="17" t="s">
        <v>1835</v>
      </c>
      <c r="F55" s="19">
        <v>1.5</v>
      </c>
      <c r="G55" s="17"/>
      <c r="H55" s="24">
        <f>F55*42</f>
        <v>63</v>
      </c>
      <c r="I55" s="24">
        <f>H55*0.2</f>
        <v>12.6</v>
      </c>
      <c r="J55" s="18" t="s">
        <v>27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1913</v>
      </c>
      <c r="C56" s="18" t="s">
        <v>625</v>
      </c>
      <c r="D56" s="18" t="s">
        <v>330</v>
      </c>
      <c r="E56" s="17" t="s">
        <v>1835</v>
      </c>
      <c r="F56" s="19">
        <v>0.7</v>
      </c>
      <c r="G56" s="17"/>
      <c r="H56" s="24">
        <f>F56*42</f>
        <v>29.4</v>
      </c>
      <c r="I56" s="24">
        <f>H56*0.2</f>
        <v>5.88</v>
      </c>
      <c r="J56" s="18" t="s">
        <v>1914</v>
      </c>
      <c r="K56" s="17" t="s">
        <v>28</v>
      </c>
      <c r="L56" s="17"/>
      <c r="M56" s="25"/>
    </row>
    <row r="57" s="33" customFormat="1" ht="32" customHeight="1" spans="1:13">
      <c r="A57" s="26"/>
      <c r="B57" s="27" t="s">
        <v>498</v>
      </c>
      <c r="C57" s="27"/>
      <c r="D57" s="27"/>
      <c r="E57" s="28"/>
      <c r="F57" s="24">
        <f>SUM(F7:F56)</f>
        <v>656.65</v>
      </c>
      <c r="G57" s="29"/>
      <c r="H57" s="24">
        <f>SUM(H7:H56)</f>
        <v>27579.3</v>
      </c>
      <c r="I57" s="24">
        <f>SUM(I7:I56)</f>
        <v>5515.86</v>
      </c>
      <c r="J57" s="27"/>
      <c r="K57" s="30"/>
      <c r="L57" s="31"/>
      <c r="M57" s="32"/>
    </row>
  </sheetData>
  <autoFilter xmlns:etc="http://www.wps.cn/officeDocument/2017/etCustomData" ref="A6:M57" etc:filterBottomFollowUsedRange="0">
    <sortState ref="A6:M57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3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712</v>
      </c>
      <c r="C7" s="21" t="s">
        <v>133</v>
      </c>
      <c r="D7" s="20" t="s">
        <v>268</v>
      </c>
      <c r="E7" s="21" t="s">
        <v>1915</v>
      </c>
      <c r="F7" s="22">
        <v>180</v>
      </c>
      <c r="G7" s="35"/>
      <c r="H7" s="24">
        <f>F7*42</f>
        <v>7560</v>
      </c>
      <c r="I7" s="24">
        <f>H7*0.2</f>
        <v>1512</v>
      </c>
      <c r="J7" s="21" t="s">
        <v>60</v>
      </c>
      <c r="K7" s="21" t="s">
        <v>28</v>
      </c>
      <c r="L7" s="25"/>
      <c r="M7" s="25"/>
    </row>
    <row r="8" customHeight="1" spans="1:13">
      <c r="A8" s="20">
        <v>2</v>
      </c>
      <c r="B8" s="21" t="s">
        <v>1916</v>
      </c>
      <c r="C8" s="21" t="s">
        <v>52</v>
      </c>
      <c r="D8" s="20" t="s">
        <v>309</v>
      </c>
      <c r="E8" s="21" t="s">
        <v>1915</v>
      </c>
      <c r="F8" s="22">
        <v>147.5</v>
      </c>
      <c r="G8" s="35"/>
      <c r="H8" s="24">
        <f>F8*42</f>
        <v>6195</v>
      </c>
      <c r="I8" s="24">
        <f>H8*0.2</f>
        <v>1239</v>
      </c>
      <c r="J8" s="21" t="s">
        <v>27</v>
      </c>
      <c r="K8" s="21" t="s">
        <v>28</v>
      </c>
      <c r="L8" s="25"/>
      <c r="M8" s="25"/>
    </row>
    <row r="9" customHeight="1" spans="1:13">
      <c r="A9" s="20">
        <v>3</v>
      </c>
      <c r="B9" s="21" t="s">
        <v>1917</v>
      </c>
      <c r="C9" s="21" t="s">
        <v>1918</v>
      </c>
      <c r="D9" s="20" t="s">
        <v>304</v>
      </c>
      <c r="E9" s="21" t="s">
        <v>1915</v>
      </c>
      <c r="F9" s="22">
        <v>42</v>
      </c>
      <c r="G9" s="35"/>
      <c r="H9" s="24">
        <f>F9*42</f>
        <v>1764</v>
      </c>
      <c r="I9" s="24">
        <f>H9*0.2</f>
        <v>352.8</v>
      </c>
      <c r="J9" s="21" t="s">
        <v>1919</v>
      </c>
      <c r="K9" s="21" t="s">
        <v>28</v>
      </c>
      <c r="L9" s="25"/>
      <c r="M9" s="25"/>
    </row>
    <row r="10" customHeight="1" spans="1:13">
      <c r="A10" s="20">
        <v>4</v>
      </c>
      <c r="B10" s="17" t="s">
        <v>787</v>
      </c>
      <c r="C10" s="18" t="s">
        <v>469</v>
      </c>
      <c r="D10" s="18" t="s">
        <v>69</v>
      </c>
      <c r="E10" s="17" t="s">
        <v>1915</v>
      </c>
      <c r="F10" s="19">
        <v>5</v>
      </c>
      <c r="G10" s="17"/>
      <c r="H10" s="24">
        <f>F10*42</f>
        <v>210</v>
      </c>
      <c r="I10" s="24">
        <f>H10*0.2</f>
        <v>42</v>
      </c>
      <c r="J10" s="18" t="s">
        <v>1920</v>
      </c>
      <c r="K10" s="17" t="s">
        <v>28</v>
      </c>
      <c r="L10" s="17"/>
      <c r="M10" s="17"/>
    </row>
    <row r="11" customHeight="1" spans="1:13">
      <c r="A11" s="20">
        <v>5</v>
      </c>
      <c r="B11" s="17" t="s">
        <v>1921</v>
      </c>
      <c r="C11" s="18" t="s">
        <v>41</v>
      </c>
      <c r="D11" s="18" t="s">
        <v>374</v>
      </c>
      <c r="E11" s="17" t="s">
        <v>1915</v>
      </c>
      <c r="F11" s="19">
        <v>6.8</v>
      </c>
      <c r="G11" s="17"/>
      <c r="H11" s="24">
        <f>F11*42</f>
        <v>285.6</v>
      </c>
      <c r="I11" s="24">
        <f>H11*0.2</f>
        <v>57.12</v>
      </c>
      <c r="J11" s="18" t="s">
        <v>60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1922</v>
      </c>
      <c r="C12" s="18" t="s">
        <v>267</v>
      </c>
      <c r="D12" s="18" t="s">
        <v>59</v>
      </c>
      <c r="E12" s="17" t="s">
        <v>1915</v>
      </c>
      <c r="F12" s="19">
        <v>3.6</v>
      </c>
      <c r="G12" s="17"/>
      <c r="H12" s="24">
        <f>F12*42</f>
        <v>151.2</v>
      </c>
      <c r="I12" s="24">
        <f>H12*0.2</f>
        <v>30.24</v>
      </c>
      <c r="J12" s="18" t="s">
        <v>60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1923</v>
      </c>
      <c r="C13" s="18" t="s">
        <v>1020</v>
      </c>
      <c r="D13" s="18" t="s">
        <v>1056</v>
      </c>
      <c r="E13" s="17" t="s">
        <v>1915</v>
      </c>
      <c r="F13" s="19">
        <v>2.5</v>
      </c>
      <c r="G13" s="17"/>
      <c r="H13" s="24">
        <f>F13*42</f>
        <v>105</v>
      </c>
      <c r="I13" s="24">
        <f>H13*0.2</f>
        <v>21</v>
      </c>
      <c r="J13" s="18" t="s">
        <v>354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1924</v>
      </c>
      <c r="C14" s="18" t="s">
        <v>78</v>
      </c>
      <c r="D14" s="18" t="s">
        <v>49</v>
      </c>
      <c r="E14" s="17" t="s">
        <v>1915</v>
      </c>
      <c r="F14" s="19">
        <v>8</v>
      </c>
      <c r="G14" s="17"/>
      <c r="H14" s="24">
        <f>F14*42</f>
        <v>336</v>
      </c>
      <c r="I14" s="24">
        <f>H14*0.2</f>
        <v>67.2</v>
      </c>
      <c r="J14" s="18" t="s">
        <v>60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1925</v>
      </c>
      <c r="C15" s="18" t="s">
        <v>1926</v>
      </c>
      <c r="D15" s="18" t="s">
        <v>201</v>
      </c>
      <c r="E15" s="17" t="s">
        <v>1915</v>
      </c>
      <c r="F15" s="19">
        <v>90</v>
      </c>
      <c r="G15" s="17"/>
      <c r="H15" s="24">
        <f>F15*42</f>
        <v>3780</v>
      </c>
      <c r="I15" s="24">
        <f>H15*0.2</f>
        <v>756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1927</v>
      </c>
      <c r="C16" s="18" t="s">
        <v>1928</v>
      </c>
      <c r="D16" s="18" t="s">
        <v>289</v>
      </c>
      <c r="E16" s="17" t="s">
        <v>1915</v>
      </c>
      <c r="F16" s="19">
        <v>4.3</v>
      </c>
      <c r="G16" s="17"/>
      <c r="H16" s="24">
        <f>F16*42</f>
        <v>180.6</v>
      </c>
      <c r="I16" s="24">
        <f>H16*0.2</f>
        <v>36.12</v>
      </c>
      <c r="J16" s="18" t="s">
        <v>60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1929</v>
      </c>
      <c r="C17" s="18" t="s">
        <v>87</v>
      </c>
      <c r="D17" s="18" t="s">
        <v>59</v>
      </c>
      <c r="E17" s="17" t="s">
        <v>1915</v>
      </c>
      <c r="F17" s="19">
        <v>3.5</v>
      </c>
      <c r="G17" s="17"/>
      <c r="H17" s="24">
        <f>F17*42</f>
        <v>147</v>
      </c>
      <c r="I17" s="24">
        <f>H17*0.2</f>
        <v>29.4</v>
      </c>
      <c r="J17" s="18" t="s">
        <v>60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1930</v>
      </c>
      <c r="C18" s="18" t="s">
        <v>34</v>
      </c>
      <c r="D18" s="18" t="s">
        <v>784</v>
      </c>
      <c r="E18" s="17" t="s">
        <v>1915</v>
      </c>
      <c r="F18" s="19">
        <v>2.8</v>
      </c>
      <c r="G18" s="17"/>
      <c r="H18" s="24">
        <f>F18*42</f>
        <v>117.6</v>
      </c>
      <c r="I18" s="24">
        <f>H18*0.2</f>
        <v>23.52</v>
      </c>
      <c r="J18" s="18" t="s">
        <v>60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1931</v>
      </c>
      <c r="C19" s="18" t="s">
        <v>45</v>
      </c>
      <c r="D19" s="18" t="s">
        <v>1576</v>
      </c>
      <c r="E19" s="17" t="s">
        <v>1915</v>
      </c>
      <c r="F19" s="19">
        <v>5.3</v>
      </c>
      <c r="G19" s="17"/>
      <c r="H19" s="24">
        <f>F19*42</f>
        <v>222.6</v>
      </c>
      <c r="I19" s="24">
        <f>H19*0.2</f>
        <v>44.52</v>
      </c>
      <c r="J19" s="18" t="s">
        <v>1932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753</v>
      </c>
      <c r="C20" s="18" t="s">
        <v>326</v>
      </c>
      <c r="D20" s="18" t="s">
        <v>527</v>
      </c>
      <c r="E20" s="17" t="s">
        <v>1915</v>
      </c>
      <c r="F20" s="19">
        <v>5.5</v>
      </c>
      <c r="G20" s="17"/>
      <c r="H20" s="24">
        <f>F20*42</f>
        <v>231</v>
      </c>
      <c r="I20" s="24">
        <f>H20*0.2</f>
        <v>46.2</v>
      </c>
      <c r="J20" s="18" t="s">
        <v>366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1933</v>
      </c>
      <c r="C21" s="18" t="s">
        <v>224</v>
      </c>
      <c r="D21" s="18" t="s">
        <v>304</v>
      </c>
      <c r="E21" s="17" t="s">
        <v>1915</v>
      </c>
      <c r="F21" s="19">
        <v>10.8</v>
      </c>
      <c r="G21" s="17"/>
      <c r="H21" s="24">
        <f>F21*42</f>
        <v>453.6</v>
      </c>
      <c r="I21" s="24">
        <f>H21*0.2</f>
        <v>90.72</v>
      </c>
      <c r="J21" s="18" t="s">
        <v>1934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1935</v>
      </c>
      <c r="C22" s="18" t="s">
        <v>130</v>
      </c>
      <c r="D22" s="18" t="s">
        <v>1936</v>
      </c>
      <c r="E22" s="17" t="s">
        <v>1915</v>
      </c>
      <c r="F22" s="19">
        <v>1</v>
      </c>
      <c r="G22" s="17"/>
      <c r="H22" s="24">
        <f>F22*42</f>
        <v>42</v>
      </c>
      <c r="I22" s="24">
        <f>H22*0.2</f>
        <v>8.4</v>
      </c>
      <c r="J22" s="18" t="s">
        <v>60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1159</v>
      </c>
      <c r="C23" s="18" t="s">
        <v>62</v>
      </c>
      <c r="D23" s="18" t="s">
        <v>332</v>
      </c>
      <c r="E23" s="17" t="s">
        <v>1915</v>
      </c>
      <c r="F23" s="19">
        <v>2.6</v>
      </c>
      <c r="G23" s="17"/>
      <c r="H23" s="24">
        <f>F23*42</f>
        <v>109.2</v>
      </c>
      <c r="I23" s="24">
        <f>H23*0.2</f>
        <v>21.84</v>
      </c>
      <c r="J23" s="18" t="s">
        <v>733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787</v>
      </c>
      <c r="C24" s="18" t="s">
        <v>41</v>
      </c>
      <c r="D24" s="18" t="s">
        <v>471</v>
      </c>
      <c r="E24" s="17" t="s">
        <v>1915</v>
      </c>
      <c r="F24" s="19">
        <v>2</v>
      </c>
      <c r="G24" s="17"/>
      <c r="H24" s="24">
        <f>F24*42</f>
        <v>84</v>
      </c>
      <c r="I24" s="24">
        <f>H24*0.2</f>
        <v>16.8</v>
      </c>
      <c r="J24" s="18" t="s">
        <v>60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1937</v>
      </c>
      <c r="C25" s="18" t="s">
        <v>1938</v>
      </c>
      <c r="D25" s="18" t="s">
        <v>398</v>
      </c>
      <c r="E25" s="17" t="s">
        <v>1915</v>
      </c>
      <c r="F25" s="19">
        <v>1.6</v>
      </c>
      <c r="G25" s="17"/>
      <c r="H25" s="24">
        <f>F25*42</f>
        <v>67.2</v>
      </c>
      <c r="I25" s="24">
        <f>H25*0.2</f>
        <v>13.44</v>
      </c>
      <c r="J25" s="18" t="s">
        <v>60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808</v>
      </c>
      <c r="C26" s="18" t="s">
        <v>62</v>
      </c>
      <c r="D26" s="18" t="s">
        <v>352</v>
      </c>
      <c r="E26" s="17" t="s">
        <v>1915</v>
      </c>
      <c r="F26" s="19">
        <v>8.7</v>
      </c>
      <c r="G26" s="17"/>
      <c r="H26" s="24">
        <f>F26*42</f>
        <v>365.4</v>
      </c>
      <c r="I26" s="24">
        <f>H26*0.2</f>
        <v>73.08</v>
      </c>
      <c r="J26" s="18" t="s">
        <v>60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1939</v>
      </c>
      <c r="C27" s="18" t="s">
        <v>625</v>
      </c>
      <c r="D27" s="18" t="s">
        <v>201</v>
      </c>
      <c r="E27" s="17" t="s">
        <v>1915</v>
      </c>
      <c r="F27" s="19">
        <v>2.5</v>
      </c>
      <c r="G27" s="17"/>
      <c r="H27" s="24">
        <f>F27*42</f>
        <v>105</v>
      </c>
      <c r="I27" s="24">
        <f>H27*0.2</f>
        <v>21</v>
      </c>
      <c r="J27" s="18" t="s">
        <v>60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787</v>
      </c>
      <c r="C28" s="18" t="s">
        <v>87</v>
      </c>
      <c r="D28" s="18" t="s">
        <v>378</v>
      </c>
      <c r="E28" s="17" t="s">
        <v>1915</v>
      </c>
      <c r="F28" s="19">
        <v>16</v>
      </c>
      <c r="G28" s="17"/>
      <c r="H28" s="24">
        <f>F28*42</f>
        <v>672</v>
      </c>
      <c r="I28" s="24">
        <f>H28*0.2</f>
        <v>134.4</v>
      </c>
      <c r="J28" s="18" t="s">
        <v>60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829</v>
      </c>
      <c r="C29" s="18" t="s">
        <v>91</v>
      </c>
      <c r="D29" s="18" t="s">
        <v>960</v>
      </c>
      <c r="E29" s="17" t="s">
        <v>1915</v>
      </c>
      <c r="F29" s="19">
        <v>15</v>
      </c>
      <c r="G29" s="17"/>
      <c r="H29" s="24">
        <f>F29*42</f>
        <v>630</v>
      </c>
      <c r="I29" s="24">
        <f>H29*0.2</f>
        <v>126</v>
      </c>
      <c r="J29" s="18" t="s">
        <v>60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1929</v>
      </c>
      <c r="C30" s="18" t="s">
        <v>267</v>
      </c>
      <c r="D30" s="18" t="s">
        <v>1503</v>
      </c>
      <c r="E30" s="17" t="s">
        <v>1915</v>
      </c>
      <c r="F30" s="19">
        <v>7</v>
      </c>
      <c r="G30" s="17"/>
      <c r="H30" s="24">
        <f>F30*42</f>
        <v>294</v>
      </c>
      <c r="I30" s="24">
        <f>H30*0.2</f>
        <v>58.8</v>
      </c>
      <c r="J30" s="18" t="s">
        <v>60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1940</v>
      </c>
      <c r="C31" s="18" t="s">
        <v>681</v>
      </c>
      <c r="D31" s="18" t="s">
        <v>26</v>
      </c>
      <c r="E31" s="17" t="s">
        <v>1915</v>
      </c>
      <c r="F31" s="19">
        <v>8</v>
      </c>
      <c r="G31" s="17"/>
      <c r="H31" s="24">
        <f>F31*42</f>
        <v>336</v>
      </c>
      <c r="I31" s="24">
        <f>H31*0.2</f>
        <v>67.2</v>
      </c>
      <c r="J31" s="18" t="s">
        <v>60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1941</v>
      </c>
      <c r="C32" s="18" t="s">
        <v>206</v>
      </c>
      <c r="D32" s="18" t="s">
        <v>519</v>
      </c>
      <c r="E32" s="17" t="s">
        <v>1915</v>
      </c>
      <c r="F32" s="19">
        <v>4.5</v>
      </c>
      <c r="G32" s="17"/>
      <c r="H32" s="24">
        <f>F32*42</f>
        <v>189</v>
      </c>
      <c r="I32" s="24">
        <f>H32*0.2</f>
        <v>37.8</v>
      </c>
      <c r="J32" s="18" t="s">
        <v>717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1942</v>
      </c>
      <c r="C33" s="18" t="s">
        <v>41</v>
      </c>
      <c r="D33" s="18" t="s">
        <v>1943</v>
      </c>
      <c r="E33" s="17" t="s">
        <v>1915</v>
      </c>
      <c r="F33" s="19">
        <v>11</v>
      </c>
      <c r="G33" s="17"/>
      <c r="H33" s="24">
        <f>F33*42</f>
        <v>462</v>
      </c>
      <c r="I33" s="24">
        <f>H33*0.2</f>
        <v>92.4</v>
      </c>
      <c r="J33" s="18" t="s">
        <v>50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1944</v>
      </c>
      <c r="C34" s="18" t="s">
        <v>204</v>
      </c>
      <c r="D34" s="18" t="s">
        <v>975</v>
      </c>
      <c r="E34" s="17" t="s">
        <v>1915</v>
      </c>
      <c r="F34" s="19">
        <v>7</v>
      </c>
      <c r="G34" s="17"/>
      <c r="H34" s="24">
        <f>F34*42</f>
        <v>294</v>
      </c>
      <c r="I34" s="24">
        <f>H34*0.2</f>
        <v>58.8</v>
      </c>
      <c r="J34" s="18" t="s">
        <v>73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1945</v>
      </c>
      <c r="C35" s="18" t="s">
        <v>98</v>
      </c>
      <c r="D35" s="18" t="s">
        <v>975</v>
      </c>
      <c r="E35" s="17" t="s">
        <v>1915</v>
      </c>
      <c r="F35" s="19">
        <v>45</v>
      </c>
      <c r="G35" s="17"/>
      <c r="H35" s="24">
        <f>F35*42</f>
        <v>1890</v>
      </c>
      <c r="I35" s="24">
        <f>H35*0.2</f>
        <v>378</v>
      </c>
      <c r="J35" s="18" t="s">
        <v>1946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1931</v>
      </c>
      <c r="C36" s="18" t="s">
        <v>98</v>
      </c>
      <c r="D36" s="18" t="s">
        <v>128</v>
      </c>
      <c r="E36" s="17" t="s">
        <v>1915</v>
      </c>
      <c r="F36" s="19">
        <v>3.1</v>
      </c>
      <c r="G36" s="17"/>
      <c r="H36" s="24">
        <f>F36*42</f>
        <v>130.2</v>
      </c>
      <c r="I36" s="24">
        <f>H36*0.2</f>
        <v>26.04</v>
      </c>
      <c r="J36" s="18" t="s">
        <v>60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1947</v>
      </c>
      <c r="C37" s="18" t="s">
        <v>41</v>
      </c>
      <c r="D37" s="18" t="s">
        <v>631</v>
      </c>
      <c r="E37" s="17" t="s">
        <v>1915</v>
      </c>
      <c r="F37" s="19">
        <v>3.2</v>
      </c>
      <c r="G37" s="17"/>
      <c r="H37" s="24">
        <f>F37*42</f>
        <v>134.4</v>
      </c>
      <c r="I37" s="24">
        <f>H37*0.2</f>
        <v>26.88</v>
      </c>
      <c r="J37" s="18" t="s">
        <v>60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1948</v>
      </c>
      <c r="C38" s="18" t="s">
        <v>108</v>
      </c>
      <c r="D38" s="18" t="s">
        <v>131</v>
      </c>
      <c r="E38" s="17" t="s">
        <v>1915</v>
      </c>
      <c r="F38" s="19">
        <v>1</v>
      </c>
      <c r="G38" s="17"/>
      <c r="H38" s="24">
        <f>F38*42</f>
        <v>42</v>
      </c>
      <c r="I38" s="24">
        <f>H38*0.2</f>
        <v>8.4</v>
      </c>
      <c r="J38" s="18" t="s">
        <v>1949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1950</v>
      </c>
      <c r="C39" s="18" t="s">
        <v>34</v>
      </c>
      <c r="D39" s="18" t="s">
        <v>642</v>
      </c>
      <c r="E39" s="17" t="s">
        <v>1915</v>
      </c>
      <c r="F39" s="19">
        <v>1.9</v>
      </c>
      <c r="G39" s="17"/>
      <c r="H39" s="24">
        <f>F39*42</f>
        <v>79.8</v>
      </c>
      <c r="I39" s="24">
        <f>H39*0.2</f>
        <v>15.96</v>
      </c>
      <c r="J39" s="18" t="s">
        <v>60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457</v>
      </c>
      <c r="C40" s="18" t="s">
        <v>98</v>
      </c>
      <c r="D40" s="18" t="s">
        <v>190</v>
      </c>
      <c r="E40" s="17" t="s">
        <v>1915</v>
      </c>
      <c r="F40" s="19">
        <v>5</v>
      </c>
      <c r="G40" s="17"/>
      <c r="H40" s="24">
        <f>F40*42</f>
        <v>210</v>
      </c>
      <c r="I40" s="24">
        <f>H40*0.2</f>
        <v>42</v>
      </c>
      <c r="J40" s="18" t="s">
        <v>1951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1952</v>
      </c>
      <c r="C41" s="18" t="s">
        <v>147</v>
      </c>
      <c r="D41" s="18" t="s">
        <v>722</v>
      </c>
      <c r="E41" s="17" t="s">
        <v>1915</v>
      </c>
      <c r="F41" s="19">
        <v>5</v>
      </c>
      <c r="G41" s="17"/>
      <c r="H41" s="24">
        <f>F41*42</f>
        <v>210</v>
      </c>
      <c r="I41" s="24">
        <f>H41*0.2</f>
        <v>42</v>
      </c>
      <c r="J41" s="18" t="s">
        <v>60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852</v>
      </c>
      <c r="C42" s="18" t="s">
        <v>68</v>
      </c>
      <c r="D42" s="18" t="s">
        <v>653</v>
      </c>
      <c r="E42" s="17" t="s">
        <v>1915</v>
      </c>
      <c r="F42" s="19">
        <v>1.8</v>
      </c>
      <c r="G42" s="17"/>
      <c r="H42" s="24">
        <f>F42*42</f>
        <v>75.6</v>
      </c>
      <c r="I42" s="24">
        <f>H42*0.2</f>
        <v>15.12</v>
      </c>
      <c r="J42" s="18" t="s">
        <v>1953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1954</v>
      </c>
      <c r="C43" s="18" t="s">
        <v>182</v>
      </c>
      <c r="D43" s="18" t="s">
        <v>1614</v>
      </c>
      <c r="E43" s="17" t="s">
        <v>1915</v>
      </c>
      <c r="F43" s="19">
        <v>3.4</v>
      </c>
      <c r="G43" s="17"/>
      <c r="H43" s="24">
        <f>F43*42</f>
        <v>142.8</v>
      </c>
      <c r="I43" s="24">
        <f>H43*0.2</f>
        <v>28.56</v>
      </c>
      <c r="J43" s="18" t="s">
        <v>112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1955</v>
      </c>
      <c r="C44" s="18" t="s">
        <v>211</v>
      </c>
      <c r="D44" s="18" t="s">
        <v>20</v>
      </c>
      <c r="E44" s="17" t="s">
        <v>1915</v>
      </c>
      <c r="F44" s="19">
        <v>5</v>
      </c>
      <c r="G44" s="17"/>
      <c r="H44" s="24">
        <f>F44*42</f>
        <v>210</v>
      </c>
      <c r="I44" s="24">
        <f>H44*0.2</f>
        <v>42</v>
      </c>
      <c r="J44" s="18" t="s">
        <v>60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829</v>
      </c>
      <c r="C45" s="18" t="s">
        <v>41</v>
      </c>
      <c r="D45" s="18" t="s">
        <v>422</v>
      </c>
      <c r="E45" s="17" t="s">
        <v>1915</v>
      </c>
      <c r="F45" s="19">
        <v>6.5</v>
      </c>
      <c r="G45" s="17"/>
      <c r="H45" s="24">
        <f>F45*42</f>
        <v>273</v>
      </c>
      <c r="I45" s="24">
        <f>H45*0.2</f>
        <v>54.6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1956</v>
      </c>
      <c r="C46" s="18" t="s">
        <v>859</v>
      </c>
      <c r="D46" s="18" t="s">
        <v>221</v>
      </c>
      <c r="E46" s="17" t="s">
        <v>1915</v>
      </c>
      <c r="F46" s="19">
        <v>2</v>
      </c>
      <c r="G46" s="17"/>
      <c r="H46" s="24">
        <f>F46*42</f>
        <v>84</v>
      </c>
      <c r="I46" s="24">
        <f>H46*0.2</f>
        <v>16.8</v>
      </c>
      <c r="J46" s="18" t="s">
        <v>1957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1929</v>
      </c>
      <c r="C47" s="18" t="s">
        <v>34</v>
      </c>
      <c r="D47" s="18" t="s">
        <v>139</v>
      </c>
      <c r="E47" s="17" t="s">
        <v>1915</v>
      </c>
      <c r="F47" s="19">
        <v>4</v>
      </c>
      <c r="G47" s="17"/>
      <c r="H47" s="24">
        <f>F47*42</f>
        <v>168</v>
      </c>
      <c r="I47" s="24">
        <f>H47*0.2</f>
        <v>33.6</v>
      </c>
      <c r="J47" s="18" t="s">
        <v>60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1794</v>
      </c>
      <c r="C48" s="18" t="s">
        <v>326</v>
      </c>
      <c r="D48" s="18" t="s">
        <v>337</v>
      </c>
      <c r="E48" s="17" t="s">
        <v>1915</v>
      </c>
      <c r="F48" s="19">
        <v>2</v>
      </c>
      <c r="G48" s="17"/>
      <c r="H48" s="24">
        <f>F48*42</f>
        <v>84</v>
      </c>
      <c r="I48" s="24">
        <f>H48*0.2</f>
        <v>16.8</v>
      </c>
      <c r="J48" s="18" t="s">
        <v>60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1958</v>
      </c>
      <c r="C49" s="18" t="s">
        <v>75</v>
      </c>
      <c r="D49" s="18" t="s">
        <v>1861</v>
      </c>
      <c r="E49" s="17" t="s">
        <v>1915</v>
      </c>
      <c r="F49" s="19">
        <v>2.1</v>
      </c>
      <c r="G49" s="17"/>
      <c r="H49" s="24">
        <f>F49*42</f>
        <v>88.2</v>
      </c>
      <c r="I49" s="24">
        <f>H49*0.2</f>
        <v>17.64</v>
      </c>
      <c r="J49" s="18" t="s">
        <v>60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457</v>
      </c>
      <c r="C50" s="18" t="s">
        <v>62</v>
      </c>
      <c r="D50" s="18" t="s">
        <v>235</v>
      </c>
      <c r="E50" s="17" t="s">
        <v>1915</v>
      </c>
      <c r="F50" s="19">
        <v>5.2</v>
      </c>
      <c r="G50" s="17"/>
      <c r="H50" s="24">
        <f>F50*42</f>
        <v>218.4</v>
      </c>
      <c r="I50" s="24">
        <f>H50*0.2</f>
        <v>43.68</v>
      </c>
      <c r="J50" s="18" t="s">
        <v>60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1959</v>
      </c>
      <c r="C51" s="18" t="s">
        <v>198</v>
      </c>
      <c r="D51" s="18" t="s">
        <v>232</v>
      </c>
      <c r="E51" s="17" t="s">
        <v>1915</v>
      </c>
      <c r="F51" s="19">
        <v>0.6</v>
      </c>
      <c r="G51" s="17"/>
      <c r="H51" s="24">
        <f>F51*42</f>
        <v>25.2</v>
      </c>
      <c r="I51" s="24">
        <f>H51*0.2</f>
        <v>5.04</v>
      </c>
      <c r="J51" s="18" t="s">
        <v>89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856</v>
      </c>
      <c r="C52" s="18" t="s">
        <v>87</v>
      </c>
      <c r="D52" s="18" t="s">
        <v>1503</v>
      </c>
      <c r="E52" s="17" t="s">
        <v>1915</v>
      </c>
      <c r="F52" s="19">
        <v>3</v>
      </c>
      <c r="G52" s="17"/>
      <c r="H52" s="24">
        <f>F52*42</f>
        <v>126</v>
      </c>
      <c r="I52" s="24">
        <f>H52*0.2</f>
        <v>25.2</v>
      </c>
      <c r="J52" s="18" t="s">
        <v>60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1960</v>
      </c>
      <c r="C53" s="18" t="s">
        <v>78</v>
      </c>
      <c r="D53" s="18" t="s">
        <v>670</v>
      </c>
      <c r="E53" s="17" t="s">
        <v>1915</v>
      </c>
      <c r="F53" s="19">
        <v>4.8</v>
      </c>
      <c r="G53" s="17"/>
      <c r="H53" s="24">
        <f>F53*42</f>
        <v>201.6</v>
      </c>
      <c r="I53" s="24">
        <f>H53*0.2</f>
        <v>40.32</v>
      </c>
      <c r="J53" s="18" t="s">
        <v>60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1961</v>
      </c>
      <c r="C54" s="18" t="s">
        <v>108</v>
      </c>
      <c r="D54" s="18" t="s">
        <v>936</v>
      </c>
      <c r="E54" s="17" t="s">
        <v>1915</v>
      </c>
      <c r="F54" s="19">
        <v>2.5</v>
      </c>
      <c r="G54" s="17"/>
      <c r="H54" s="24">
        <f>F54*42</f>
        <v>105</v>
      </c>
      <c r="I54" s="24">
        <f>H54*0.2</f>
        <v>21</v>
      </c>
      <c r="J54" s="18" t="s">
        <v>60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1962</v>
      </c>
      <c r="C55" s="18" t="s">
        <v>1396</v>
      </c>
      <c r="D55" s="18" t="s">
        <v>568</v>
      </c>
      <c r="E55" s="17" t="s">
        <v>1915</v>
      </c>
      <c r="F55" s="19">
        <v>6.3</v>
      </c>
      <c r="G55" s="17"/>
      <c r="H55" s="24">
        <f>F55*42</f>
        <v>264.6</v>
      </c>
      <c r="I55" s="24">
        <f>H55*0.2</f>
        <v>52.92</v>
      </c>
      <c r="J55" s="18" t="s">
        <v>60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457</v>
      </c>
      <c r="C56" s="18" t="s">
        <v>68</v>
      </c>
      <c r="D56" s="18" t="s">
        <v>1559</v>
      </c>
      <c r="E56" s="17" t="s">
        <v>1915</v>
      </c>
      <c r="F56" s="19">
        <v>2.3</v>
      </c>
      <c r="G56" s="17"/>
      <c r="H56" s="24">
        <f>F56*42</f>
        <v>96.6</v>
      </c>
      <c r="I56" s="24">
        <f>H56*0.2</f>
        <v>19.32</v>
      </c>
      <c r="J56" s="18" t="s">
        <v>1963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849</v>
      </c>
      <c r="C57" s="18" t="s">
        <v>91</v>
      </c>
      <c r="D57" s="18" t="s">
        <v>471</v>
      </c>
      <c r="E57" s="17" t="s">
        <v>1915</v>
      </c>
      <c r="F57" s="19">
        <v>4.1</v>
      </c>
      <c r="G57" s="17"/>
      <c r="H57" s="24">
        <f>F57*42</f>
        <v>172.2</v>
      </c>
      <c r="I57" s="24">
        <f>H57*0.2</f>
        <v>34.44</v>
      </c>
      <c r="J57" s="18" t="s">
        <v>60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1794</v>
      </c>
      <c r="C58" s="18" t="s">
        <v>211</v>
      </c>
      <c r="D58" s="18" t="s">
        <v>134</v>
      </c>
      <c r="E58" s="17" t="s">
        <v>1915</v>
      </c>
      <c r="F58" s="19">
        <v>5.5</v>
      </c>
      <c r="G58" s="17"/>
      <c r="H58" s="24">
        <f>F58*42</f>
        <v>231</v>
      </c>
      <c r="I58" s="24">
        <f>H58*0.2</f>
        <v>46.2</v>
      </c>
      <c r="J58" s="18" t="s">
        <v>60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1964</v>
      </c>
      <c r="C59" s="18" t="s">
        <v>273</v>
      </c>
      <c r="D59" s="18" t="s">
        <v>1965</v>
      </c>
      <c r="E59" s="17" t="s">
        <v>1915</v>
      </c>
      <c r="F59" s="19">
        <v>3.4</v>
      </c>
      <c r="G59" s="17"/>
      <c r="H59" s="24">
        <f>F59*42</f>
        <v>142.8</v>
      </c>
      <c r="I59" s="24">
        <f>H59*0.2</f>
        <v>28.56</v>
      </c>
      <c r="J59" s="18" t="s">
        <v>60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1966</v>
      </c>
      <c r="C60" s="18" t="s">
        <v>68</v>
      </c>
      <c r="D60" s="18" t="s">
        <v>213</v>
      </c>
      <c r="E60" s="17" t="s">
        <v>1915</v>
      </c>
      <c r="F60" s="19">
        <v>5.2</v>
      </c>
      <c r="G60" s="17"/>
      <c r="H60" s="24">
        <f>F60*42</f>
        <v>218.4</v>
      </c>
      <c r="I60" s="24">
        <f>H60*0.2</f>
        <v>43.68</v>
      </c>
      <c r="J60" s="18" t="s">
        <v>60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1967</v>
      </c>
      <c r="C61" s="18" t="s">
        <v>715</v>
      </c>
      <c r="D61" s="18" t="s">
        <v>195</v>
      </c>
      <c r="E61" s="17" t="s">
        <v>1915</v>
      </c>
      <c r="F61" s="19">
        <v>2</v>
      </c>
      <c r="G61" s="17"/>
      <c r="H61" s="24">
        <f>F61*42</f>
        <v>84</v>
      </c>
      <c r="I61" s="24">
        <f>H61*0.2</f>
        <v>16.8</v>
      </c>
      <c r="J61" s="18" t="s">
        <v>1968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865</v>
      </c>
      <c r="C62" s="18" t="s">
        <v>68</v>
      </c>
      <c r="D62" s="18" t="s">
        <v>422</v>
      </c>
      <c r="E62" s="17" t="s">
        <v>1915</v>
      </c>
      <c r="F62" s="19">
        <v>6.6</v>
      </c>
      <c r="G62" s="17"/>
      <c r="H62" s="24">
        <f>F62*42</f>
        <v>277.2</v>
      </c>
      <c r="I62" s="24">
        <f>H62*0.2</f>
        <v>55.44</v>
      </c>
      <c r="J62" s="18" t="s">
        <v>60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753</v>
      </c>
      <c r="C63" s="18" t="s">
        <v>211</v>
      </c>
      <c r="D63" s="18" t="s">
        <v>1015</v>
      </c>
      <c r="E63" s="17" t="s">
        <v>1915</v>
      </c>
      <c r="F63" s="19">
        <v>10</v>
      </c>
      <c r="G63" s="17"/>
      <c r="H63" s="24">
        <f>F63*42</f>
        <v>420</v>
      </c>
      <c r="I63" s="24">
        <f>H63*0.2</f>
        <v>84</v>
      </c>
      <c r="J63" s="18" t="s">
        <v>60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1942</v>
      </c>
      <c r="C64" s="18" t="s">
        <v>234</v>
      </c>
      <c r="D64" s="18" t="s">
        <v>190</v>
      </c>
      <c r="E64" s="17" t="s">
        <v>1915</v>
      </c>
      <c r="F64" s="19">
        <v>4.1</v>
      </c>
      <c r="G64" s="17"/>
      <c r="H64" s="24">
        <f>F64*42</f>
        <v>172.2</v>
      </c>
      <c r="I64" s="24">
        <f>H64*0.2</f>
        <v>34.44</v>
      </c>
      <c r="J64" s="18" t="s">
        <v>60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891</v>
      </c>
      <c r="C65" s="18" t="s">
        <v>273</v>
      </c>
      <c r="D65" s="18" t="s">
        <v>784</v>
      </c>
      <c r="E65" s="17" t="s">
        <v>1915</v>
      </c>
      <c r="F65" s="19">
        <v>9</v>
      </c>
      <c r="G65" s="17"/>
      <c r="H65" s="24">
        <f>F65*42</f>
        <v>378</v>
      </c>
      <c r="I65" s="24">
        <f>H65*0.2</f>
        <v>75.6</v>
      </c>
      <c r="J65" s="18" t="s">
        <v>60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1929</v>
      </c>
      <c r="C66" s="18" t="s">
        <v>108</v>
      </c>
      <c r="D66" s="18" t="s">
        <v>765</v>
      </c>
      <c r="E66" s="17" t="s">
        <v>1915</v>
      </c>
      <c r="F66" s="19">
        <v>6.5</v>
      </c>
      <c r="G66" s="17"/>
      <c r="H66" s="24">
        <f>F66*42</f>
        <v>273</v>
      </c>
      <c r="I66" s="24">
        <f>H66*0.2</f>
        <v>54.6</v>
      </c>
      <c r="J66" s="18" t="s">
        <v>1969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1970</v>
      </c>
      <c r="C67" s="18" t="s">
        <v>52</v>
      </c>
      <c r="D67" s="18" t="s">
        <v>79</v>
      </c>
      <c r="E67" s="17" t="s">
        <v>1915</v>
      </c>
      <c r="F67" s="19">
        <v>6</v>
      </c>
      <c r="G67" s="17"/>
      <c r="H67" s="24">
        <f>F67*42</f>
        <v>252</v>
      </c>
      <c r="I67" s="24">
        <f>H67*0.2</f>
        <v>50.4</v>
      </c>
      <c r="J67" s="18" t="s">
        <v>60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1806</v>
      </c>
      <c r="C68" s="18" t="s">
        <v>102</v>
      </c>
      <c r="D68" s="18" t="s">
        <v>337</v>
      </c>
      <c r="E68" s="17" t="s">
        <v>1915</v>
      </c>
      <c r="F68" s="19">
        <v>5.5</v>
      </c>
      <c r="G68" s="17"/>
      <c r="H68" s="24">
        <f>F68*42</f>
        <v>231</v>
      </c>
      <c r="I68" s="24">
        <f>H68*0.2</f>
        <v>46.2</v>
      </c>
      <c r="J68" s="18" t="s">
        <v>60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798</v>
      </c>
      <c r="C69" s="18" t="s">
        <v>130</v>
      </c>
      <c r="D69" s="18" t="s">
        <v>352</v>
      </c>
      <c r="E69" s="17" t="s">
        <v>1915</v>
      </c>
      <c r="F69" s="19">
        <v>4.9</v>
      </c>
      <c r="G69" s="17"/>
      <c r="H69" s="24">
        <f>F69*42</f>
        <v>205.8</v>
      </c>
      <c r="I69" s="24">
        <f>H69*0.2</f>
        <v>41.16</v>
      </c>
      <c r="J69" s="18" t="s">
        <v>60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554</v>
      </c>
      <c r="C70" s="18" t="s">
        <v>211</v>
      </c>
      <c r="D70" s="18" t="s">
        <v>232</v>
      </c>
      <c r="E70" s="17" t="s">
        <v>1915</v>
      </c>
      <c r="F70" s="19">
        <v>12</v>
      </c>
      <c r="G70" s="17"/>
      <c r="H70" s="24">
        <f>F70*42</f>
        <v>504</v>
      </c>
      <c r="I70" s="24">
        <f>H70*0.2</f>
        <v>100.8</v>
      </c>
      <c r="J70" s="18" t="s">
        <v>60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1159</v>
      </c>
      <c r="C71" s="18" t="s">
        <v>87</v>
      </c>
      <c r="D71" s="18" t="s">
        <v>1829</v>
      </c>
      <c r="E71" s="17" t="s">
        <v>1915</v>
      </c>
      <c r="F71" s="19">
        <v>6.5</v>
      </c>
      <c r="G71" s="17"/>
      <c r="H71" s="24">
        <f>F71*42</f>
        <v>273</v>
      </c>
      <c r="I71" s="24">
        <f>H71*0.2</f>
        <v>54.6</v>
      </c>
      <c r="J71" s="18" t="s">
        <v>60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1971</v>
      </c>
      <c r="C72" s="18" t="s">
        <v>729</v>
      </c>
      <c r="D72" s="18" t="s">
        <v>131</v>
      </c>
      <c r="E72" s="17" t="s">
        <v>1915</v>
      </c>
      <c r="F72" s="19">
        <v>4</v>
      </c>
      <c r="G72" s="17"/>
      <c r="H72" s="24">
        <f>F72*42</f>
        <v>168</v>
      </c>
      <c r="I72" s="24">
        <f>H72*0.2</f>
        <v>33.6</v>
      </c>
      <c r="J72" s="18" t="s">
        <v>60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1972</v>
      </c>
      <c r="C73" s="18" t="s">
        <v>41</v>
      </c>
      <c r="D73" s="18" t="s">
        <v>304</v>
      </c>
      <c r="E73" s="17" t="s">
        <v>1915</v>
      </c>
      <c r="F73" s="19">
        <v>4.5</v>
      </c>
      <c r="G73" s="17"/>
      <c r="H73" s="24">
        <f>F73*42</f>
        <v>189</v>
      </c>
      <c r="I73" s="24">
        <f>H73*0.2</f>
        <v>37.8</v>
      </c>
      <c r="J73" s="18" t="s">
        <v>60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457</v>
      </c>
      <c r="C74" s="18" t="s">
        <v>45</v>
      </c>
      <c r="D74" s="18" t="s">
        <v>356</v>
      </c>
      <c r="E74" s="17" t="s">
        <v>1915</v>
      </c>
      <c r="F74" s="19">
        <v>3.5</v>
      </c>
      <c r="G74" s="17"/>
      <c r="H74" s="24">
        <f>F74*42</f>
        <v>147</v>
      </c>
      <c r="I74" s="24">
        <f>H74*0.2</f>
        <v>29.4</v>
      </c>
      <c r="J74" s="18" t="s">
        <v>60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1973</v>
      </c>
      <c r="C75" s="18" t="s">
        <v>273</v>
      </c>
      <c r="D75" s="18" t="s">
        <v>427</v>
      </c>
      <c r="E75" s="17" t="s">
        <v>1915</v>
      </c>
      <c r="F75" s="19">
        <v>4.5</v>
      </c>
      <c r="G75" s="17"/>
      <c r="H75" s="24">
        <f>F75*42</f>
        <v>189</v>
      </c>
      <c r="I75" s="24">
        <f>H75*0.2</f>
        <v>37.8</v>
      </c>
      <c r="J75" s="18" t="s">
        <v>60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967</v>
      </c>
      <c r="C76" s="18" t="s">
        <v>403</v>
      </c>
      <c r="D76" s="18" t="s">
        <v>1974</v>
      </c>
      <c r="E76" s="17" t="s">
        <v>1915</v>
      </c>
      <c r="F76" s="19">
        <v>2.2</v>
      </c>
      <c r="G76" s="17"/>
      <c r="H76" s="24">
        <f>F76*42</f>
        <v>92.4</v>
      </c>
      <c r="I76" s="24">
        <f>H76*0.2</f>
        <v>18.48</v>
      </c>
      <c r="J76" s="18" t="s">
        <v>60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1975</v>
      </c>
      <c r="C77" s="18" t="s">
        <v>1810</v>
      </c>
      <c r="D77" s="18" t="s">
        <v>755</v>
      </c>
      <c r="E77" s="17" t="s">
        <v>1915</v>
      </c>
      <c r="F77" s="19">
        <v>5.5</v>
      </c>
      <c r="G77" s="17"/>
      <c r="H77" s="24">
        <f>F77*42</f>
        <v>231</v>
      </c>
      <c r="I77" s="24">
        <f>H77*0.2</f>
        <v>46.2</v>
      </c>
      <c r="J77" s="18" t="s">
        <v>60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1976</v>
      </c>
      <c r="C78" s="18" t="s">
        <v>1977</v>
      </c>
      <c r="D78" s="18" t="s">
        <v>1978</v>
      </c>
      <c r="E78" s="17" t="s">
        <v>1915</v>
      </c>
      <c r="F78" s="19">
        <v>4.5</v>
      </c>
      <c r="G78" s="17"/>
      <c r="H78" s="24">
        <f>F78*42</f>
        <v>189</v>
      </c>
      <c r="I78" s="24">
        <f>H78*0.2</f>
        <v>37.8</v>
      </c>
      <c r="J78" s="18" t="s">
        <v>1979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1980</v>
      </c>
      <c r="C79" s="18" t="s">
        <v>130</v>
      </c>
      <c r="D79" s="18" t="s">
        <v>72</v>
      </c>
      <c r="E79" s="17" t="s">
        <v>1915</v>
      </c>
      <c r="F79" s="19">
        <v>7</v>
      </c>
      <c r="G79" s="17"/>
      <c r="H79" s="24">
        <f>F79*42</f>
        <v>294</v>
      </c>
      <c r="I79" s="24">
        <f>H79*0.2</f>
        <v>58.8</v>
      </c>
      <c r="J79" s="18" t="s">
        <v>60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753</v>
      </c>
      <c r="C80" s="18" t="s">
        <v>341</v>
      </c>
      <c r="D80" s="18" t="s">
        <v>225</v>
      </c>
      <c r="E80" s="17" t="s">
        <v>1915</v>
      </c>
      <c r="F80" s="19">
        <v>1</v>
      </c>
      <c r="G80" s="17"/>
      <c r="H80" s="24">
        <f>F80*42</f>
        <v>42</v>
      </c>
      <c r="I80" s="24">
        <f>H80*0.2</f>
        <v>8.4</v>
      </c>
      <c r="J80" s="18" t="s">
        <v>1981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1942</v>
      </c>
      <c r="C81" s="18" t="s">
        <v>78</v>
      </c>
      <c r="D81" s="18" t="s">
        <v>1015</v>
      </c>
      <c r="E81" s="17" t="s">
        <v>1915</v>
      </c>
      <c r="F81" s="19">
        <v>4.5</v>
      </c>
      <c r="G81" s="17"/>
      <c r="H81" s="24">
        <f>F81*42</f>
        <v>189</v>
      </c>
      <c r="I81" s="24">
        <f>H81*0.2</f>
        <v>37.8</v>
      </c>
      <c r="J81" s="18" t="s">
        <v>60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1982</v>
      </c>
      <c r="C82" s="18" t="s">
        <v>127</v>
      </c>
      <c r="D82" s="18" t="s">
        <v>1429</v>
      </c>
      <c r="E82" s="17" t="s">
        <v>1915</v>
      </c>
      <c r="F82" s="19">
        <v>5</v>
      </c>
      <c r="G82" s="17"/>
      <c r="H82" s="24">
        <f>F82*42</f>
        <v>210</v>
      </c>
      <c r="I82" s="24">
        <f>H82*0.2</f>
        <v>42</v>
      </c>
      <c r="J82" s="18" t="s">
        <v>60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1955</v>
      </c>
      <c r="C83" s="18" t="s">
        <v>87</v>
      </c>
      <c r="D83" s="18" t="s">
        <v>76</v>
      </c>
      <c r="E83" s="17" t="s">
        <v>1915</v>
      </c>
      <c r="F83" s="19">
        <v>4.4</v>
      </c>
      <c r="G83" s="17"/>
      <c r="H83" s="24">
        <f>F83*42</f>
        <v>184.8</v>
      </c>
      <c r="I83" s="24">
        <f>H83*0.2</f>
        <v>36.96</v>
      </c>
      <c r="J83" s="18" t="s">
        <v>60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1945</v>
      </c>
      <c r="C84" s="18" t="s">
        <v>211</v>
      </c>
      <c r="D84" s="18" t="s">
        <v>69</v>
      </c>
      <c r="E84" s="17" t="s">
        <v>1915</v>
      </c>
      <c r="F84" s="19">
        <v>2.2</v>
      </c>
      <c r="G84" s="17"/>
      <c r="H84" s="24">
        <f>F84*42</f>
        <v>92.4</v>
      </c>
      <c r="I84" s="24">
        <f>H84*0.2</f>
        <v>18.48</v>
      </c>
      <c r="J84" s="18" t="s">
        <v>1983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1916</v>
      </c>
      <c r="C85" s="18" t="s">
        <v>34</v>
      </c>
      <c r="D85" s="18" t="s">
        <v>271</v>
      </c>
      <c r="E85" s="17" t="s">
        <v>1915</v>
      </c>
      <c r="F85" s="19">
        <v>2.6</v>
      </c>
      <c r="G85" s="17"/>
      <c r="H85" s="24">
        <f>F85*42</f>
        <v>109.2</v>
      </c>
      <c r="I85" s="24">
        <f>H85*0.2</f>
        <v>21.84</v>
      </c>
      <c r="J85" s="18" t="s">
        <v>60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1984</v>
      </c>
      <c r="C86" s="18" t="s">
        <v>292</v>
      </c>
      <c r="D86" s="18" t="s">
        <v>1015</v>
      </c>
      <c r="E86" s="17" t="s">
        <v>1915</v>
      </c>
      <c r="F86" s="19">
        <v>2.5</v>
      </c>
      <c r="G86" s="17"/>
      <c r="H86" s="24">
        <f>F86*42</f>
        <v>105</v>
      </c>
      <c r="I86" s="24">
        <f>H86*0.2</f>
        <v>21</v>
      </c>
      <c r="J86" s="18" t="s">
        <v>60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1985</v>
      </c>
      <c r="C87" s="18" t="s">
        <v>58</v>
      </c>
      <c r="D87" s="18" t="s">
        <v>154</v>
      </c>
      <c r="E87" s="17" t="s">
        <v>1915</v>
      </c>
      <c r="F87" s="19">
        <v>8</v>
      </c>
      <c r="G87" s="17"/>
      <c r="H87" s="24">
        <f>F87*42</f>
        <v>336</v>
      </c>
      <c r="I87" s="24">
        <f>H87*0.2</f>
        <v>67.2</v>
      </c>
      <c r="J87" s="18" t="s">
        <v>366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1986</v>
      </c>
      <c r="C88" s="18" t="s">
        <v>87</v>
      </c>
      <c r="D88" s="18" t="s">
        <v>1987</v>
      </c>
      <c r="E88" s="17" t="s">
        <v>1915</v>
      </c>
      <c r="F88" s="19">
        <v>5.5</v>
      </c>
      <c r="G88" s="17"/>
      <c r="H88" s="24">
        <f>F88*42</f>
        <v>231</v>
      </c>
      <c r="I88" s="24">
        <f>H88*0.2</f>
        <v>46.2</v>
      </c>
      <c r="J88" s="18" t="s">
        <v>60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1988</v>
      </c>
      <c r="C89" s="18" t="s">
        <v>62</v>
      </c>
      <c r="D89" s="18" t="s">
        <v>713</v>
      </c>
      <c r="E89" s="17" t="s">
        <v>1915</v>
      </c>
      <c r="F89" s="19">
        <v>2</v>
      </c>
      <c r="G89" s="17"/>
      <c r="H89" s="24">
        <f>F89*42</f>
        <v>84</v>
      </c>
      <c r="I89" s="24">
        <f>H89*0.2</f>
        <v>16.8</v>
      </c>
      <c r="J89" s="18" t="s">
        <v>60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1989</v>
      </c>
      <c r="C90" s="18" t="s">
        <v>62</v>
      </c>
      <c r="D90" s="18" t="s">
        <v>465</v>
      </c>
      <c r="E90" s="17" t="s">
        <v>1915</v>
      </c>
      <c r="F90" s="19">
        <v>1.5</v>
      </c>
      <c r="G90" s="17"/>
      <c r="H90" s="24">
        <f>F90*42</f>
        <v>63</v>
      </c>
      <c r="I90" s="24">
        <f>H90*0.2</f>
        <v>12.6</v>
      </c>
      <c r="J90" s="18" t="s">
        <v>60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1990</v>
      </c>
      <c r="C91" s="18" t="s">
        <v>78</v>
      </c>
      <c r="D91" s="18" t="s">
        <v>300</v>
      </c>
      <c r="E91" s="17" t="s">
        <v>1915</v>
      </c>
      <c r="F91" s="19">
        <v>4.5</v>
      </c>
      <c r="G91" s="17"/>
      <c r="H91" s="24">
        <f>F91*42</f>
        <v>189</v>
      </c>
      <c r="I91" s="24">
        <f>H91*0.2</f>
        <v>37.8</v>
      </c>
      <c r="J91" s="18" t="s">
        <v>60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1991</v>
      </c>
      <c r="C92" s="18" t="s">
        <v>414</v>
      </c>
      <c r="D92" s="18" t="s">
        <v>784</v>
      </c>
      <c r="E92" s="17" t="s">
        <v>1915</v>
      </c>
      <c r="F92" s="19">
        <v>2.2</v>
      </c>
      <c r="G92" s="17"/>
      <c r="H92" s="24">
        <f>F92*42</f>
        <v>92.4</v>
      </c>
      <c r="I92" s="24">
        <f>H92*0.2</f>
        <v>18.48</v>
      </c>
      <c r="J92" s="18" t="s">
        <v>60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1992</v>
      </c>
      <c r="C93" s="18" t="s">
        <v>189</v>
      </c>
      <c r="D93" s="18" t="s">
        <v>773</v>
      </c>
      <c r="E93" s="17" t="s">
        <v>1915</v>
      </c>
      <c r="F93" s="19">
        <v>4.5</v>
      </c>
      <c r="G93" s="17"/>
      <c r="H93" s="24">
        <f>F93*42</f>
        <v>189</v>
      </c>
      <c r="I93" s="24">
        <f>H93*0.2</f>
        <v>37.8</v>
      </c>
      <c r="J93" s="18" t="s">
        <v>1993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1994</v>
      </c>
      <c r="C94" s="18" t="s">
        <v>108</v>
      </c>
      <c r="D94" s="18" t="s">
        <v>1544</v>
      </c>
      <c r="E94" s="17" t="s">
        <v>1915</v>
      </c>
      <c r="F94" s="19">
        <v>3.8</v>
      </c>
      <c r="G94" s="17"/>
      <c r="H94" s="24">
        <f>F94*42</f>
        <v>159.6</v>
      </c>
      <c r="I94" s="24">
        <f>H94*0.2</f>
        <v>31.92</v>
      </c>
      <c r="J94" s="18" t="s">
        <v>60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1916</v>
      </c>
      <c r="C95" s="18" t="s">
        <v>62</v>
      </c>
      <c r="D95" s="18" t="s">
        <v>1485</v>
      </c>
      <c r="E95" s="17" t="s">
        <v>1915</v>
      </c>
      <c r="F95" s="19">
        <v>8.8</v>
      </c>
      <c r="G95" s="17"/>
      <c r="H95" s="24">
        <f>F95*42</f>
        <v>369.6</v>
      </c>
      <c r="I95" s="24">
        <f>H95*0.2</f>
        <v>73.92</v>
      </c>
      <c r="J95" s="18" t="s">
        <v>60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1995</v>
      </c>
      <c r="C96" s="18" t="s">
        <v>211</v>
      </c>
      <c r="D96" s="18" t="s">
        <v>1309</v>
      </c>
      <c r="E96" s="17" t="s">
        <v>1915</v>
      </c>
      <c r="F96" s="19">
        <v>7</v>
      </c>
      <c r="G96" s="17"/>
      <c r="H96" s="24">
        <f>F96*42</f>
        <v>294</v>
      </c>
      <c r="I96" s="24">
        <f>H96*0.2</f>
        <v>58.8</v>
      </c>
      <c r="J96" s="18" t="s">
        <v>60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1996</v>
      </c>
      <c r="C97" s="18" t="s">
        <v>87</v>
      </c>
      <c r="D97" s="18" t="s">
        <v>76</v>
      </c>
      <c r="E97" s="17" t="s">
        <v>1915</v>
      </c>
      <c r="F97" s="19">
        <v>2.5</v>
      </c>
      <c r="G97" s="17"/>
      <c r="H97" s="24">
        <f>F97*42</f>
        <v>105</v>
      </c>
      <c r="I97" s="24">
        <f>H97*0.2</f>
        <v>21</v>
      </c>
      <c r="J97" s="18" t="s">
        <v>60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1916</v>
      </c>
      <c r="C98" s="18" t="s">
        <v>62</v>
      </c>
      <c r="D98" s="18" t="s">
        <v>1390</v>
      </c>
      <c r="E98" s="17" t="s">
        <v>1915</v>
      </c>
      <c r="F98" s="19">
        <v>45</v>
      </c>
      <c r="G98" s="17"/>
      <c r="H98" s="24">
        <f>F98*42</f>
        <v>1890</v>
      </c>
      <c r="I98" s="24">
        <f>H98*0.2</f>
        <v>378</v>
      </c>
      <c r="J98" s="18" t="s">
        <v>1997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1998</v>
      </c>
      <c r="C99" s="18" t="s">
        <v>130</v>
      </c>
      <c r="D99" s="18" t="s">
        <v>250</v>
      </c>
      <c r="E99" s="17" t="s">
        <v>1915</v>
      </c>
      <c r="F99" s="19">
        <v>3.9</v>
      </c>
      <c r="G99" s="17"/>
      <c r="H99" s="24">
        <f>F99*42</f>
        <v>163.8</v>
      </c>
      <c r="I99" s="24">
        <f>H99*0.2</f>
        <v>32.76</v>
      </c>
      <c r="J99" s="18" t="s">
        <v>239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1999</v>
      </c>
      <c r="C100" s="18" t="s">
        <v>288</v>
      </c>
      <c r="D100" s="18" t="s">
        <v>245</v>
      </c>
      <c r="E100" s="17" t="s">
        <v>1915</v>
      </c>
      <c r="F100" s="19">
        <v>2.8</v>
      </c>
      <c r="G100" s="17"/>
      <c r="H100" s="24">
        <f>F100*42</f>
        <v>117.6</v>
      </c>
      <c r="I100" s="24">
        <f>H100*0.2</f>
        <v>23.52</v>
      </c>
      <c r="J100" s="18" t="s">
        <v>60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439</v>
      </c>
      <c r="C101" s="18" t="s">
        <v>98</v>
      </c>
      <c r="D101" s="18" t="s">
        <v>103</v>
      </c>
      <c r="E101" s="17" t="s">
        <v>1915</v>
      </c>
      <c r="F101" s="19">
        <v>3</v>
      </c>
      <c r="G101" s="17"/>
      <c r="H101" s="24">
        <f>F101*42</f>
        <v>126</v>
      </c>
      <c r="I101" s="24">
        <f>H101*0.2</f>
        <v>25.2</v>
      </c>
      <c r="J101" s="18" t="s">
        <v>2000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1623</v>
      </c>
      <c r="C102" s="18" t="s">
        <v>211</v>
      </c>
      <c r="D102" s="18" t="s">
        <v>1372</v>
      </c>
      <c r="E102" s="17" t="s">
        <v>1915</v>
      </c>
      <c r="F102" s="19">
        <v>80</v>
      </c>
      <c r="G102" s="17"/>
      <c r="H102" s="24">
        <f>F102*42</f>
        <v>3360</v>
      </c>
      <c r="I102" s="24">
        <f>H102*0.2</f>
        <v>672</v>
      </c>
      <c r="J102" s="18" t="s">
        <v>27</v>
      </c>
      <c r="K102" s="17" t="s">
        <v>28</v>
      </c>
      <c r="L102" s="17"/>
      <c r="M102" s="25"/>
    </row>
    <row r="103" s="33" customFormat="1" ht="32" customHeight="1" spans="1:13">
      <c r="A103" s="26"/>
      <c r="B103" s="27" t="s">
        <v>498</v>
      </c>
      <c r="C103" s="27"/>
      <c r="D103" s="27"/>
      <c r="E103" s="28"/>
      <c r="F103" s="24">
        <f>SUM(F7:F102)</f>
        <v>1054.4</v>
      </c>
      <c r="G103" s="29"/>
      <c r="H103" s="24">
        <f>SUM(H7:H102)</f>
        <v>44284.8</v>
      </c>
      <c r="I103" s="24">
        <f>SUM(I7:I102)</f>
        <v>8856.96</v>
      </c>
      <c r="J103" s="27"/>
      <c r="K103" s="30"/>
      <c r="L103" s="31"/>
      <c r="M103" s="32"/>
    </row>
  </sheetData>
  <autoFilter xmlns:etc="http://www.wps.cn/officeDocument/2017/etCustomData" ref="A6:M103" etc:filterBottomFollowUsedRange="0">
    <sortState ref="A6:M103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6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753</v>
      </c>
      <c r="C7" s="21" t="s">
        <v>715</v>
      </c>
      <c r="D7" s="20" t="s">
        <v>2001</v>
      </c>
      <c r="E7" s="21" t="s">
        <v>2002</v>
      </c>
      <c r="F7" s="22">
        <v>287.74</v>
      </c>
      <c r="G7" s="35"/>
      <c r="H7" s="24">
        <f>F7*42</f>
        <v>12085.08</v>
      </c>
      <c r="I7" s="24">
        <f>H7*0.2</f>
        <v>2417.016</v>
      </c>
      <c r="J7" s="21" t="s">
        <v>60</v>
      </c>
      <c r="K7" s="21" t="s">
        <v>2003</v>
      </c>
      <c r="L7" s="25"/>
      <c r="M7" s="25"/>
    </row>
    <row r="8" customHeight="1" spans="1:13">
      <c r="A8" s="20">
        <v>2</v>
      </c>
      <c r="B8" s="21" t="s">
        <v>2004</v>
      </c>
      <c r="C8" s="21" t="s">
        <v>649</v>
      </c>
      <c r="D8" s="20" t="s">
        <v>695</v>
      </c>
      <c r="E8" s="21" t="s">
        <v>2002</v>
      </c>
      <c r="F8" s="22">
        <v>237</v>
      </c>
      <c r="G8" s="35"/>
      <c r="H8" s="24">
        <f>F8*42</f>
        <v>9954</v>
      </c>
      <c r="I8" s="24">
        <f>H8*0.2</f>
        <v>1990.8</v>
      </c>
      <c r="J8" s="21" t="s">
        <v>60</v>
      </c>
      <c r="K8" s="21" t="s">
        <v>28</v>
      </c>
      <c r="L8" s="25"/>
      <c r="M8" s="25"/>
    </row>
    <row r="9" customHeight="1" spans="1:13">
      <c r="A9" s="20">
        <v>3</v>
      </c>
      <c r="B9" s="17" t="s">
        <v>2005</v>
      </c>
      <c r="C9" s="18" t="s">
        <v>34</v>
      </c>
      <c r="D9" s="18" t="s">
        <v>2006</v>
      </c>
      <c r="E9" s="17" t="s">
        <v>2002</v>
      </c>
      <c r="F9" s="19">
        <v>12.3</v>
      </c>
      <c r="G9" s="17"/>
      <c r="H9" s="24">
        <f>F9*42</f>
        <v>516.6</v>
      </c>
      <c r="I9" s="24">
        <f>H9*0.2</f>
        <v>103.32</v>
      </c>
      <c r="J9" s="18" t="s">
        <v>60</v>
      </c>
      <c r="K9" s="17" t="s">
        <v>28</v>
      </c>
      <c r="L9" s="17"/>
      <c r="M9" s="17"/>
    </row>
    <row r="10" customHeight="1" spans="1:13">
      <c r="A10" s="20">
        <v>4</v>
      </c>
      <c r="B10" s="17" t="s">
        <v>2007</v>
      </c>
      <c r="C10" s="18" t="s">
        <v>41</v>
      </c>
      <c r="D10" s="18" t="s">
        <v>332</v>
      </c>
      <c r="E10" s="17" t="s">
        <v>2002</v>
      </c>
      <c r="F10" s="19">
        <v>0.28</v>
      </c>
      <c r="G10" s="17"/>
      <c r="H10" s="24">
        <f>F10*42</f>
        <v>11.76</v>
      </c>
      <c r="I10" s="24">
        <f>H10*0.2</f>
        <v>2.352</v>
      </c>
      <c r="J10" s="18" t="s">
        <v>32</v>
      </c>
      <c r="K10" s="17" t="s">
        <v>28</v>
      </c>
      <c r="L10" s="17"/>
      <c r="M10" s="17"/>
    </row>
    <row r="11" customHeight="1" spans="1:13">
      <c r="A11" s="20">
        <v>5</v>
      </c>
      <c r="B11" s="17" t="s">
        <v>2008</v>
      </c>
      <c r="C11" s="18" t="s">
        <v>130</v>
      </c>
      <c r="D11" s="18" t="s">
        <v>139</v>
      </c>
      <c r="E11" s="17" t="s">
        <v>2002</v>
      </c>
      <c r="F11" s="19">
        <v>6</v>
      </c>
      <c r="G11" s="17"/>
      <c r="H11" s="24">
        <f>F11*42</f>
        <v>252</v>
      </c>
      <c r="I11" s="24">
        <f>H11*0.2</f>
        <v>50.4</v>
      </c>
      <c r="J11" s="18" t="s">
        <v>32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2009</v>
      </c>
      <c r="C12" s="18" t="s">
        <v>45</v>
      </c>
      <c r="D12" s="18" t="s">
        <v>187</v>
      </c>
      <c r="E12" s="17" t="s">
        <v>2002</v>
      </c>
      <c r="F12" s="19">
        <v>4.2</v>
      </c>
      <c r="G12" s="17"/>
      <c r="H12" s="24">
        <f>F12*42</f>
        <v>176.4</v>
      </c>
      <c r="I12" s="24">
        <f>H12*0.2</f>
        <v>35.28</v>
      </c>
      <c r="J12" s="18" t="s">
        <v>60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2010</v>
      </c>
      <c r="C13" s="18" t="s">
        <v>681</v>
      </c>
      <c r="D13" s="18" t="s">
        <v>395</v>
      </c>
      <c r="E13" s="17" t="s">
        <v>2002</v>
      </c>
      <c r="F13" s="19">
        <v>5.6</v>
      </c>
      <c r="G13" s="17"/>
      <c r="H13" s="24">
        <f>F13*42</f>
        <v>235.2</v>
      </c>
      <c r="I13" s="24">
        <f>H13*0.2</f>
        <v>47.04</v>
      </c>
      <c r="J13" s="18" t="s">
        <v>60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2011</v>
      </c>
      <c r="C14" s="18" t="s">
        <v>87</v>
      </c>
      <c r="D14" s="18" t="s">
        <v>137</v>
      </c>
      <c r="E14" s="17" t="s">
        <v>2002</v>
      </c>
      <c r="F14" s="19">
        <v>4.43</v>
      </c>
      <c r="G14" s="17"/>
      <c r="H14" s="24">
        <f>F14*42</f>
        <v>186.06</v>
      </c>
      <c r="I14" s="24">
        <f>H14*0.2</f>
        <v>37.212</v>
      </c>
      <c r="J14" s="18" t="s">
        <v>60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2012</v>
      </c>
      <c r="C15" s="18" t="s">
        <v>182</v>
      </c>
      <c r="D15" s="18" t="s">
        <v>88</v>
      </c>
      <c r="E15" s="17" t="s">
        <v>2002</v>
      </c>
      <c r="F15" s="19">
        <v>5.5</v>
      </c>
      <c r="G15" s="17"/>
      <c r="H15" s="24">
        <f>F15*42</f>
        <v>231</v>
      </c>
      <c r="I15" s="24">
        <f>H15*0.2</f>
        <v>46.2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2013</v>
      </c>
      <c r="C16" s="18" t="s">
        <v>168</v>
      </c>
      <c r="D16" s="18" t="s">
        <v>812</v>
      </c>
      <c r="E16" s="17" t="s">
        <v>2002</v>
      </c>
      <c r="F16" s="19">
        <v>3.78</v>
      </c>
      <c r="G16" s="17"/>
      <c r="H16" s="24">
        <f>F16*42</f>
        <v>158.76</v>
      </c>
      <c r="I16" s="24">
        <f>H16*0.2</f>
        <v>31.752</v>
      </c>
      <c r="J16" s="18" t="s">
        <v>32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2014</v>
      </c>
      <c r="C17" s="18" t="s">
        <v>273</v>
      </c>
      <c r="D17" s="18" t="s">
        <v>685</v>
      </c>
      <c r="E17" s="17" t="s">
        <v>2002</v>
      </c>
      <c r="F17" s="19">
        <v>5.6</v>
      </c>
      <c r="G17" s="17"/>
      <c r="H17" s="24">
        <f>F17*42</f>
        <v>235.2</v>
      </c>
      <c r="I17" s="24">
        <f>H17*0.2</f>
        <v>47.04</v>
      </c>
      <c r="J17" s="18" t="s">
        <v>60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2005</v>
      </c>
      <c r="C18" s="18" t="s">
        <v>108</v>
      </c>
      <c r="D18" s="18" t="s">
        <v>235</v>
      </c>
      <c r="E18" s="17" t="s">
        <v>2002</v>
      </c>
      <c r="F18" s="19">
        <v>6.5</v>
      </c>
      <c r="G18" s="17"/>
      <c r="H18" s="24">
        <f>F18*42</f>
        <v>273</v>
      </c>
      <c r="I18" s="24">
        <f>H18*0.2</f>
        <v>54.6</v>
      </c>
      <c r="J18" s="18" t="s">
        <v>60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2015</v>
      </c>
      <c r="C19" s="18" t="s">
        <v>34</v>
      </c>
      <c r="D19" s="18" t="s">
        <v>1943</v>
      </c>
      <c r="E19" s="17" t="s">
        <v>2002</v>
      </c>
      <c r="F19" s="19">
        <v>8.82</v>
      </c>
      <c r="G19" s="17"/>
      <c r="H19" s="24">
        <f>F19*42</f>
        <v>370.44</v>
      </c>
      <c r="I19" s="24">
        <f>H19*0.2</f>
        <v>74.088</v>
      </c>
      <c r="J19" s="18" t="s">
        <v>60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2007</v>
      </c>
      <c r="C20" s="18" t="s">
        <v>34</v>
      </c>
      <c r="D20" s="18" t="s">
        <v>2016</v>
      </c>
      <c r="E20" s="17" t="s">
        <v>2002</v>
      </c>
      <c r="F20" s="19">
        <v>4</v>
      </c>
      <c r="G20" s="17"/>
      <c r="H20" s="24">
        <f>F20*42</f>
        <v>168</v>
      </c>
      <c r="I20" s="24">
        <f>H20*0.2</f>
        <v>33.6</v>
      </c>
      <c r="J20" s="18" t="s">
        <v>60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2013</v>
      </c>
      <c r="C21" s="18" t="s">
        <v>68</v>
      </c>
      <c r="D21" s="18" t="s">
        <v>850</v>
      </c>
      <c r="E21" s="17" t="s">
        <v>2002</v>
      </c>
      <c r="F21" s="19">
        <v>15</v>
      </c>
      <c r="G21" s="17"/>
      <c r="H21" s="24">
        <f>F21*42</f>
        <v>630</v>
      </c>
      <c r="I21" s="24">
        <f>H21*0.2</f>
        <v>126</v>
      </c>
      <c r="J21" s="18" t="s">
        <v>60</v>
      </c>
      <c r="K21" s="17" t="s">
        <v>28</v>
      </c>
      <c r="L21" s="17"/>
      <c r="M21" s="25"/>
    </row>
    <row r="22" customHeight="1" spans="1:13">
      <c r="A22" s="20">
        <v>16</v>
      </c>
      <c r="B22" s="17" t="s">
        <v>2017</v>
      </c>
      <c r="C22" s="18" t="s">
        <v>168</v>
      </c>
      <c r="D22" s="18" t="s">
        <v>154</v>
      </c>
      <c r="E22" s="17" t="s">
        <v>2002</v>
      </c>
      <c r="F22" s="19">
        <v>10.3</v>
      </c>
      <c r="G22" s="17"/>
      <c r="H22" s="24">
        <f>F22*42</f>
        <v>432.6</v>
      </c>
      <c r="I22" s="24">
        <f>H22*0.2</f>
        <v>86.52</v>
      </c>
      <c r="J22" s="18" t="s">
        <v>60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2018</v>
      </c>
      <c r="C23" s="18" t="s">
        <v>34</v>
      </c>
      <c r="D23" s="18" t="s">
        <v>2016</v>
      </c>
      <c r="E23" s="17" t="s">
        <v>2002</v>
      </c>
      <c r="F23" s="19">
        <v>9</v>
      </c>
      <c r="G23" s="17"/>
      <c r="H23" s="24">
        <f>F23*42</f>
        <v>378</v>
      </c>
      <c r="I23" s="24">
        <f>H23*0.2</f>
        <v>75.6</v>
      </c>
      <c r="J23" s="18" t="s">
        <v>60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2019</v>
      </c>
      <c r="C24" s="18" t="s">
        <v>41</v>
      </c>
      <c r="D24" s="18" t="s">
        <v>137</v>
      </c>
      <c r="E24" s="17" t="s">
        <v>2002</v>
      </c>
      <c r="F24" s="19">
        <v>5.04</v>
      </c>
      <c r="G24" s="17"/>
      <c r="H24" s="24">
        <f>F24*42</f>
        <v>211.68</v>
      </c>
      <c r="I24" s="24">
        <f>H24*0.2</f>
        <v>42.336</v>
      </c>
      <c r="J24" s="18" t="s">
        <v>60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2020</v>
      </c>
      <c r="C25" s="18" t="s">
        <v>120</v>
      </c>
      <c r="D25" s="18" t="s">
        <v>154</v>
      </c>
      <c r="E25" s="17" t="s">
        <v>2002</v>
      </c>
      <c r="F25" s="19">
        <v>6.31</v>
      </c>
      <c r="G25" s="17"/>
      <c r="H25" s="24">
        <f>F25*42</f>
        <v>265.02</v>
      </c>
      <c r="I25" s="24">
        <f>H25*0.2</f>
        <v>53.004</v>
      </c>
      <c r="J25" s="18" t="s">
        <v>60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753</v>
      </c>
      <c r="C26" s="18" t="s">
        <v>2021</v>
      </c>
      <c r="D26" s="18" t="s">
        <v>1512</v>
      </c>
      <c r="E26" s="17" t="s">
        <v>2002</v>
      </c>
      <c r="F26" s="19">
        <v>2.5</v>
      </c>
      <c r="G26" s="17"/>
      <c r="H26" s="24">
        <f>F26*42</f>
        <v>105</v>
      </c>
      <c r="I26" s="24">
        <f>H26*0.2</f>
        <v>21</v>
      </c>
      <c r="J26" s="18" t="s">
        <v>60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680</v>
      </c>
      <c r="C27" s="18" t="s">
        <v>2022</v>
      </c>
      <c r="D27" s="18" t="s">
        <v>139</v>
      </c>
      <c r="E27" s="17" t="s">
        <v>2002</v>
      </c>
      <c r="F27" s="19">
        <v>7</v>
      </c>
      <c r="G27" s="17"/>
      <c r="H27" s="24">
        <f>F27*42</f>
        <v>294</v>
      </c>
      <c r="I27" s="24">
        <f>H27*0.2</f>
        <v>58.8</v>
      </c>
      <c r="J27" s="18" t="s">
        <v>60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2023</v>
      </c>
      <c r="C28" s="18" t="s">
        <v>224</v>
      </c>
      <c r="D28" s="18" t="s">
        <v>481</v>
      </c>
      <c r="E28" s="17" t="s">
        <v>2002</v>
      </c>
      <c r="F28" s="19">
        <v>6</v>
      </c>
      <c r="G28" s="17"/>
      <c r="H28" s="24">
        <f>F28*42</f>
        <v>252</v>
      </c>
      <c r="I28" s="24">
        <f>H28*0.2</f>
        <v>50.4</v>
      </c>
      <c r="J28" s="18" t="s">
        <v>60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2024</v>
      </c>
      <c r="C29" s="18" t="s">
        <v>68</v>
      </c>
      <c r="D29" s="18" t="s">
        <v>279</v>
      </c>
      <c r="E29" s="17" t="s">
        <v>2002</v>
      </c>
      <c r="F29" s="19">
        <v>3.9</v>
      </c>
      <c r="G29" s="17"/>
      <c r="H29" s="24">
        <f>F29*42</f>
        <v>163.8</v>
      </c>
      <c r="I29" s="24">
        <f>H29*0.2</f>
        <v>32.76</v>
      </c>
      <c r="J29" s="18" t="s">
        <v>60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2025</v>
      </c>
      <c r="C30" s="18" t="s">
        <v>87</v>
      </c>
      <c r="D30" s="18" t="s">
        <v>983</v>
      </c>
      <c r="E30" s="17" t="s">
        <v>2002</v>
      </c>
      <c r="F30" s="19">
        <v>6.5</v>
      </c>
      <c r="G30" s="17"/>
      <c r="H30" s="24">
        <f>F30*42</f>
        <v>273</v>
      </c>
      <c r="I30" s="24">
        <f>H30*0.2</f>
        <v>54.6</v>
      </c>
      <c r="J30" s="18" t="s">
        <v>60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2026</v>
      </c>
      <c r="C31" s="18" t="s">
        <v>270</v>
      </c>
      <c r="D31" s="18" t="s">
        <v>177</v>
      </c>
      <c r="E31" s="17" t="s">
        <v>2002</v>
      </c>
      <c r="F31" s="19">
        <v>11.6</v>
      </c>
      <c r="G31" s="17"/>
      <c r="H31" s="24">
        <f>F31*42</f>
        <v>487.2</v>
      </c>
      <c r="I31" s="24">
        <f>H31*0.2</f>
        <v>97.44</v>
      </c>
      <c r="J31" s="18" t="s">
        <v>60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2027</v>
      </c>
      <c r="C32" s="18" t="s">
        <v>52</v>
      </c>
      <c r="D32" s="18" t="s">
        <v>395</v>
      </c>
      <c r="E32" s="17" t="s">
        <v>2002</v>
      </c>
      <c r="F32" s="19">
        <v>5.5</v>
      </c>
      <c r="G32" s="17"/>
      <c r="H32" s="24">
        <f>F32*42</f>
        <v>231</v>
      </c>
      <c r="I32" s="24">
        <f>H32*0.2</f>
        <v>46.2</v>
      </c>
      <c r="J32" s="18" t="s">
        <v>60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2028</v>
      </c>
      <c r="C33" s="18" t="s">
        <v>91</v>
      </c>
      <c r="D33" s="18" t="s">
        <v>1576</v>
      </c>
      <c r="E33" s="17" t="s">
        <v>2002</v>
      </c>
      <c r="F33" s="19">
        <v>5</v>
      </c>
      <c r="G33" s="17"/>
      <c r="H33" s="24">
        <f>F33*42</f>
        <v>210</v>
      </c>
      <c r="I33" s="24">
        <f>H33*0.2</f>
        <v>42</v>
      </c>
      <c r="J33" s="18" t="s">
        <v>60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2029</v>
      </c>
      <c r="C34" s="18" t="s">
        <v>87</v>
      </c>
      <c r="D34" s="18" t="s">
        <v>585</v>
      </c>
      <c r="E34" s="17" t="s">
        <v>2002</v>
      </c>
      <c r="F34" s="19">
        <v>6.3</v>
      </c>
      <c r="G34" s="17"/>
      <c r="H34" s="24">
        <f>F34*42</f>
        <v>264.6</v>
      </c>
      <c r="I34" s="24">
        <f>H34*0.2</f>
        <v>52.92</v>
      </c>
      <c r="J34" s="18" t="s">
        <v>60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2030</v>
      </c>
      <c r="C35" s="18" t="s">
        <v>324</v>
      </c>
      <c r="D35" s="18" t="s">
        <v>435</v>
      </c>
      <c r="E35" s="17" t="s">
        <v>2002</v>
      </c>
      <c r="F35" s="19">
        <v>3.25</v>
      </c>
      <c r="G35" s="17"/>
      <c r="H35" s="24">
        <f>F35*42</f>
        <v>136.5</v>
      </c>
      <c r="I35" s="24">
        <f>H35*0.2</f>
        <v>27.3</v>
      </c>
      <c r="J35" s="18" t="s">
        <v>60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2030</v>
      </c>
      <c r="C36" s="18" t="s">
        <v>380</v>
      </c>
      <c r="D36" s="18" t="s">
        <v>2031</v>
      </c>
      <c r="E36" s="17" t="s">
        <v>2002</v>
      </c>
      <c r="F36" s="19">
        <v>3.25</v>
      </c>
      <c r="G36" s="17"/>
      <c r="H36" s="24">
        <f>F36*42</f>
        <v>136.5</v>
      </c>
      <c r="I36" s="24">
        <f>H36*0.2</f>
        <v>27.3</v>
      </c>
      <c r="J36" s="18" t="s">
        <v>60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2032</v>
      </c>
      <c r="C37" s="18" t="s">
        <v>754</v>
      </c>
      <c r="D37" s="18" t="s">
        <v>2033</v>
      </c>
      <c r="E37" s="17" t="s">
        <v>2002</v>
      </c>
      <c r="F37" s="19">
        <v>2.5</v>
      </c>
      <c r="G37" s="17"/>
      <c r="H37" s="24">
        <f>F37*42</f>
        <v>105</v>
      </c>
      <c r="I37" s="24">
        <f>H37*0.2</f>
        <v>21</v>
      </c>
      <c r="J37" s="18" t="s">
        <v>60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2034</v>
      </c>
      <c r="C38" s="18" t="s">
        <v>34</v>
      </c>
      <c r="D38" s="18" t="s">
        <v>2035</v>
      </c>
      <c r="E38" s="17" t="s">
        <v>2002</v>
      </c>
      <c r="F38" s="19">
        <v>8.3</v>
      </c>
      <c r="G38" s="17"/>
      <c r="H38" s="24">
        <f>F38*42</f>
        <v>348.6</v>
      </c>
      <c r="I38" s="24">
        <f>H38*0.2</f>
        <v>69.72</v>
      </c>
      <c r="J38" s="18" t="s">
        <v>60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2036</v>
      </c>
      <c r="C39" s="18" t="s">
        <v>68</v>
      </c>
      <c r="D39" s="18" t="s">
        <v>63</v>
      </c>
      <c r="E39" s="17" t="s">
        <v>2002</v>
      </c>
      <c r="F39" s="19">
        <v>5.5</v>
      </c>
      <c r="G39" s="17"/>
      <c r="H39" s="24">
        <f>F39*42</f>
        <v>231</v>
      </c>
      <c r="I39" s="24">
        <f>H39*0.2</f>
        <v>46.2</v>
      </c>
      <c r="J39" s="18" t="s">
        <v>60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2037</v>
      </c>
      <c r="C40" s="18" t="s">
        <v>87</v>
      </c>
      <c r="D40" s="18" t="s">
        <v>522</v>
      </c>
      <c r="E40" s="17" t="s">
        <v>2002</v>
      </c>
      <c r="F40" s="19">
        <v>4.5</v>
      </c>
      <c r="G40" s="17"/>
      <c r="H40" s="24">
        <f>F40*42</f>
        <v>189</v>
      </c>
      <c r="I40" s="24">
        <f>H40*0.2</f>
        <v>37.8</v>
      </c>
      <c r="J40" s="18" t="s">
        <v>32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2038</v>
      </c>
      <c r="C41" s="18" t="s">
        <v>75</v>
      </c>
      <c r="D41" s="18" t="s">
        <v>347</v>
      </c>
      <c r="E41" s="17" t="s">
        <v>2002</v>
      </c>
      <c r="F41" s="19">
        <v>6</v>
      </c>
      <c r="G41" s="17"/>
      <c r="H41" s="24">
        <f>F41*42</f>
        <v>252</v>
      </c>
      <c r="I41" s="24">
        <f>H41*0.2</f>
        <v>50.4</v>
      </c>
      <c r="J41" s="18" t="s">
        <v>60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2039</v>
      </c>
      <c r="C42" s="18" t="s">
        <v>133</v>
      </c>
      <c r="D42" s="18" t="s">
        <v>232</v>
      </c>
      <c r="E42" s="17" t="s">
        <v>2002</v>
      </c>
      <c r="F42" s="19">
        <v>4.5</v>
      </c>
      <c r="G42" s="17"/>
      <c r="H42" s="24">
        <f>F42*42</f>
        <v>189</v>
      </c>
      <c r="I42" s="24">
        <f>H42*0.2</f>
        <v>37.8</v>
      </c>
      <c r="J42" s="18" t="s">
        <v>60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2040</v>
      </c>
      <c r="C43" s="18" t="s">
        <v>168</v>
      </c>
      <c r="D43" s="18" t="s">
        <v>2041</v>
      </c>
      <c r="E43" s="17" t="s">
        <v>2002</v>
      </c>
      <c r="F43" s="19">
        <v>5.8</v>
      </c>
      <c r="G43" s="17"/>
      <c r="H43" s="24">
        <f>F43*42</f>
        <v>243.6</v>
      </c>
      <c r="I43" s="24">
        <f>H43*0.2</f>
        <v>48.72</v>
      </c>
      <c r="J43" s="18" t="s">
        <v>32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2042</v>
      </c>
      <c r="C44" s="18" t="s">
        <v>62</v>
      </c>
      <c r="D44" s="18" t="s">
        <v>568</v>
      </c>
      <c r="E44" s="17" t="s">
        <v>2002</v>
      </c>
      <c r="F44" s="19">
        <v>8</v>
      </c>
      <c r="G44" s="17"/>
      <c r="H44" s="24">
        <f>F44*42</f>
        <v>336</v>
      </c>
      <c r="I44" s="24">
        <f>H44*0.2</f>
        <v>67.2</v>
      </c>
      <c r="J44" s="18" t="s">
        <v>60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2043</v>
      </c>
      <c r="C45" s="18" t="s">
        <v>102</v>
      </c>
      <c r="D45" s="18" t="s">
        <v>169</v>
      </c>
      <c r="E45" s="17" t="s">
        <v>2002</v>
      </c>
      <c r="F45" s="19">
        <v>8.82</v>
      </c>
      <c r="G45" s="17"/>
      <c r="H45" s="24">
        <f>F45*42</f>
        <v>370.44</v>
      </c>
      <c r="I45" s="24">
        <f>H45*0.2</f>
        <v>74.088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2044</v>
      </c>
      <c r="C46" s="18" t="s">
        <v>34</v>
      </c>
      <c r="D46" s="18" t="s">
        <v>1390</v>
      </c>
      <c r="E46" s="17" t="s">
        <v>2002</v>
      </c>
      <c r="F46" s="19">
        <v>6</v>
      </c>
      <c r="G46" s="17"/>
      <c r="H46" s="24">
        <f>F46*42</f>
        <v>252</v>
      </c>
      <c r="I46" s="24">
        <f>H46*0.2</f>
        <v>50.4</v>
      </c>
      <c r="J46" s="18" t="s">
        <v>60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2045</v>
      </c>
      <c r="C47" s="18" t="s">
        <v>41</v>
      </c>
      <c r="D47" s="18" t="s">
        <v>370</v>
      </c>
      <c r="E47" s="17" t="s">
        <v>2002</v>
      </c>
      <c r="F47" s="19">
        <v>4.5</v>
      </c>
      <c r="G47" s="17"/>
      <c r="H47" s="24">
        <f>F47*42</f>
        <v>189</v>
      </c>
      <c r="I47" s="24">
        <f>H47*0.2</f>
        <v>37.8</v>
      </c>
      <c r="J47" s="18" t="s">
        <v>60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2046</v>
      </c>
      <c r="C48" s="18" t="s">
        <v>62</v>
      </c>
      <c r="D48" s="18" t="s">
        <v>1031</v>
      </c>
      <c r="E48" s="17" t="s">
        <v>2002</v>
      </c>
      <c r="F48" s="19">
        <v>4.2</v>
      </c>
      <c r="G48" s="17"/>
      <c r="H48" s="24">
        <f>F48*42</f>
        <v>176.4</v>
      </c>
      <c r="I48" s="24">
        <f>H48*0.2</f>
        <v>35.28</v>
      </c>
      <c r="J48" s="18" t="s">
        <v>60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2047</v>
      </c>
      <c r="C49" s="18" t="s">
        <v>1039</v>
      </c>
      <c r="D49" s="18" t="s">
        <v>695</v>
      </c>
      <c r="E49" s="17" t="s">
        <v>2002</v>
      </c>
      <c r="F49" s="19">
        <v>7.4</v>
      </c>
      <c r="G49" s="17"/>
      <c r="H49" s="24">
        <f>F49*42</f>
        <v>310.8</v>
      </c>
      <c r="I49" s="24">
        <f>H49*0.2</f>
        <v>62.16</v>
      </c>
      <c r="J49" s="18" t="s">
        <v>60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829</v>
      </c>
      <c r="C50" s="18" t="s">
        <v>68</v>
      </c>
      <c r="D50" s="18" t="s">
        <v>378</v>
      </c>
      <c r="E50" s="17" t="s">
        <v>2002</v>
      </c>
      <c r="F50" s="19">
        <v>7.2</v>
      </c>
      <c r="G50" s="17"/>
      <c r="H50" s="24">
        <f>F50*42</f>
        <v>302.4</v>
      </c>
      <c r="I50" s="24">
        <f>H50*0.2</f>
        <v>60.48</v>
      </c>
      <c r="J50" s="18" t="s">
        <v>60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2048</v>
      </c>
      <c r="C51" s="18" t="s">
        <v>182</v>
      </c>
      <c r="D51" s="18" t="s">
        <v>213</v>
      </c>
      <c r="E51" s="17" t="s">
        <v>2002</v>
      </c>
      <c r="F51" s="19">
        <v>6</v>
      </c>
      <c r="G51" s="17"/>
      <c r="H51" s="24">
        <f>F51*42</f>
        <v>252</v>
      </c>
      <c r="I51" s="24">
        <f>H51*0.2</f>
        <v>50.4</v>
      </c>
      <c r="J51" s="18" t="s">
        <v>60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2049</v>
      </c>
      <c r="C52" s="18" t="s">
        <v>87</v>
      </c>
      <c r="D52" s="18" t="s">
        <v>213</v>
      </c>
      <c r="E52" s="17" t="s">
        <v>2002</v>
      </c>
      <c r="F52" s="19">
        <v>5.5</v>
      </c>
      <c r="G52" s="17"/>
      <c r="H52" s="24">
        <f>F52*42</f>
        <v>231</v>
      </c>
      <c r="I52" s="24">
        <f>H52*0.2</f>
        <v>46.2</v>
      </c>
      <c r="J52" s="18" t="s">
        <v>60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2050</v>
      </c>
      <c r="C53" s="18" t="s">
        <v>1488</v>
      </c>
      <c r="D53" s="18" t="s">
        <v>20</v>
      </c>
      <c r="E53" s="17" t="s">
        <v>2002</v>
      </c>
      <c r="F53" s="19">
        <v>3</v>
      </c>
      <c r="G53" s="17"/>
      <c r="H53" s="24">
        <f>F53*42</f>
        <v>126</v>
      </c>
      <c r="I53" s="24">
        <f>H53*0.2</f>
        <v>25.2</v>
      </c>
      <c r="J53" s="18" t="s">
        <v>60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2051</v>
      </c>
      <c r="C54" s="18" t="s">
        <v>34</v>
      </c>
      <c r="D54" s="18" t="s">
        <v>960</v>
      </c>
      <c r="E54" s="17" t="s">
        <v>2002</v>
      </c>
      <c r="F54" s="19">
        <v>31</v>
      </c>
      <c r="G54" s="17"/>
      <c r="H54" s="24">
        <f>F54*42</f>
        <v>1302</v>
      </c>
      <c r="I54" s="24">
        <f>H54*0.2</f>
        <v>260.4</v>
      </c>
      <c r="J54" s="18" t="s">
        <v>60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1845</v>
      </c>
      <c r="C55" s="18" t="s">
        <v>62</v>
      </c>
      <c r="D55" s="18" t="s">
        <v>2052</v>
      </c>
      <c r="E55" s="17" t="s">
        <v>2002</v>
      </c>
      <c r="F55" s="19">
        <v>2</v>
      </c>
      <c r="G55" s="17"/>
      <c r="H55" s="24">
        <f>F55*42</f>
        <v>84</v>
      </c>
      <c r="I55" s="24">
        <f>H55*0.2</f>
        <v>16.8</v>
      </c>
      <c r="J55" s="18" t="s">
        <v>60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2053</v>
      </c>
      <c r="C56" s="18" t="s">
        <v>2054</v>
      </c>
      <c r="D56" s="18" t="s">
        <v>103</v>
      </c>
      <c r="E56" s="17" t="s">
        <v>2002</v>
      </c>
      <c r="F56" s="19">
        <v>14</v>
      </c>
      <c r="G56" s="17"/>
      <c r="H56" s="24">
        <f>F56*42</f>
        <v>588</v>
      </c>
      <c r="I56" s="24">
        <f>H56*0.2</f>
        <v>117.6</v>
      </c>
      <c r="J56" s="18" t="s">
        <v>60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1794</v>
      </c>
      <c r="C57" s="18" t="s">
        <v>147</v>
      </c>
      <c r="D57" s="18" t="s">
        <v>237</v>
      </c>
      <c r="E57" s="17" t="s">
        <v>2002</v>
      </c>
      <c r="F57" s="19">
        <v>4.5</v>
      </c>
      <c r="G57" s="17"/>
      <c r="H57" s="24">
        <f>F57*42</f>
        <v>189</v>
      </c>
      <c r="I57" s="24">
        <f>H57*0.2</f>
        <v>37.8</v>
      </c>
      <c r="J57" s="18" t="s">
        <v>60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2055</v>
      </c>
      <c r="C58" s="18" t="s">
        <v>91</v>
      </c>
      <c r="D58" s="18" t="s">
        <v>435</v>
      </c>
      <c r="E58" s="17" t="s">
        <v>2002</v>
      </c>
      <c r="F58" s="19">
        <v>6.6</v>
      </c>
      <c r="G58" s="17"/>
      <c r="H58" s="24">
        <f>F58*42</f>
        <v>277.2</v>
      </c>
      <c r="I58" s="24">
        <f>H58*0.2</f>
        <v>55.44</v>
      </c>
      <c r="J58" s="18" t="s">
        <v>60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2056</v>
      </c>
      <c r="C59" s="18" t="s">
        <v>324</v>
      </c>
      <c r="D59" s="18" t="s">
        <v>103</v>
      </c>
      <c r="E59" s="17" t="s">
        <v>2002</v>
      </c>
      <c r="F59" s="19">
        <v>5.2</v>
      </c>
      <c r="G59" s="17"/>
      <c r="H59" s="24">
        <f>F59*42</f>
        <v>218.4</v>
      </c>
      <c r="I59" s="24">
        <f>H59*0.2</f>
        <v>43.68</v>
      </c>
      <c r="J59" s="18" t="s">
        <v>60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2057</v>
      </c>
      <c r="C60" s="18" t="s">
        <v>198</v>
      </c>
      <c r="D60" s="18" t="s">
        <v>1073</v>
      </c>
      <c r="E60" s="17" t="s">
        <v>2002</v>
      </c>
      <c r="F60" s="19">
        <v>13.7</v>
      </c>
      <c r="G60" s="17"/>
      <c r="H60" s="24">
        <f>F60*42</f>
        <v>575.4</v>
      </c>
      <c r="I60" s="24">
        <f>H60*0.2</f>
        <v>115.08</v>
      </c>
      <c r="J60" s="18" t="s">
        <v>32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2058</v>
      </c>
      <c r="C61" s="18" t="s">
        <v>168</v>
      </c>
      <c r="D61" s="18" t="s">
        <v>1639</v>
      </c>
      <c r="E61" s="17" t="s">
        <v>2002</v>
      </c>
      <c r="F61" s="19">
        <v>5.7</v>
      </c>
      <c r="G61" s="17"/>
      <c r="H61" s="24">
        <f>F61*42</f>
        <v>239.4</v>
      </c>
      <c r="I61" s="24">
        <f>H61*0.2</f>
        <v>47.88</v>
      </c>
      <c r="J61" s="18" t="s">
        <v>60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2059</v>
      </c>
      <c r="C62" s="18" t="s">
        <v>2060</v>
      </c>
      <c r="D62" s="18" t="s">
        <v>812</v>
      </c>
      <c r="E62" s="17" t="s">
        <v>2002</v>
      </c>
      <c r="F62" s="19">
        <v>2.6</v>
      </c>
      <c r="G62" s="17"/>
      <c r="H62" s="24">
        <f>F62*42</f>
        <v>109.2</v>
      </c>
      <c r="I62" s="24">
        <f>H62*0.2</f>
        <v>21.84</v>
      </c>
      <c r="J62" s="18" t="s">
        <v>60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2061</v>
      </c>
      <c r="C63" s="18" t="s">
        <v>267</v>
      </c>
      <c r="D63" s="18" t="s">
        <v>2062</v>
      </c>
      <c r="E63" s="17" t="s">
        <v>2002</v>
      </c>
      <c r="F63" s="19">
        <v>7</v>
      </c>
      <c r="G63" s="17"/>
      <c r="H63" s="24">
        <f>F63*42</f>
        <v>294</v>
      </c>
      <c r="I63" s="24">
        <f>H63*0.2</f>
        <v>58.8</v>
      </c>
      <c r="J63" s="18" t="s">
        <v>2063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2064</v>
      </c>
      <c r="C64" s="18" t="s">
        <v>62</v>
      </c>
      <c r="D64" s="18" t="s">
        <v>139</v>
      </c>
      <c r="E64" s="17" t="s">
        <v>2002</v>
      </c>
      <c r="F64" s="19">
        <v>11</v>
      </c>
      <c r="G64" s="17"/>
      <c r="H64" s="24">
        <f>F64*42</f>
        <v>462</v>
      </c>
      <c r="I64" s="24">
        <f>H64*0.2</f>
        <v>92.4</v>
      </c>
      <c r="J64" s="18" t="s">
        <v>60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2065</v>
      </c>
      <c r="C65" s="18" t="s">
        <v>211</v>
      </c>
      <c r="D65" s="18" t="s">
        <v>2066</v>
      </c>
      <c r="E65" s="17" t="s">
        <v>2002</v>
      </c>
      <c r="F65" s="19">
        <v>6.6</v>
      </c>
      <c r="G65" s="17"/>
      <c r="H65" s="24">
        <f>F65*42</f>
        <v>277.2</v>
      </c>
      <c r="I65" s="24">
        <f>H65*0.2</f>
        <v>55.44</v>
      </c>
      <c r="J65" s="18" t="s">
        <v>60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2067</v>
      </c>
      <c r="C66" s="18" t="s">
        <v>34</v>
      </c>
      <c r="D66" s="18" t="s">
        <v>653</v>
      </c>
      <c r="E66" s="17" t="s">
        <v>2002</v>
      </c>
      <c r="F66" s="19">
        <v>12</v>
      </c>
      <c r="G66" s="17"/>
      <c r="H66" s="24">
        <f>F66*42</f>
        <v>504</v>
      </c>
      <c r="I66" s="24">
        <f>H66*0.2</f>
        <v>100.8</v>
      </c>
      <c r="J66" s="18" t="s">
        <v>60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2068</v>
      </c>
      <c r="C67" s="18" t="s">
        <v>98</v>
      </c>
      <c r="D67" s="18" t="s">
        <v>335</v>
      </c>
      <c r="E67" s="17" t="s">
        <v>2002</v>
      </c>
      <c r="F67" s="19">
        <v>6.9</v>
      </c>
      <c r="G67" s="17"/>
      <c r="H67" s="24">
        <f>F67*42</f>
        <v>289.8</v>
      </c>
      <c r="I67" s="24">
        <f>H67*0.2</f>
        <v>57.96</v>
      </c>
      <c r="J67" s="18" t="s">
        <v>60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2069</v>
      </c>
      <c r="C68" s="18" t="s">
        <v>98</v>
      </c>
      <c r="D68" s="18" t="s">
        <v>812</v>
      </c>
      <c r="E68" s="17" t="s">
        <v>2002</v>
      </c>
      <c r="F68" s="19">
        <v>23</v>
      </c>
      <c r="G68" s="17"/>
      <c r="H68" s="24">
        <f>F68*42</f>
        <v>966</v>
      </c>
      <c r="I68" s="24">
        <f>H68*0.2</f>
        <v>193.2</v>
      </c>
      <c r="J68" s="18" t="s">
        <v>60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2070</v>
      </c>
      <c r="C69" s="18" t="s">
        <v>2071</v>
      </c>
      <c r="D69" s="18" t="s">
        <v>39</v>
      </c>
      <c r="E69" s="17" t="s">
        <v>2002</v>
      </c>
      <c r="F69" s="19">
        <v>10</v>
      </c>
      <c r="G69" s="17"/>
      <c r="H69" s="24">
        <f>F69*42</f>
        <v>420</v>
      </c>
      <c r="I69" s="24">
        <f>H69*0.2</f>
        <v>84</v>
      </c>
      <c r="J69" s="18" t="s">
        <v>60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2072</v>
      </c>
      <c r="C70" s="18" t="s">
        <v>110</v>
      </c>
      <c r="D70" s="18" t="s">
        <v>1160</v>
      </c>
      <c r="E70" s="17" t="s">
        <v>2002</v>
      </c>
      <c r="F70" s="19">
        <v>3.5</v>
      </c>
      <c r="G70" s="17"/>
      <c r="H70" s="24">
        <f>F70*42</f>
        <v>147</v>
      </c>
      <c r="I70" s="24">
        <f>H70*0.2</f>
        <v>29.4</v>
      </c>
      <c r="J70" s="18" t="s">
        <v>60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2073</v>
      </c>
      <c r="C71" s="18" t="s">
        <v>843</v>
      </c>
      <c r="D71" s="18" t="s">
        <v>166</v>
      </c>
      <c r="E71" s="17" t="s">
        <v>2002</v>
      </c>
      <c r="F71" s="19">
        <v>13.5</v>
      </c>
      <c r="G71" s="17"/>
      <c r="H71" s="24">
        <f>F71*42</f>
        <v>567</v>
      </c>
      <c r="I71" s="24">
        <f>H71*0.2</f>
        <v>113.4</v>
      </c>
      <c r="J71" s="18" t="s">
        <v>60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2074</v>
      </c>
      <c r="C72" s="18" t="s">
        <v>34</v>
      </c>
      <c r="D72" s="18" t="s">
        <v>42</v>
      </c>
      <c r="E72" s="17" t="s">
        <v>2002</v>
      </c>
      <c r="F72" s="19">
        <v>1</v>
      </c>
      <c r="G72" s="17"/>
      <c r="H72" s="24">
        <f>F72*42</f>
        <v>42</v>
      </c>
      <c r="I72" s="24">
        <f>H72*0.2</f>
        <v>8.4</v>
      </c>
      <c r="J72" s="18" t="s">
        <v>60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2075</v>
      </c>
      <c r="C73" s="18" t="s">
        <v>198</v>
      </c>
      <c r="D73" s="18" t="s">
        <v>716</v>
      </c>
      <c r="E73" s="17" t="s">
        <v>2002</v>
      </c>
      <c r="F73" s="19">
        <v>11</v>
      </c>
      <c r="G73" s="17"/>
      <c r="H73" s="24">
        <f>F73*42</f>
        <v>462</v>
      </c>
      <c r="I73" s="24">
        <f>H73*0.2</f>
        <v>92.4</v>
      </c>
      <c r="J73" s="18" t="s">
        <v>60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2076</v>
      </c>
      <c r="C74" s="18" t="s">
        <v>204</v>
      </c>
      <c r="D74" s="18" t="s">
        <v>2033</v>
      </c>
      <c r="E74" s="17" t="s">
        <v>2002</v>
      </c>
      <c r="F74" s="19">
        <v>10</v>
      </c>
      <c r="G74" s="17"/>
      <c r="H74" s="24">
        <f>F74*42</f>
        <v>420</v>
      </c>
      <c r="I74" s="24">
        <f>H74*0.2</f>
        <v>84</v>
      </c>
      <c r="J74" s="18" t="s">
        <v>60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2077</v>
      </c>
      <c r="C75" s="18" t="s">
        <v>403</v>
      </c>
      <c r="D75" s="18" t="s">
        <v>565</v>
      </c>
      <c r="E75" s="17" t="s">
        <v>2002</v>
      </c>
      <c r="F75" s="19">
        <v>2.2</v>
      </c>
      <c r="G75" s="17"/>
      <c r="H75" s="24">
        <f>F75*42</f>
        <v>92.4</v>
      </c>
      <c r="I75" s="24">
        <f>H75*0.2</f>
        <v>18.48</v>
      </c>
      <c r="J75" s="18" t="s">
        <v>60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2078</v>
      </c>
      <c r="C76" s="18" t="s">
        <v>224</v>
      </c>
      <c r="D76" s="18" t="s">
        <v>1588</v>
      </c>
      <c r="E76" s="17" t="s">
        <v>2002</v>
      </c>
      <c r="F76" s="19">
        <v>5</v>
      </c>
      <c r="G76" s="17"/>
      <c r="H76" s="24">
        <f>F76*42</f>
        <v>210</v>
      </c>
      <c r="I76" s="24">
        <f>H76*0.2</f>
        <v>42</v>
      </c>
      <c r="J76" s="18" t="s">
        <v>60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2079</v>
      </c>
      <c r="C77" s="18" t="s">
        <v>224</v>
      </c>
      <c r="D77" s="18" t="s">
        <v>556</v>
      </c>
      <c r="E77" s="17" t="s">
        <v>2002</v>
      </c>
      <c r="F77" s="19">
        <v>6</v>
      </c>
      <c r="G77" s="17"/>
      <c r="H77" s="24">
        <f>F77*42</f>
        <v>252</v>
      </c>
      <c r="I77" s="24">
        <f>H77*0.2</f>
        <v>50.4</v>
      </c>
      <c r="J77" s="18" t="s">
        <v>60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2080</v>
      </c>
      <c r="C78" s="18" t="s">
        <v>130</v>
      </c>
      <c r="D78" s="18" t="s">
        <v>1113</v>
      </c>
      <c r="E78" s="17" t="s">
        <v>2002</v>
      </c>
      <c r="F78" s="19">
        <v>7.4</v>
      </c>
      <c r="G78" s="17"/>
      <c r="H78" s="24">
        <f>F78*42</f>
        <v>310.8</v>
      </c>
      <c r="I78" s="24">
        <f>H78*0.2</f>
        <v>62.16</v>
      </c>
      <c r="J78" s="18" t="s">
        <v>60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2081</v>
      </c>
      <c r="C79" s="18" t="s">
        <v>34</v>
      </c>
      <c r="D79" s="18" t="s">
        <v>2052</v>
      </c>
      <c r="E79" s="17" t="s">
        <v>2002</v>
      </c>
      <c r="F79" s="19">
        <v>4.5</v>
      </c>
      <c r="G79" s="17"/>
      <c r="H79" s="24">
        <f>F79*42</f>
        <v>189</v>
      </c>
      <c r="I79" s="24">
        <f>H79*0.2</f>
        <v>37.8</v>
      </c>
      <c r="J79" s="18" t="s">
        <v>60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2082</v>
      </c>
      <c r="C80" s="18" t="s">
        <v>34</v>
      </c>
      <c r="D80" s="18" t="s">
        <v>166</v>
      </c>
      <c r="E80" s="17" t="s">
        <v>2002</v>
      </c>
      <c r="F80" s="19">
        <v>8.8</v>
      </c>
      <c r="G80" s="17"/>
      <c r="H80" s="24">
        <f>F80*42</f>
        <v>369.6</v>
      </c>
      <c r="I80" s="24">
        <f>H80*0.2</f>
        <v>73.92</v>
      </c>
      <c r="J80" s="18" t="s">
        <v>2083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849</v>
      </c>
      <c r="C81" s="18" t="s">
        <v>130</v>
      </c>
      <c r="D81" s="18" t="s">
        <v>20</v>
      </c>
      <c r="E81" s="17" t="s">
        <v>2002</v>
      </c>
      <c r="F81" s="19">
        <v>7.5</v>
      </c>
      <c r="G81" s="17"/>
      <c r="H81" s="24">
        <f>F81*42</f>
        <v>315</v>
      </c>
      <c r="I81" s="24">
        <f>H81*0.2</f>
        <v>63</v>
      </c>
      <c r="J81" s="18" t="s">
        <v>60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2084</v>
      </c>
      <c r="C82" s="18" t="s">
        <v>48</v>
      </c>
      <c r="D82" s="18" t="s">
        <v>250</v>
      </c>
      <c r="E82" s="17" t="s">
        <v>2002</v>
      </c>
      <c r="F82" s="19">
        <v>3</v>
      </c>
      <c r="G82" s="17"/>
      <c r="H82" s="24">
        <f>F82*42</f>
        <v>126</v>
      </c>
      <c r="I82" s="24">
        <f>H82*0.2</f>
        <v>25.2</v>
      </c>
      <c r="J82" s="18" t="s">
        <v>32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2085</v>
      </c>
      <c r="C83" s="18" t="s">
        <v>754</v>
      </c>
      <c r="D83" s="18" t="s">
        <v>494</v>
      </c>
      <c r="E83" s="17" t="s">
        <v>2002</v>
      </c>
      <c r="F83" s="19">
        <v>3</v>
      </c>
      <c r="G83" s="17"/>
      <c r="H83" s="24">
        <f>F83*42</f>
        <v>126</v>
      </c>
      <c r="I83" s="24">
        <f>H83*0.2</f>
        <v>25.2</v>
      </c>
      <c r="J83" s="18" t="s">
        <v>60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2086</v>
      </c>
      <c r="C84" s="18" t="s">
        <v>2087</v>
      </c>
      <c r="D84" s="18" t="s">
        <v>1035</v>
      </c>
      <c r="E84" s="17" t="s">
        <v>2002</v>
      </c>
      <c r="F84" s="19">
        <v>5</v>
      </c>
      <c r="G84" s="17"/>
      <c r="H84" s="24">
        <f>F84*42</f>
        <v>210</v>
      </c>
      <c r="I84" s="24">
        <f>H84*0.2</f>
        <v>42</v>
      </c>
      <c r="J84" s="18" t="s">
        <v>60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2088</v>
      </c>
      <c r="C85" s="18" t="s">
        <v>505</v>
      </c>
      <c r="D85" s="18" t="s">
        <v>235</v>
      </c>
      <c r="E85" s="17" t="s">
        <v>2002</v>
      </c>
      <c r="F85" s="19">
        <v>4.5</v>
      </c>
      <c r="G85" s="17"/>
      <c r="H85" s="24">
        <f>F85*42</f>
        <v>189</v>
      </c>
      <c r="I85" s="24">
        <f>H85*0.2</f>
        <v>37.8</v>
      </c>
      <c r="J85" s="18" t="s">
        <v>60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2089</v>
      </c>
      <c r="C86" s="18" t="s">
        <v>62</v>
      </c>
      <c r="D86" s="18" t="s">
        <v>76</v>
      </c>
      <c r="E86" s="17" t="s">
        <v>2002</v>
      </c>
      <c r="F86" s="19">
        <v>7.2</v>
      </c>
      <c r="G86" s="17"/>
      <c r="H86" s="24">
        <f>F86*42</f>
        <v>302.4</v>
      </c>
      <c r="I86" s="24">
        <f>H86*0.2</f>
        <v>60.48</v>
      </c>
      <c r="J86" s="18" t="s">
        <v>121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1947</v>
      </c>
      <c r="C87" s="18" t="s">
        <v>87</v>
      </c>
      <c r="D87" s="18" t="s">
        <v>551</v>
      </c>
      <c r="E87" s="17" t="s">
        <v>2002</v>
      </c>
      <c r="F87" s="19">
        <v>5</v>
      </c>
      <c r="G87" s="17"/>
      <c r="H87" s="24">
        <f>F87*42</f>
        <v>210</v>
      </c>
      <c r="I87" s="24">
        <f>H87*0.2</f>
        <v>42</v>
      </c>
      <c r="J87" s="18" t="s">
        <v>60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2074</v>
      </c>
      <c r="C88" s="18" t="s">
        <v>68</v>
      </c>
      <c r="D88" s="18" t="s">
        <v>137</v>
      </c>
      <c r="E88" s="17" t="s">
        <v>2002</v>
      </c>
      <c r="F88" s="19">
        <v>6.5</v>
      </c>
      <c r="G88" s="17"/>
      <c r="H88" s="24">
        <f>F88*42</f>
        <v>273</v>
      </c>
      <c r="I88" s="24">
        <f>H88*0.2</f>
        <v>54.6</v>
      </c>
      <c r="J88" s="18" t="s">
        <v>60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2090</v>
      </c>
      <c r="C89" s="18" t="s">
        <v>211</v>
      </c>
      <c r="D89" s="18" t="s">
        <v>675</v>
      </c>
      <c r="E89" s="17" t="s">
        <v>2002</v>
      </c>
      <c r="F89" s="19">
        <v>40</v>
      </c>
      <c r="G89" s="17"/>
      <c r="H89" s="24">
        <f>F89*42</f>
        <v>1680</v>
      </c>
      <c r="I89" s="24">
        <f>H89*0.2</f>
        <v>336</v>
      </c>
      <c r="J89" s="18" t="s">
        <v>32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2091</v>
      </c>
      <c r="C90" s="18" t="s">
        <v>1928</v>
      </c>
      <c r="D90" s="18" t="s">
        <v>936</v>
      </c>
      <c r="E90" s="17" t="s">
        <v>2002</v>
      </c>
      <c r="F90" s="19">
        <v>9</v>
      </c>
      <c r="G90" s="17"/>
      <c r="H90" s="24">
        <f>F90*42</f>
        <v>378</v>
      </c>
      <c r="I90" s="24">
        <f>H90*0.2</f>
        <v>75.6</v>
      </c>
      <c r="J90" s="18" t="s">
        <v>60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2092</v>
      </c>
      <c r="C91" s="18" t="s">
        <v>68</v>
      </c>
      <c r="D91" s="18" t="s">
        <v>277</v>
      </c>
      <c r="E91" s="17" t="s">
        <v>2002</v>
      </c>
      <c r="F91" s="19">
        <v>4</v>
      </c>
      <c r="G91" s="17"/>
      <c r="H91" s="24">
        <f>F91*42</f>
        <v>168</v>
      </c>
      <c r="I91" s="24">
        <f>H91*0.2</f>
        <v>33.6</v>
      </c>
      <c r="J91" s="18" t="s">
        <v>60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2090</v>
      </c>
      <c r="C92" s="18" t="s">
        <v>211</v>
      </c>
      <c r="D92" s="18" t="s">
        <v>395</v>
      </c>
      <c r="E92" s="17" t="s">
        <v>2002</v>
      </c>
      <c r="F92" s="19">
        <v>7.7</v>
      </c>
      <c r="G92" s="17"/>
      <c r="H92" s="24">
        <f>F92*42</f>
        <v>323.4</v>
      </c>
      <c r="I92" s="24">
        <f>H92*0.2</f>
        <v>64.68</v>
      </c>
      <c r="J92" s="18" t="s">
        <v>60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2093</v>
      </c>
      <c r="C93" s="18" t="s">
        <v>108</v>
      </c>
      <c r="D93" s="18" t="s">
        <v>342</v>
      </c>
      <c r="E93" s="17" t="s">
        <v>2002</v>
      </c>
      <c r="F93" s="19">
        <v>6</v>
      </c>
      <c r="G93" s="17"/>
      <c r="H93" s="24">
        <f>F93*42</f>
        <v>252</v>
      </c>
      <c r="I93" s="24">
        <f>H93*0.2</f>
        <v>50.4</v>
      </c>
      <c r="J93" s="18" t="s">
        <v>60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2094</v>
      </c>
      <c r="C94" s="18" t="s">
        <v>241</v>
      </c>
      <c r="D94" s="18" t="s">
        <v>855</v>
      </c>
      <c r="E94" s="17" t="s">
        <v>2002</v>
      </c>
      <c r="F94" s="19">
        <v>9</v>
      </c>
      <c r="G94" s="17"/>
      <c r="H94" s="24">
        <f>F94*42</f>
        <v>378</v>
      </c>
      <c r="I94" s="24">
        <f>H94*0.2</f>
        <v>75.6</v>
      </c>
      <c r="J94" s="18" t="s">
        <v>60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2095</v>
      </c>
      <c r="C95" s="18" t="s">
        <v>133</v>
      </c>
      <c r="D95" s="18" t="s">
        <v>799</v>
      </c>
      <c r="E95" s="17" t="s">
        <v>2002</v>
      </c>
      <c r="F95" s="19">
        <v>6.2</v>
      </c>
      <c r="G95" s="17"/>
      <c r="H95" s="24">
        <f>F95*42</f>
        <v>260.4</v>
      </c>
      <c r="I95" s="24">
        <f>H95*0.2</f>
        <v>52.08</v>
      </c>
      <c r="J95" s="18" t="s">
        <v>60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2096</v>
      </c>
      <c r="C96" s="18" t="s">
        <v>87</v>
      </c>
      <c r="D96" s="18" t="s">
        <v>1302</v>
      </c>
      <c r="E96" s="17" t="s">
        <v>2002</v>
      </c>
      <c r="F96" s="19">
        <v>5.9</v>
      </c>
      <c r="G96" s="17"/>
      <c r="H96" s="24">
        <f>F96*42</f>
        <v>247.8</v>
      </c>
      <c r="I96" s="24">
        <f>H96*0.2</f>
        <v>49.56</v>
      </c>
      <c r="J96" s="18" t="s">
        <v>60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2097</v>
      </c>
      <c r="C97" s="18" t="s">
        <v>133</v>
      </c>
      <c r="D97" s="18" t="s">
        <v>49</v>
      </c>
      <c r="E97" s="17" t="s">
        <v>2002</v>
      </c>
      <c r="F97" s="19">
        <v>24.5</v>
      </c>
      <c r="G97" s="17"/>
      <c r="H97" s="24">
        <f>F97*42</f>
        <v>1029</v>
      </c>
      <c r="I97" s="24">
        <f>H97*0.2</f>
        <v>205.8</v>
      </c>
      <c r="J97" s="18" t="s">
        <v>60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2098</v>
      </c>
      <c r="C98" s="18" t="s">
        <v>130</v>
      </c>
      <c r="D98" s="18" t="s">
        <v>492</v>
      </c>
      <c r="E98" s="17" t="s">
        <v>2002</v>
      </c>
      <c r="F98" s="19">
        <v>0.5</v>
      </c>
      <c r="G98" s="17"/>
      <c r="H98" s="24">
        <f>F98*42</f>
        <v>21</v>
      </c>
      <c r="I98" s="24">
        <f>H98*0.2</f>
        <v>4.2</v>
      </c>
      <c r="J98" s="18" t="s">
        <v>60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2099</v>
      </c>
      <c r="C99" s="18" t="s">
        <v>45</v>
      </c>
      <c r="D99" s="18" t="s">
        <v>626</v>
      </c>
      <c r="E99" s="17" t="s">
        <v>2002</v>
      </c>
      <c r="F99" s="19">
        <v>5.2</v>
      </c>
      <c r="G99" s="17"/>
      <c r="H99" s="24">
        <f>F99*42</f>
        <v>218.4</v>
      </c>
      <c r="I99" s="24">
        <f>H99*0.2</f>
        <v>43.68</v>
      </c>
      <c r="J99" s="18" t="s">
        <v>60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2100</v>
      </c>
      <c r="C100" s="18" t="s">
        <v>41</v>
      </c>
      <c r="D100" s="18" t="s">
        <v>2062</v>
      </c>
      <c r="E100" s="17" t="s">
        <v>2002</v>
      </c>
      <c r="F100" s="19">
        <v>7.7</v>
      </c>
      <c r="G100" s="17"/>
      <c r="H100" s="24">
        <f>F100*42</f>
        <v>323.4</v>
      </c>
      <c r="I100" s="24">
        <f>H100*0.2</f>
        <v>64.68</v>
      </c>
      <c r="J100" s="18" t="s">
        <v>60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495</v>
      </c>
      <c r="C101" s="18" t="s">
        <v>130</v>
      </c>
      <c r="D101" s="18" t="s">
        <v>235</v>
      </c>
      <c r="E101" s="17" t="s">
        <v>2002</v>
      </c>
      <c r="F101" s="19">
        <v>17</v>
      </c>
      <c r="G101" s="17"/>
      <c r="H101" s="24">
        <f>F101*42</f>
        <v>714</v>
      </c>
      <c r="I101" s="24">
        <f>H101*0.2</f>
        <v>142.8</v>
      </c>
      <c r="J101" s="18" t="s">
        <v>60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1657</v>
      </c>
      <c r="C102" s="18" t="s">
        <v>130</v>
      </c>
      <c r="D102" s="18" t="s">
        <v>417</v>
      </c>
      <c r="E102" s="17" t="s">
        <v>2002</v>
      </c>
      <c r="F102" s="19">
        <v>7.5</v>
      </c>
      <c r="G102" s="17"/>
      <c r="H102" s="24">
        <f>F102*42</f>
        <v>315</v>
      </c>
      <c r="I102" s="24">
        <f>H102*0.2</f>
        <v>63</v>
      </c>
      <c r="J102" s="18" t="s">
        <v>60</v>
      </c>
      <c r="K102" s="17" t="s">
        <v>28</v>
      </c>
      <c r="L102" s="17"/>
      <c r="M102" s="25"/>
    </row>
    <row r="103" customHeight="1" spans="1:13">
      <c r="A103" s="20">
        <v>97</v>
      </c>
      <c r="B103" s="17" t="s">
        <v>2101</v>
      </c>
      <c r="C103" s="18" t="s">
        <v>2102</v>
      </c>
      <c r="D103" s="18" t="s">
        <v>154</v>
      </c>
      <c r="E103" s="17" t="s">
        <v>2002</v>
      </c>
      <c r="F103" s="19">
        <v>7</v>
      </c>
      <c r="G103" s="17"/>
      <c r="H103" s="24">
        <f>F103*42</f>
        <v>294</v>
      </c>
      <c r="I103" s="24">
        <f>H103*0.2</f>
        <v>58.8</v>
      </c>
      <c r="J103" s="18" t="s">
        <v>60</v>
      </c>
      <c r="K103" s="17" t="s">
        <v>28</v>
      </c>
      <c r="L103" s="17"/>
      <c r="M103" s="25"/>
    </row>
    <row r="104" customHeight="1" spans="1:13">
      <c r="A104" s="20">
        <v>98</v>
      </c>
      <c r="B104" s="17" t="s">
        <v>1306</v>
      </c>
      <c r="C104" s="18" t="s">
        <v>273</v>
      </c>
      <c r="D104" s="18" t="s">
        <v>92</v>
      </c>
      <c r="E104" s="17" t="s">
        <v>2002</v>
      </c>
      <c r="F104" s="19">
        <v>5.5</v>
      </c>
      <c r="G104" s="17"/>
      <c r="H104" s="24">
        <f>F104*42</f>
        <v>231</v>
      </c>
      <c r="I104" s="24">
        <f>H104*0.2</f>
        <v>46.2</v>
      </c>
      <c r="J104" s="18" t="s">
        <v>60</v>
      </c>
      <c r="K104" s="17" t="s">
        <v>28</v>
      </c>
      <c r="L104" s="17"/>
      <c r="M104" s="25"/>
    </row>
    <row r="105" customHeight="1" spans="1:13">
      <c r="A105" s="20">
        <v>99</v>
      </c>
      <c r="B105" s="17" t="s">
        <v>2103</v>
      </c>
      <c r="C105" s="18" t="s">
        <v>1977</v>
      </c>
      <c r="D105" s="18" t="s">
        <v>271</v>
      </c>
      <c r="E105" s="17" t="s">
        <v>2002</v>
      </c>
      <c r="F105" s="19">
        <v>5.5</v>
      </c>
      <c r="G105" s="17"/>
      <c r="H105" s="24">
        <f>F105*42</f>
        <v>231</v>
      </c>
      <c r="I105" s="24">
        <f>H105*0.2</f>
        <v>46.2</v>
      </c>
      <c r="J105" s="18" t="s">
        <v>60</v>
      </c>
      <c r="K105" s="17" t="s">
        <v>28</v>
      </c>
      <c r="L105" s="17"/>
      <c r="M105" s="25"/>
    </row>
    <row r="106" customHeight="1" spans="1:13">
      <c r="A106" s="20">
        <v>100</v>
      </c>
      <c r="B106" s="17" t="s">
        <v>2104</v>
      </c>
      <c r="C106" s="18" t="s">
        <v>98</v>
      </c>
      <c r="D106" s="18" t="s">
        <v>59</v>
      </c>
      <c r="E106" s="17" t="s">
        <v>2002</v>
      </c>
      <c r="F106" s="19">
        <v>5.5</v>
      </c>
      <c r="G106" s="17"/>
      <c r="H106" s="24">
        <f>F106*42</f>
        <v>231</v>
      </c>
      <c r="I106" s="24">
        <f>H106*0.2</f>
        <v>46.2</v>
      </c>
      <c r="J106" s="18" t="s">
        <v>60</v>
      </c>
      <c r="K106" s="17" t="s">
        <v>28</v>
      </c>
      <c r="L106" s="17"/>
      <c r="M106" s="25"/>
    </row>
    <row r="107" customHeight="1" spans="1:13">
      <c r="A107" s="20">
        <v>101</v>
      </c>
      <c r="B107" s="17" t="s">
        <v>2105</v>
      </c>
      <c r="C107" s="18" t="s">
        <v>52</v>
      </c>
      <c r="D107" s="18" t="s">
        <v>221</v>
      </c>
      <c r="E107" s="17" t="s">
        <v>2002</v>
      </c>
      <c r="F107" s="19">
        <v>6.3</v>
      </c>
      <c r="G107" s="17"/>
      <c r="H107" s="24">
        <f>F107*42</f>
        <v>264.6</v>
      </c>
      <c r="I107" s="24">
        <f>H107*0.2</f>
        <v>52.92</v>
      </c>
      <c r="J107" s="18" t="s">
        <v>60</v>
      </c>
      <c r="K107" s="17" t="s">
        <v>28</v>
      </c>
      <c r="L107" s="17"/>
      <c r="M107" s="25"/>
    </row>
    <row r="108" customHeight="1" spans="1:13">
      <c r="A108" s="20">
        <v>102</v>
      </c>
      <c r="B108" s="17" t="s">
        <v>2106</v>
      </c>
      <c r="C108" s="18" t="s">
        <v>68</v>
      </c>
      <c r="D108" s="18" t="s">
        <v>2107</v>
      </c>
      <c r="E108" s="17" t="s">
        <v>2002</v>
      </c>
      <c r="F108" s="19">
        <v>15</v>
      </c>
      <c r="G108" s="17"/>
      <c r="H108" s="24">
        <f>F108*42</f>
        <v>630</v>
      </c>
      <c r="I108" s="24">
        <f>H108*0.2</f>
        <v>126</v>
      </c>
      <c r="J108" s="18" t="s">
        <v>60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1358</v>
      </c>
      <c r="C109" s="18" t="s">
        <v>98</v>
      </c>
      <c r="D109" s="18" t="s">
        <v>217</v>
      </c>
      <c r="E109" s="17" t="s">
        <v>2002</v>
      </c>
      <c r="F109" s="19">
        <v>7</v>
      </c>
      <c r="G109" s="17"/>
      <c r="H109" s="24">
        <f>F109*42</f>
        <v>294</v>
      </c>
      <c r="I109" s="24">
        <f>H109*0.2</f>
        <v>58.8</v>
      </c>
      <c r="J109" s="18" t="s">
        <v>60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2108</v>
      </c>
      <c r="C110" s="18" t="s">
        <v>62</v>
      </c>
      <c r="D110" s="18" t="s">
        <v>1544</v>
      </c>
      <c r="E110" s="17" t="s">
        <v>2002</v>
      </c>
      <c r="F110" s="19">
        <v>5</v>
      </c>
      <c r="G110" s="17"/>
      <c r="H110" s="24">
        <f>F110*42</f>
        <v>210</v>
      </c>
      <c r="I110" s="24">
        <f>H110*0.2</f>
        <v>42</v>
      </c>
      <c r="J110" s="18" t="s">
        <v>60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925</v>
      </c>
      <c r="C111" s="18" t="s">
        <v>130</v>
      </c>
      <c r="D111" s="18" t="s">
        <v>1401</v>
      </c>
      <c r="E111" s="17" t="s">
        <v>2002</v>
      </c>
      <c r="F111" s="19">
        <v>6.3</v>
      </c>
      <c r="G111" s="17"/>
      <c r="H111" s="24">
        <f>F111*42</f>
        <v>264.6</v>
      </c>
      <c r="I111" s="24">
        <f>H111*0.2</f>
        <v>52.92</v>
      </c>
      <c r="J111" s="18" t="s">
        <v>60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2109</v>
      </c>
      <c r="C112" s="18" t="s">
        <v>211</v>
      </c>
      <c r="D112" s="18" t="s">
        <v>268</v>
      </c>
      <c r="E112" s="17" t="s">
        <v>2002</v>
      </c>
      <c r="F112" s="19">
        <v>13</v>
      </c>
      <c r="G112" s="17"/>
      <c r="H112" s="24">
        <f>F112*42</f>
        <v>546</v>
      </c>
      <c r="I112" s="24">
        <f>H112*0.2</f>
        <v>109.2</v>
      </c>
      <c r="J112" s="18" t="s">
        <v>60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2110</v>
      </c>
      <c r="C113" s="18" t="s">
        <v>288</v>
      </c>
      <c r="D113" s="18" t="s">
        <v>2111</v>
      </c>
      <c r="E113" s="17" t="s">
        <v>2002</v>
      </c>
      <c r="F113" s="19">
        <v>18.6</v>
      </c>
      <c r="G113" s="17"/>
      <c r="H113" s="24">
        <f>F113*42</f>
        <v>781.2</v>
      </c>
      <c r="I113" s="24">
        <f>H113*0.2</f>
        <v>156.24</v>
      </c>
      <c r="J113" s="18" t="s">
        <v>60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1387</v>
      </c>
      <c r="C114" s="18" t="s">
        <v>87</v>
      </c>
      <c r="D114" s="18" t="s">
        <v>522</v>
      </c>
      <c r="E114" s="17" t="s">
        <v>2002</v>
      </c>
      <c r="F114" s="19">
        <v>6.4</v>
      </c>
      <c r="G114" s="17"/>
      <c r="H114" s="24">
        <f>F114*42</f>
        <v>268.8</v>
      </c>
      <c r="I114" s="24">
        <f>H114*0.2</f>
        <v>53.76</v>
      </c>
      <c r="J114" s="18" t="s">
        <v>60</v>
      </c>
      <c r="K114" s="17" t="s">
        <v>28</v>
      </c>
      <c r="L114" s="17"/>
      <c r="M114" s="25"/>
    </row>
    <row r="115" customHeight="1" spans="1:13">
      <c r="A115" s="20">
        <v>109</v>
      </c>
      <c r="B115" s="17" t="s">
        <v>2112</v>
      </c>
      <c r="C115" s="18" t="s">
        <v>45</v>
      </c>
      <c r="D115" s="18" t="s">
        <v>700</v>
      </c>
      <c r="E115" s="17" t="s">
        <v>2002</v>
      </c>
      <c r="F115" s="19">
        <v>8</v>
      </c>
      <c r="G115" s="17"/>
      <c r="H115" s="24">
        <f>F115*42</f>
        <v>336</v>
      </c>
      <c r="I115" s="24">
        <f>H115*0.2</f>
        <v>67.2</v>
      </c>
      <c r="J115" s="18" t="s">
        <v>60</v>
      </c>
      <c r="K115" s="17" t="s">
        <v>28</v>
      </c>
      <c r="L115" s="17"/>
      <c r="M115" s="25"/>
    </row>
    <row r="116" customHeight="1" spans="1:13">
      <c r="A116" s="20">
        <v>110</v>
      </c>
      <c r="B116" s="17" t="s">
        <v>678</v>
      </c>
      <c r="C116" s="18" t="s">
        <v>267</v>
      </c>
      <c r="D116" s="18" t="s">
        <v>235</v>
      </c>
      <c r="E116" s="17" t="s">
        <v>2002</v>
      </c>
      <c r="F116" s="19">
        <v>5.3</v>
      </c>
      <c r="G116" s="17"/>
      <c r="H116" s="24">
        <f>F116*42</f>
        <v>222.6</v>
      </c>
      <c r="I116" s="24">
        <f>H116*0.2</f>
        <v>44.52</v>
      </c>
      <c r="J116" s="18" t="s">
        <v>60</v>
      </c>
      <c r="K116" s="17" t="s">
        <v>28</v>
      </c>
      <c r="L116" s="17"/>
      <c r="M116" s="25"/>
    </row>
    <row r="117" customHeight="1" spans="1:13">
      <c r="A117" s="20">
        <v>111</v>
      </c>
      <c r="B117" s="17" t="s">
        <v>2113</v>
      </c>
      <c r="C117" s="18" t="s">
        <v>75</v>
      </c>
      <c r="D117" s="18" t="s">
        <v>2114</v>
      </c>
      <c r="E117" s="17" t="s">
        <v>2002</v>
      </c>
      <c r="F117" s="19">
        <v>2.6</v>
      </c>
      <c r="G117" s="17"/>
      <c r="H117" s="24">
        <f>F117*42</f>
        <v>109.2</v>
      </c>
      <c r="I117" s="24">
        <f>H117*0.2</f>
        <v>21.84</v>
      </c>
      <c r="J117" s="18" t="s">
        <v>60</v>
      </c>
      <c r="K117" s="17" t="s">
        <v>28</v>
      </c>
      <c r="L117" s="17"/>
      <c r="M117" s="25"/>
    </row>
    <row r="118" customHeight="1" spans="1:13">
      <c r="A118" s="20">
        <v>112</v>
      </c>
      <c r="B118" s="17" t="s">
        <v>2115</v>
      </c>
      <c r="C118" s="18" t="s">
        <v>58</v>
      </c>
      <c r="D118" s="18" t="s">
        <v>337</v>
      </c>
      <c r="E118" s="17" t="s">
        <v>2002</v>
      </c>
      <c r="F118" s="19">
        <v>7.2</v>
      </c>
      <c r="G118" s="17"/>
      <c r="H118" s="24">
        <f>F118*42</f>
        <v>302.4</v>
      </c>
      <c r="I118" s="24">
        <f>H118*0.2</f>
        <v>60.48</v>
      </c>
      <c r="J118" s="18" t="s">
        <v>60</v>
      </c>
      <c r="K118" s="17" t="s">
        <v>28</v>
      </c>
      <c r="L118" s="17"/>
      <c r="M118" s="25"/>
    </row>
    <row r="119" customHeight="1" spans="1:13">
      <c r="A119" s="20">
        <v>113</v>
      </c>
      <c r="B119" s="17" t="s">
        <v>2116</v>
      </c>
      <c r="C119" s="18" t="s">
        <v>102</v>
      </c>
      <c r="D119" s="18" t="s">
        <v>631</v>
      </c>
      <c r="E119" s="17" t="s">
        <v>2002</v>
      </c>
      <c r="F119" s="19">
        <v>13.4</v>
      </c>
      <c r="G119" s="17"/>
      <c r="H119" s="24">
        <f>F119*42</f>
        <v>562.8</v>
      </c>
      <c r="I119" s="24">
        <f>H119*0.2</f>
        <v>112.56</v>
      </c>
      <c r="J119" s="18" t="s">
        <v>60</v>
      </c>
      <c r="K119" s="17" t="s">
        <v>28</v>
      </c>
      <c r="L119" s="17"/>
      <c r="M119" s="25"/>
    </row>
    <row r="120" customHeight="1" spans="1:13">
      <c r="A120" s="20">
        <v>114</v>
      </c>
      <c r="B120" s="17" t="s">
        <v>2117</v>
      </c>
      <c r="C120" s="18" t="s">
        <v>52</v>
      </c>
      <c r="D120" s="18" t="s">
        <v>2118</v>
      </c>
      <c r="E120" s="17" t="s">
        <v>2002</v>
      </c>
      <c r="F120" s="19">
        <v>8.56</v>
      </c>
      <c r="G120" s="17"/>
      <c r="H120" s="24">
        <f>F120*42</f>
        <v>359.52</v>
      </c>
      <c r="I120" s="24">
        <f>H120*0.2</f>
        <v>71.904</v>
      </c>
      <c r="J120" s="18" t="s">
        <v>60</v>
      </c>
      <c r="K120" s="17" t="s">
        <v>28</v>
      </c>
      <c r="L120" s="17"/>
      <c r="M120" s="25"/>
    </row>
    <row r="121" customHeight="1" spans="1:13">
      <c r="A121" s="20">
        <v>115</v>
      </c>
      <c r="B121" s="17" t="s">
        <v>2119</v>
      </c>
      <c r="C121" s="18" t="s">
        <v>87</v>
      </c>
      <c r="D121" s="18" t="s">
        <v>793</v>
      </c>
      <c r="E121" s="17" t="s">
        <v>2002</v>
      </c>
      <c r="F121" s="19">
        <v>5</v>
      </c>
      <c r="G121" s="17"/>
      <c r="H121" s="24">
        <f>F121*42</f>
        <v>210</v>
      </c>
      <c r="I121" s="24">
        <f>H121*0.2</f>
        <v>42</v>
      </c>
      <c r="J121" s="18" t="s">
        <v>2120</v>
      </c>
      <c r="K121" s="17" t="s">
        <v>28</v>
      </c>
      <c r="L121" s="17"/>
      <c r="M121" s="25"/>
    </row>
    <row r="122" customHeight="1" spans="1:13">
      <c r="A122" s="20">
        <v>116</v>
      </c>
      <c r="B122" s="17" t="s">
        <v>2121</v>
      </c>
      <c r="C122" s="18" t="s">
        <v>52</v>
      </c>
      <c r="D122" s="18" t="s">
        <v>987</v>
      </c>
      <c r="E122" s="17" t="s">
        <v>2002</v>
      </c>
      <c r="F122" s="19">
        <v>12</v>
      </c>
      <c r="G122" s="17"/>
      <c r="H122" s="24">
        <f>F122*42</f>
        <v>504</v>
      </c>
      <c r="I122" s="24">
        <f>H122*0.2</f>
        <v>100.8</v>
      </c>
      <c r="J122" s="18" t="s">
        <v>60</v>
      </c>
      <c r="K122" s="17" t="s">
        <v>28</v>
      </c>
      <c r="L122" s="17"/>
      <c r="M122" s="25"/>
    </row>
    <row r="123" customHeight="1" spans="1:13">
      <c r="A123" s="20">
        <v>117</v>
      </c>
      <c r="B123" s="17" t="s">
        <v>2122</v>
      </c>
      <c r="C123" s="18" t="s">
        <v>52</v>
      </c>
      <c r="D123" s="18" t="s">
        <v>793</v>
      </c>
      <c r="E123" s="17" t="s">
        <v>2002</v>
      </c>
      <c r="F123" s="19">
        <v>5</v>
      </c>
      <c r="G123" s="17"/>
      <c r="H123" s="24">
        <f>F123*42</f>
        <v>210</v>
      </c>
      <c r="I123" s="24">
        <f>H123*0.2</f>
        <v>42</v>
      </c>
      <c r="J123" s="18" t="s">
        <v>60</v>
      </c>
      <c r="K123" s="17" t="s">
        <v>28</v>
      </c>
      <c r="L123" s="17"/>
      <c r="M123" s="25"/>
    </row>
    <row r="124" customHeight="1" spans="1:13">
      <c r="A124" s="20">
        <v>118</v>
      </c>
      <c r="B124" s="17" t="s">
        <v>2026</v>
      </c>
      <c r="C124" s="18" t="s">
        <v>403</v>
      </c>
      <c r="D124" s="18" t="s">
        <v>378</v>
      </c>
      <c r="E124" s="17" t="s">
        <v>2002</v>
      </c>
      <c r="F124" s="19">
        <v>1</v>
      </c>
      <c r="G124" s="17"/>
      <c r="H124" s="24">
        <f>F124*42</f>
        <v>42</v>
      </c>
      <c r="I124" s="24">
        <f>H124*0.2</f>
        <v>8.4</v>
      </c>
      <c r="J124" s="18" t="s">
        <v>60</v>
      </c>
      <c r="K124" s="17" t="s">
        <v>28</v>
      </c>
      <c r="L124" s="17"/>
      <c r="M124" s="25"/>
    </row>
    <row r="125" customHeight="1" spans="1:13">
      <c r="A125" s="20">
        <v>119</v>
      </c>
      <c r="B125" s="17" t="s">
        <v>2123</v>
      </c>
      <c r="C125" s="18" t="s">
        <v>211</v>
      </c>
      <c r="D125" s="18" t="s">
        <v>758</v>
      </c>
      <c r="E125" s="17" t="s">
        <v>2002</v>
      </c>
      <c r="F125" s="19">
        <v>32.5</v>
      </c>
      <c r="G125" s="17"/>
      <c r="H125" s="24">
        <f>F125*42</f>
        <v>1365</v>
      </c>
      <c r="I125" s="24">
        <f>H125*0.2</f>
        <v>273</v>
      </c>
      <c r="J125" s="18" t="s">
        <v>60</v>
      </c>
      <c r="K125" s="17" t="s">
        <v>28</v>
      </c>
      <c r="L125" s="17"/>
      <c r="M125" s="25"/>
    </row>
    <row r="126" customHeight="1" spans="1:13">
      <c r="A126" s="20">
        <v>120</v>
      </c>
      <c r="B126" s="17" t="s">
        <v>2124</v>
      </c>
      <c r="C126" s="18" t="s">
        <v>2125</v>
      </c>
      <c r="D126" s="18" t="s">
        <v>807</v>
      </c>
      <c r="E126" s="17" t="s">
        <v>2002</v>
      </c>
      <c r="F126" s="19">
        <v>7.6</v>
      </c>
      <c r="G126" s="17"/>
      <c r="H126" s="24">
        <f>F126*42</f>
        <v>319.2</v>
      </c>
      <c r="I126" s="24">
        <f>H126*0.2</f>
        <v>63.84</v>
      </c>
      <c r="J126" s="18" t="s">
        <v>60</v>
      </c>
      <c r="K126" s="17" t="s">
        <v>28</v>
      </c>
      <c r="L126" s="17"/>
      <c r="M126" s="25"/>
    </row>
    <row r="127" customHeight="1" spans="1:13">
      <c r="A127" s="20">
        <v>121</v>
      </c>
      <c r="B127" s="17" t="s">
        <v>2126</v>
      </c>
      <c r="C127" s="18" t="s">
        <v>130</v>
      </c>
      <c r="D127" s="18" t="s">
        <v>141</v>
      </c>
      <c r="E127" s="17" t="s">
        <v>2002</v>
      </c>
      <c r="F127" s="19">
        <v>10</v>
      </c>
      <c r="G127" s="17"/>
      <c r="H127" s="24">
        <f>F127*42</f>
        <v>420</v>
      </c>
      <c r="I127" s="24">
        <f>H127*0.2</f>
        <v>84</v>
      </c>
      <c r="J127" s="18" t="s">
        <v>60</v>
      </c>
      <c r="K127" s="17" t="s">
        <v>28</v>
      </c>
      <c r="L127" s="17"/>
      <c r="M127" s="25"/>
    </row>
    <row r="128" customHeight="1" spans="1:13">
      <c r="A128" s="20">
        <v>122</v>
      </c>
      <c r="B128" s="17" t="s">
        <v>535</v>
      </c>
      <c r="C128" s="18" t="s">
        <v>224</v>
      </c>
      <c r="D128" s="18" t="s">
        <v>2127</v>
      </c>
      <c r="E128" s="17" t="s">
        <v>2002</v>
      </c>
      <c r="F128" s="19">
        <v>6.8</v>
      </c>
      <c r="G128" s="17"/>
      <c r="H128" s="24">
        <f>F128*42</f>
        <v>285.6</v>
      </c>
      <c r="I128" s="24">
        <f>H128*0.2</f>
        <v>57.12</v>
      </c>
      <c r="J128" s="18" t="s">
        <v>32</v>
      </c>
      <c r="K128" s="17" t="s">
        <v>28</v>
      </c>
      <c r="L128" s="17"/>
      <c r="M128" s="25"/>
    </row>
    <row r="129" customHeight="1" spans="1:13">
      <c r="A129" s="20">
        <v>123</v>
      </c>
      <c r="B129" s="17" t="s">
        <v>1381</v>
      </c>
      <c r="C129" s="18" t="s">
        <v>68</v>
      </c>
      <c r="D129" s="18" t="s">
        <v>139</v>
      </c>
      <c r="E129" s="17" t="s">
        <v>2002</v>
      </c>
      <c r="F129" s="19">
        <v>4.6</v>
      </c>
      <c r="G129" s="17"/>
      <c r="H129" s="24">
        <f>F129*42</f>
        <v>193.2</v>
      </c>
      <c r="I129" s="24">
        <f>H129*0.2</f>
        <v>38.64</v>
      </c>
      <c r="J129" s="18" t="s">
        <v>60</v>
      </c>
      <c r="K129" s="17" t="s">
        <v>28</v>
      </c>
      <c r="L129" s="17"/>
      <c r="M129" s="25"/>
    </row>
    <row r="130" customHeight="1" spans="1:13">
      <c r="A130" s="20">
        <v>124</v>
      </c>
      <c r="B130" s="17" t="s">
        <v>2128</v>
      </c>
      <c r="C130" s="18" t="s">
        <v>487</v>
      </c>
      <c r="D130" s="18" t="s">
        <v>1309</v>
      </c>
      <c r="E130" s="17" t="s">
        <v>2002</v>
      </c>
      <c r="F130" s="19">
        <v>6.5</v>
      </c>
      <c r="G130" s="17"/>
      <c r="H130" s="24">
        <f>F130*42</f>
        <v>273</v>
      </c>
      <c r="I130" s="24">
        <f>H130*0.2</f>
        <v>54.6</v>
      </c>
      <c r="J130" s="18" t="s">
        <v>60</v>
      </c>
      <c r="K130" s="17" t="s">
        <v>28</v>
      </c>
      <c r="L130" s="17"/>
      <c r="M130" s="25"/>
    </row>
    <row r="131" customHeight="1" spans="1:13">
      <c r="A131" s="20">
        <v>125</v>
      </c>
      <c r="B131" s="17" t="s">
        <v>2129</v>
      </c>
      <c r="C131" s="18" t="s">
        <v>91</v>
      </c>
      <c r="D131" s="18" t="s">
        <v>541</v>
      </c>
      <c r="E131" s="17" t="s">
        <v>2002</v>
      </c>
      <c r="F131" s="19">
        <v>5.2</v>
      </c>
      <c r="G131" s="17"/>
      <c r="H131" s="24">
        <f>F131*42</f>
        <v>218.4</v>
      </c>
      <c r="I131" s="24">
        <f>H131*0.2</f>
        <v>43.68</v>
      </c>
      <c r="J131" s="18" t="s">
        <v>60</v>
      </c>
      <c r="K131" s="17" t="s">
        <v>28</v>
      </c>
      <c r="L131" s="17"/>
      <c r="M131" s="25"/>
    </row>
    <row r="132" customHeight="1" spans="1:13">
      <c r="A132" s="20">
        <v>126</v>
      </c>
      <c r="B132" s="17" t="s">
        <v>2130</v>
      </c>
      <c r="C132" s="18" t="s">
        <v>45</v>
      </c>
      <c r="D132" s="18" t="s">
        <v>72</v>
      </c>
      <c r="E132" s="17" t="s">
        <v>2002</v>
      </c>
      <c r="F132" s="19">
        <v>7.6</v>
      </c>
      <c r="G132" s="17"/>
      <c r="H132" s="24">
        <f>F132*42</f>
        <v>319.2</v>
      </c>
      <c r="I132" s="24">
        <f>H132*0.2</f>
        <v>63.84</v>
      </c>
      <c r="J132" s="18" t="s">
        <v>60</v>
      </c>
      <c r="K132" s="17" t="s">
        <v>28</v>
      </c>
      <c r="L132" s="17"/>
      <c r="M132" s="25"/>
    </row>
    <row r="133" customHeight="1" spans="1:13">
      <c r="A133" s="20">
        <v>127</v>
      </c>
      <c r="B133" s="17" t="s">
        <v>2131</v>
      </c>
      <c r="C133" s="18" t="s">
        <v>2132</v>
      </c>
      <c r="D133" s="18" t="s">
        <v>850</v>
      </c>
      <c r="E133" s="17" t="s">
        <v>2002</v>
      </c>
      <c r="F133" s="19">
        <v>3.86</v>
      </c>
      <c r="G133" s="17"/>
      <c r="H133" s="24">
        <f>F133*42</f>
        <v>162.12</v>
      </c>
      <c r="I133" s="24">
        <f>H133*0.2</f>
        <v>32.424</v>
      </c>
      <c r="J133" s="18" t="s">
        <v>60</v>
      </c>
      <c r="K133" s="17" t="s">
        <v>28</v>
      </c>
      <c r="L133" s="17"/>
      <c r="M133" s="25"/>
    </row>
    <row r="134" customHeight="1" spans="1:13">
      <c r="A134" s="20">
        <v>128</v>
      </c>
      <c r="B134" s="17" t="s">
        <v>2133</v>
      </c>
      <c r="C134" s="18" t="s">
        <v>108</v>
      </c>
      <c r="D134" s="18" t="s">
        <v>177</v>
      </c>
      <c r="E134" s="17" t="s">
        <v>2002</v>
      </c>
      <c r="F134" s="19">
        <v>5</v>
      </c>
      <c r="G134" s="17"/>
      <c r="H134" s="24">
        <f>F134*42</f>
        <v>210</v>
      </c>
      <c r="I134" s="24">
        <f>H134*0.2</f>
        <v>42</v>
      </c>
      <c r="J134" s="18" t="s">
        <v>60</v>
      </c>
      <c r="K134" s="17" t="s">
        <v>28</v>
      </c>
      <c r="L134" s="17"/>
      <c r="M134" s="25"/>
    </row>
    <row r="135" customHeight="1" spans="1:13">
      <c r="A135" s="20">
        <v>129</v>
      </c>
      <c r="B135" s="17" t="s">
        <v>1842</v>
      </c>
      <c r="C135" s="18" t="s">
        <v>62</v>
      </c>
      <c r="D135" s="18" t="s">
        <v>39</v>
      </c>
      <c r="E135" s="17" t="s">
        <v>2002</v>
      </c>
      <c r="F135" s="19">
        <v>11</v>
      </c>
      <c r="G135" s="17"/>
      <c r="H135" s="24">
        <f>F135*42</f>
        <v>462</v>
      </c>
      <c r="I135" s="24">
        <f>H135*0.2</f>
        <v>92.4</v>
      </c>
      <c r="J135" s="18" t="s">
        <v>1844</v>
      </c>
      <c r="K135" s="17" t="s">
        <v>28</v>
      </c>
      <c r="L135" s="17"/>
      <c r="M135" s="25"/>
    </row>
    <row r="136" customHeight="1" spans="1:13">
      <c r="A136" s="20">
        <v>130</v>
      </c>
      <c r="B136" s="17" t="s">
        <v>2134</v>
      </c>
      <c r="C136" s="18" t="s">
        <v>130</v>
      </c>
      <c r="D136" s="18" t="s">
        <v>103</v>
      </c>
      <c r="E136" s="17" t="s">
        <v>2002</v>
      </c>
      <c r="F136" s="19">
        <v>5.4</v>
      </c>
      <c r="G136" s="17"/>
      <c r="H136" s="24">
        <f>F136*42</f>
        <v>226.8</v>
      </c>
      <c r="I136" s="24">
        <f>H136*0.2</f>
        <v>45.36</v>
      </c>
      <c r="J136" s="18" t="s">
        <v>60</v>
      </c>
      <c r="K136" s="17" t="s">
        <v>28</v>
      </c>
      <c r="L136" s="17"/>
      <c r="M136" s="25"/>
    </row>
    <row r="137" customHeight="1" spans="1:13">
      <c r="A137" s="20">
        <v>131</v>
      </c>
      <c r="B137" s="17" t="s">
        <v>2135</v>
      </c>
      <c r="C137" s="18" t="s">
        <v>168</v>
      </c>
      <c r="D137" s="18" t="s">
        <v>139</v>
      </c>
      <c r="E137" s="17" t="s">
        <v>2002</v>
      </c>
      <c r="F137" s="19">
        <v>4.4</v>
      </c>
      <c r="G137" s="17"/>
      <c r="H137" s="24">
        <f>F137*42</f>
        <v>184.8</v>
      </c>
      <c r="I137" s="24">
        <f>H137*0.2</f>
        <v>36.96</v>
      </c>
      <c r="J137" s="18" t="s">
        <v>60</v>
      </c>
      <c r="K137" s="17" t="s">
        <v>28</v>
      </c>
      <c r="L137" s="17"/>
      <c r="M137" s="25"/>
    </row>
    <row r="138" customHeight="1" spans="1:13">
      <c r="A138" s="20">
        <v>132</v>
      </c>
      <c r="B138" s="17" t="s">
        <v>2059</v>
      </c>
      <c r="C138" s="18" t="s">
        <v>273</v>
      </c>
      <c r="D138" s="18" t="s">
        <v>758</v>
      </c>
      <c r="E138" s="17" t="s">
        <v>2002</v>
      </c>
      <c r="F138" s="19">
        <v>7</v>
      </c>
      <c r="G138" s="17"/>
      <c r="H138" s="24">
        <f>F138*42</f>
        <v>294</v>
      </c>
      <c r="I138" s="24">
        <f>H138*0.2</f>
        <v>58.8</v>
      </c>
      <c r="J138" s="18" t="s">
        <v>32</v>
      </c>
      <c r="K138" s="17" t="s">
        <v>28</v>
      </c>
      <c r="L138" s="17"/>
      <c r="M138" s="25"/>
    </row>
    <row r="139" customHeight="1" spans="1:13">
      <c r="A139" s="20">
        <v>133</v>
      </c>
      <c r="B139" s="17" t="s">
        <v>2136</v>
      </c>
      <c r="C139" s="18" t="s">
        <v>211</v>
      </c>
      <c r="D139" s="18" t="s">
        <v>342</v>
      </c>
      <c r="E139" s="17" t="s">
        <v>2002</v>
      </c>
      <c r="F139" s="19">
        <v>5</v>
      </c>
      <c r="G139" s="17"/>
      <c r="H139" s="24">
        <f>F139*42</f>
        <v>210</v>
      </c>
      <c r="I139" s="24">
        <f>H139*0.2</f>
        <v>42</v>
      </c>
      <c r="J139" s="18" t="s">
        <v>60</v>
      </c>
      <c r="K139" s="17" t="s">
        <v>28</v>
      </c>
      <c r="L139" s="17"/>
      <c r="M139" s="25"/>
    </row>
    <row r="140" customHeight="1" spans="1:13">
      <c r="A140" s="20">
        <v>134</v>
      </c>
      <c r="B140" s="17" t="s">
        <v>2137</v>
      </c>
      <c r="C140" s="18" t="s">
        <v>168</v>
      </c>
      <c r="D140" s="18" t="s">
        <v>63</v>
      </c>
      <c r="E140" s="17" t="s">
        <v>2002</v>
      </c>
      <c r="F140" s="19">
        <v>6</v>
      </c>
      <c r="G140" s="17"/>
      <c r="H140" s="24">
        <f>F140*42</f>
        <v>252</v>
      </c>
      <c r="I140" s="24">
        <f>H140*0.2</f>
        <v>50.4</v>
      </c>
      <c r="J140" s="18" t="s">
        <v>60</v>
      </c>
      <c r="K140" s="17" t="s">
        <v>28</v>
      </c>
      <c r="L140" s="17"/>
      <c r="M140" s="25"/>
    </row>
    <row r="141" customHeight="1" spans="1:13">
      <c r="A141" s="20">
        <v>135</v>
      </c>
      <c r="B141" s="17" t="s">
        <v>2138</v>
      </c>
      <c r="C141" s="18" t="s">
        <v>98</v>
      </c>
      <c r="D141" s="18" t="s">
        <v>364</v>
      </c>
      <c r="E141" s="17" t="s">
        <v>2002</v>
      </c>
      <c r="F141" s="19">
        <v>7.2</v>
      </c>
      <c r="G141" s="17"/>
      <c r="H141" s="24">
        <f>F141*42</f>
        <v>302.4</v>
      </c>
      <c r="I141" s="24">
        <f>H141*0.2</f>
        <v>60.48</v>
      </c>
      <c r="J141" s="18" t="s">
        <v>60</v>
      </c>
      <c r="K141" s="17" t="s">
        <v>28</v>
      </c>
      <c r="L141" s="17"/>
      <c r="M141" s="25"/>
    </row>
    <row r="142" customHeight="1" spans="1:13">
      <c r="A142" s="20">
        <v>136</v>
      </c>
      <c r="B142" s="17" t="s">
        <v>2139</v>
      </c>
      <c r="C142" s="18" t="s">
        <v>68</v>
      </c>
      <c r="D142" s="18" t="s">
        <v>1965</v>
      </c>
      <c r="E142" s="17" t="s">
        <v>2002</v>
      </c>
      <c r="F142" s="19">
        <v>2.2</v>
      </c>
      <c r="G142" s="17"/>
      <c r="H142" s="24">
        <f>F142*42</f>
        <v>92.4</v>
      </c>
      <c r="I142" s="24">
        <f>H142*0.2</f>
        <v>18.48</v>
      </c>
      <c r="J142" s="18" t="s">
        <v>60</v>
      </c>
      <c r="K142" s="17" t="s">
        <v>28</v>
      </c>
      <c r="L142" s="17"/>
      <c r="M142" s="25"/>
    </row>
    <row r="143" customHeight="1" spans="1:13">
      <c r="A143" s="20">
        <v>137</v>
      </c>
      <c r="B143" s="17" t="s">
        <v>2140</v>
      </c>
      <c r="C143" s="18" t="s">
        <v>2102</v>
      </c>
      <c r="D143" s="18" t="s">
        <v>337</v>
      </c>
      <c r="E143" s="17" t="s">
        <v>2002</v>
      </c>
      <c r="F143" s="19">
        <v>5</v>
      </c>
      <c r="G143" s="17"/>
      <c r="H143" s="24">
        <f>F143*42</f>
        <v>210</v>
      </c>
      <c r="I143" s="24">
        <f>H143*0.2</f>
        <v>42</v>
      </c>
      <c r="J143" s="18" t="s">
        <v>60</v>
      </c>
      <c r="K143" s="17" t="s">
        <v>28</v>
      </c>
      <c r="L143" s="17"/>
      <c r="M143" s="25"/>
    </row>
    <row r="144" customHeight="1" spans="1:13">
      <c r="A144" s="20">
        <v>138</v>
      </c>
      <c r="B144" s="17" t="s">
        <v>2141</v>
      </c>
      <c r="C144" s="18" t="s">
        <v>403</v>
      </c>
      <c r="D144" s="18" t="s">
        <v>605</v>
      </c>
      <c r="E144" s="17" t="s">
        <v>2002</v>
      </c>
      <c r="F144" s="19">
        <v>8.56</v>
      </c>
      <c r="G144" s="17"/>
      <c r="H144" s="24">
        <f>F144*42</f>
        <v>359.52</v>
      </c>
      <c r="I144" s="24">
        <f>H144*0.2</f>
        <v>71.904</v>
      </c>
      <c r="J144" s="18" t="s">
        <v>60</v>
      </c>
      <c r="K144" s="17" t="s">
        <v>28</v>
      </c>
      <c r="L144" s="17"/>
      <c r="M144" s="25"/>
    </row>
    <row r="145" customHeight="1" spans="1:13">
      <c r="A145" s="20">
        <v>139</v>
      </c>
      <c r="B145" s="17" t="s">
        <v>2142</v>
      </c>
      <c r="C145" s="18" t="s">
        <v>62</v>
      </c>
      <c r="D145" s="18" t="s">
        <v>695</v>
      </c>
      <c r="E145" s="17" t="s">
        <v>2002</v>
      </c>
      <c r="F145" s="19">
        <v>3.5</v>
      </c>
      <c r="G145" s="17"/>
      <c r="H145" s="24">
        <f>F145*42</f>
        <v>147</v>
      </c>
      <c r="I145" s="24">
        <f>H145*0.2</f>
        <v>29.4</v>
      </c>
      <c r="J145" s="18" t="s">
        <v>60</v>
      </c>
      <c r="K145" s="17" t="s">
        <v>28</v>
      </c>
      <c r="L145" s="17"/>
      <c r="M145" s="25"/>
    </row>
    <row r="146" customHeight="1" spans="1:13">
      <c r="A146" s="20">
        <v>140</v>
      </c>
      <c r="B146" s="17" t="s">
        <v>1947</v>
      </c>
      <c r="C146" s="18" t="s">
        <v>211</v>
      </c>
      <c r="D146" s="18" t="s">
        <v>183</v>
      </c>
      <c r="E146" s="17" t="s">
        <v>2002</v>
      </c>
      <c r="F146" s="19">
        <v>2.3</v>
      </c>
      <c r="G146" s="17"/>
      <c r="H146" s="24">
        <f>F146*42</f>
        <v>96.6</v>
      </c>
      <c r="I146" s="24">
        <f>H146*0.2</f>
        <v>19.32</v>
      </c>
      <c r="J146" s="18" t="s">
        <v>60</v>
      </c>
      <c r="K146" s="17" t="s">
        <v>28</v>
      </c>
      <c r="L146" s="17"/>
      <c r="M146" s="25"/>
    </row>
    <row r="147" customHeight="1" spans="1:13">
      <c r="A147" s="20">
        <v>141</v>
      </c>
      <c r="B147" s="17" t="s">
        <v>2143</v>
      </c>
      <c r="C147" s="18" t="s">
        <v>78</v>
      </c>
      <c r="D147" s="18" t="s">
        <v>608</v>
      </c>
      <c r="E147" s="17" t="s">
        <v>2002</v>
      </c>
      <c r="F147" s="19">
        <v>6.5</v>
      </c>
      <c r="G147" s="17"/>
      <c r="H147" s="24">
        <f>F147*42</f>
        <v>273</v>
      </c>
      <c r="I147" s="24">
        <f>H147*0.2</f>
        <v>54.6</v>
      </c>
      <c r="J147" s="18" t="s">
        <v>60</v>
      </c>
      <c r="K147" s="17" t="s">
        <v>28</v>
      </c>
      <c r="L147" s="17"/>
      <c r="M147" s="25"/>
    </row>
    <row r="148" customHeight="1" spans="1:13">
      <c r="A148" s="20">
        <v>142</v>
      </c>
      <c r="B148" s="17" t="s">
        <v>1845</v>
      </c>
      <c r="C148" s="18" t="s">
        <v>78</v>
      </c>
      <c r="D148" s="18" t="s">
        <v>1043</v>
      </c>
      <c r="E148" s="17" t="s">
        <v>2002</v>
      </c>
      <c r="F148" s="19">
        <v>6</v>
      </c>
      <c r="G148" s="17"/>
      <c r="H148" s="24">
        <f>F148*42</f>
        <v>252</v>
      </c>
      <c r="I148" s="24">
        <f>H148*0.2</f>
        <v>50.4</v>
      </c>
      <c r="J148" s="18" t="s">
        <v>32</v>
      </c>
      <c r="K148" s="17" t="s">
        <v>28</v>
      </c>
      <c r="L148" s="17"/>
      <c r="M148" s="25"/>
    </row>
    <row r="149" customHeight="1" spans="1:13">
      <c r="A149" s="20">
        <v>143</v>
      </c>
      <c r="B149" s="17" t="s">
        <v>798</v>
      </c>
      <c r="C149" s="18" t="s">
        <v>133</v>
      </c>
      <c r="D149" s="18" t="s">
        <v>187</v>
      </c>
      <c r="E149" s="17" t="s">
        <v>2002</v>
      </c>
      <c r="F149" s="19">
        <v>7.5</v>
      </c>
      <c r="G149" s="17"/>
      <c r="H149" s="24">
        <f>F149*42</f>
        <v>315</v>
      </c>
      <c r="I149" s="24">
        <f>H149*0.2</f>
        <v>63</v>
      </c>
      <c r="J149" s="18" t="s">
        <v>60</v>
      </c>
      <c r="K149" s="17" t="s">
        <v>28</v>
      </c>
      <c r="L149" s="17"/>
      <c r="M149" s="25"/>
    </row>
    <row r="150" customHeight="1" spans="1:13">
      <c r="A150" s="20">
        <v>144</v>
      </c>
      <c r="B150" s="17" t="s">
        <v>2144</v>
      </c>
      <c r="C150" s="18" t="s">
        <v>78</v>
      </c>
      <c r="D150" s="18" t="s">
        <v>2118</v>
      </c>
      <c r="E150" s="17" t="s">
        <v>2002</v>
      </c>
      <c r="F150" s="19">
        <v>7</v>
      </c>
      <c r="G150" s="17"/>
      <c r="H150" s="24">
        <f>F150*42</f>
        <v>294</v>
      </c>
      <c r="I150" s="24">
        <f>H150*0.2</f>
        <v>58.8</v>
      </c>
      <c r="J150" s="18" t="s">
        <v>60</v>
      </c>
      <c r="K150" s="17" t="s">
        <v>28</v>
      </c>
      <c r="L150" s="17"/>
      <c r="M150" s="25"/>
    </row>
    <row r="151" customHeight="1" spans="1:13">
      <c r="A151" s="20">
        <v>145</v>
      </c>
      <c r="B151" s="17" t="s">
        <v>2145</v>
      </c>
      <c r="C151" s="18" t="s">
        <v>45</v>
      </c>
      <c r="D151" s="18" t="s">
        <v>2146</v>
      </c>
      <c r="E151" s="17" t="s">
        <v>2002</v>
      </c>
      <c r="F151" s="19">
        <v>2.6</v>
      </c>
      <c r="G151" s="17"/>
      <c r="H151" s="24">
        <f>F151*42</f>
        <v>109.2</v>
      </c>
      <c r="I151" s="24">
        <f>H151*0.2</f>
        <v>21.84</v>
      </c>
      <c r="J151" s="18" t="s">
        <v>32</v>
      </c>
      <c r="K151" s="17" t="s">
        <v>28</v>
      </c>
      <c r="L151" s="17"/>
      <c r="M151" s="25"/>
    </row>
    <row r="152" customHeight="1" spans="1:13">
      <c r="A152" s="20">
        <v>146</v>
      </c>
      <c r="B152" s="17" t="s">
        <v>787</v>
      </c>
      <c r="C152" s="18" t="s">
        <v>547</v>
      </c>
      <c r="D152" s="18" t="s">
        <v>201</v>
      </c>
      <c r="E152" s="17" t="s">
        <v>2002</v>
      </c>
      <c r="F152" s="19">
        <v>5</v>
      </c>
      <c r="G152" s="17"/>
      <c r="H152" s="24">
        <f>F152*42</f>
        <v>210</v>
      </c>
      <c r="I152" s="24">
        <f>H152*0.2</f>
        <v>42</v>
      </c>
      <c r="J152" s="18" t="s">
        <v>60</v>
      </c>
      <c r="K152" s="17" t="s">
        <v>28</v>
      </c>
      <c r="L152" s="17"/>
      <c r="M152" s="25"/>
    </row>
    <row r="153" customHeight="1" spans="1:13">
      <c r="A153" s="20">
        <v>147</v>
      </c>
      <c r="B153" s="17" t="s">
        <v>1806</v>
      </c>
      <c r="C153" s="18" t="s">
        <v>52</v>
      </c>
      <c r="D153" s="18" t="s">
        <v>277</v>
      </c>
      <c r="E153" s="17" t="s">
        <v>2002</v>
      </c>
      <c r="F153" s="19">
        <v>0.55</v>
      </c>
      <c r="G153" s="17"/>
      <c r="H153" s="24">
        <f>F153*42</f>
        <v>23.1</v>
      </c>
      <c r="I153" s="24">
        <f>H153*0.2</f>
        <v>4.62</v>
      </c>
      <c r="J153" s="18" t="s">
        <v>60</v>
      </c>
      <c r="K153" s="17" t="s">
        <v>28</v>
      </c>
      <c r="L153" s="17"/>
      <c r="M153" s="25"/>
    </row>
    <row r="154" customHeight="1" spans="1:13">
      <c r="A154" s="20">
        <v>148</v>
      </c>
      <c r="B154" s="17" t="s">
        <v>2147</v>
      </c>
      <c r="C154" s="18" t="s">
        <v>45</v>
      </c>
      <c r="D154" s="18" t="s">
        <v>106</v>
      </c>
      <c r="E154" s="17" t="s">
        <v>2002</v>
      </c>
      <c r="F154" s="19">
        <v>7.5</v>
      </c>
      <c r="G154" s="17"/>
      <c r="H154" s="24">
        <f>F154*42</f>
        <v>315</v>
      </c>
      <c r="I154" s="24">
        <f>H154*0.2</f>
        <v>63</v>
      </c>
      <c r="J154" s="18" t="s">
        <v>60</v>
      </c>
      <c r="K154" s="17" t="s">
        <v>28</v>
      </c>
      <c r="L154" s="17"/>
      <c r="M154" s="25"/>
    </row>
    <row r="155" customHeight="1" spans="1:13">
      <c r="A155" s="20">
        <v>149</v>
      </c>
      <c r="B155" s="17" t="s">
        <v>1935</v>
      </c>
      <c r="C155" s="18" t="s">
        <v>144</v>
      </c>
      <c r="D155" s="18" t="s">
        <v>39</v>
      </c>
      <c r="E155" s="17" t="s">
        <v>2002</v>
      </c>
      <c r="F155" s="19">
        <v>0.7</v>
      </c>
      <c r="G155" s="17"/>
      <c r="H155" s="24">
        <f>F155*42</f>
        <v>29.4</v>
      </c>
      <c r="I155" s="24">
        <f>H155*0.2</f>
        <v>5.88</v>
      </c>
      <c r="J155" s="18" t="s">
        <v>2148</v>
      </c>
      <c r="K155" s="17" t="s">
        <v>28</v>
      </c>
      <c r="L155" s="17"/>
      <c r="M155" s="25"/>
    </row>
    <row r="156" customHeight="1" spans="1:13">
      <c r="A156" s="20">
        <v>150</v>
      </c>
      <c r="B156" s="17" t="s">
        <v>2149</v>
      </c>
      <c r="C156" s="18" t="s">
        <v>198</v>
      </c>
      <c r="D156" s="18" t="s">
        <v>185</v>
      </c>
      <c r="E156" s="17" t="s">
        <v>2002</v>
      </c>
      <c r="F156" s="19">
        <v>5.4</v>
      </c>
      <c r="G156" s="17"/>
      <c r="H156" s="24">
        <f>F156*42</f>
        <v>226.8</v>
      </c>
      <c r="I156" s="24">
        <f>H156*0.2</f>
        <v>45.36</v>
      </c>
      <c r="J156" s="18" t="s">
        <v>32</v>
      </c>
      <c r="K156" s="17" t="s">
        <v>28</v>
      </c>
      <c r="L156" s="17"/>
      <c r="M156" s="25"/>
    </row>
    <row r="157" customHeight="1" spans="1:13">
      <c r="A157" s="20">
        <v>151</v>
      </c>
      <c r="B157" s="17" t="s">
        <v>2150</v>
      </c>
      <c r="C157" s="18" t="s">
        <v>78</v>
      </c>
      <c r="D157" s="18" t="s">
        <v>335</v>
      </c>
      <c r="E157" s="17" t="s">
        <v>2002</v>
      </c>
      <c r="F157" s="19">
        <v>8</v>
      </c>
      <c r="G157" s="17"/>
      <c r="H157" s="24">
        <f>F157*42</f>
        <v>336</v>
      </c>
      <c r="I157" s="24">
        <f>H157*0.2</f>
        <v>67.2</v>
      </c>
      <c r="J157" s="18" t="s">
        <v>60</v>
      </c>
      <c r="K157" s="17" t="s">
        <v>28</v>
      </c>
      <c r="L157" s="17"/>
      <c r="M157" s="25"/>
    </row>
    <row r="158" customHeight="1" spans="1:13">
      <c r="A158" s="20">
        <v>152</v>
      </c>
      <c r="B158" s="17" t="s">
        <v>2151</v>
      </c>
      <c r="C158" s="18" t="s">
        <v>2152</v>
      </c>
      <c r="D158" s="18" t="s">
        <v>245</v>
      </c>
      <c r="E158" s="17" t="s">
        <v>2002</v>
      </c>
      <c r="F158" s="19">
        <v>1.7</v>
      </c>
      <c r="G158" s="17"/>
      <c r="H158" s="24">
        <f>F158*42</f>
        <v>71.4</v>
      </c>
      <c r="I158" s="24">
        <f>H158*0.2</f>
        <v>14.28</v>
      </c>
      <c r="J158" s="18" t="s">
        <v>60</v>
      </c>
      <c r="K158" s="17" t="s">
        <v>28</v>
      </c>
      <c r="L158" s="17"/>
      <c r="M158" s="25"/>
    </row>
    <row r="159" customHeight="1" spans="1:13">
      <c r="A159" s="20">
        <v>153</v>
      </c>
      <c r="B159" s="17" t="s">
        <v>554</v>
      </c>
      <c r="C159" s="18" t="s">
        <v>2153</v>
      </c>
      <c r="D159" s="18" t="s">
        <v>494</v>
      </c>
      <c r="E159" s="17" t="s">
        <v>2002</v>
      </c>
      <c r="F159" s="19">
        <v>1</v>
      </c>
      <c r="G159" s="17"/>
      <c r="H159" s="24">
        <f>F159*42</f>
        <v>42</v>
      </c>
      <c r="I159" s="24">
        <f>H159*0.2</f>
        <v>8.4</v>
      </c>
      <c r="J159" s="18" t="s">
        <v>60</v>
      </c>
      <c r="K159" s="17" t="s">
        <v>28</v>
      </c>
      <c r="L159" s="17"/>
      <c r="M159" s="25"/>
    </row>
    <row r="160" customHeight="1" spans="1:13">
      <c r="A160" s="20">
        <v>154</v>
      </c>
      <c r="B160" s="17" t="s">
        <v>2154</v>
      </c>
      <c r="C160" s="18" t="s">
        <v>78</v>
      </c>
      <c r="D160" s="18" t="s">
        <v>1448</v>
      </c>
      <c r="E160" s="17" t="s">
        <v>2002</v>
      </c>
      <c r="F160" s="19">
        <v>3.56</v>
      </c>
      <c r="G160" s="17"/>
      <c r="H160" s="24">
        <f>F160*42</f>
        <v>149.52</v>
      </c>
      <c r="I160" s="24">
        <f>H160*0.2</f>
        <v>29.904</v>
      </c>
      <c r="J160" s="18" t="s">
        <v>60</v>
      </c>
      <c r="K160" s="17" t="s">
        <v>28</v>
      </c>
      <c r="L160" s="17"/>
      <c r="M160" s="25"/>
    </row>
    <row r="161" customHeight="1" spans="1:13">
      <c r="A161" s="20">
        <v>155</v>
      </c>
      <c r="B161" s="17" t="s">
        <v>2155</v>
      </c>
      <c r="C161" s="18" t="s">
        <v>58</v>
      </c>
      <c r="D161" s="18" t="s">
        <v>304</v>
      </c>
      <c r="E161" s="17" t="s">
        <v>2002</v>
      </c>
      <c r="F161" s="19">
        <v>3.56</v>
      </c>
      <c r="G161" s="17"/>
      <c r="H161" s="24">
        <f>F161*42</f>
        <v>149.52</v>
      </c>
      <c r="I161" s="24">
        <f>H161*0.2</f>
        <v>29.904</v>
      </c>
      <c r="J161" s="18" t="s">
        <v>60</v>
      </c>
      <c r="K161" s="17" t="s">
        <v>28</v>
      </c>
      <c r="L161" s="17"/>
      <c r="M161" s="25"/>
    </row>
    <row r="162" customHeight="1" spans="1:13">
      <c r="A162" s="20">
        <v>156</v>
      </c>
      <c r="B162" s="17" t="s">
        <v>2039</v>
      </c>
      <c r="C162" s="18" t="s">
        <v>102</v>
      </c>
      <c r="D162" s="18" t="s">
        <v>39</v>
      </c>
      <c r="E162" s="17" t="s">
        <v>2002</v>
      </c>
      <c r="F162" s="19">
        <v>10</v>
      </c>
      <c r="G162" s="17"/>
      <c r="H162" s="24">
        <f>F162*42</f>
        <v>420</v>
      </c>
      <c r="I162" s="24">
        <f>H162*0.2</f>
        <v>84</v>
      </c>
      <c r="J162" s="18" t="s">
        <v>60</v>
      </c>
      <c r="K162" s="17" t="s">
        <v>28</v>
      </c>
      <c r="L162" s="17"/>
      <c r="M162" s="25"/>
    </row>
    <row r="163" customHeight="1" spans="1:13">
      <c r="A163" s="20">
        <v>157</v>
      </c>
      <c r="B163" s="17" t="s">
        <v>2007</v>
      </c>
      <c r="C163" s="18" t="s">
        <v>369</v>
      </c>
      <c r="D163" s="18" t="s">
        <v>82</v>
      </c>
      <c r="E163" s="17" t="s">
        <v>2002</v>
      </c>
      <c r="F163" s="19">
        <v>1</v>
      </c>
      <c r="G163" s="17"/>
      <c r="H163" s="24">
        <f>F163*42</f>
        <v>42</v>
      </c>
      <c r="I163" s="24">
        <f>H163*0.2</f>
        <v>8.4</v>
      </c>
      <c r="J163" s="18" t="s">
        <v>60</v>
      </c>
      <c r="K163" s="17" t="s">
        <v>28</v>
      </c>
      <c r="L163" s="17"/>
      <c r="M163" s="25"/>
    </row>
    <row r="164" customHeight="1" spans="1:13">
      <c r="A164" s="20">
        <v>158</v>
      </c>
      <c r="B164" s="17" t="s">
        <v>2156</v>
      </c>
      <c r="C164" s="18" t="s">
        <v>108</v>
      </c>
      <c r="D164" s="18" t="s">
        <v>250</v>
      </c>
      <c r="E164" s="17" t="s">
        <v>2002</v>
      </c>
      <c r="F164" s="19">
        <v>14</v>
      </c>
      <c r="G164" s="17"/>
      <c r="H164" s="24">
        <f>F164*42</f>
        <v>588</v>
      </c>
      <c r="I164" s="24">
        <f>H164*0.2</f>
        <v>117.6</v>
      </c>
      <c r="J164" s="18" t="s">
        <v>32</v>
      </c>
      <c r="K164" s="17" t="s">
        <v>28</v>
      </c>
      <c r="L164" s="17"/>
      <c r="M164" s="25"/>
    </row>
    <row r="165" customHeight="1" spans="1:13">
      <c r="A165" s="20">
        <v>159</v>
      </c>
      <c r="B165" s="17" t="s">
        <v>1335</v>
      </c>
      <c r="C165" s="18" t="s">
        <v>30</v>
      </c>
      <c r="D165" s="18" t="s">
        <v>707</v>
      </c>
      <c r="E165" s="17" t="s">
        <v>2002</v>
      </c>
      <c r="F165" s="19">
        <v>10.5</v>
      </c>
      <c r="G165" s="17"/>
      <c r="H165" s="24">
        <f>F165*42</f>
        <v>441</v>
      </c>
      <c r="I165" s="24">
        <f>H165*0.2</f>
        <v>88.2</v>
      </c>
      <c r="J165" s="18" t="s">
        <v>60</v>
      </c>
      <c r="K165" s="17" t="s">
        <v>28</v>
      </c>
      <c r="L165" s="17"/>
      <c r="M165" s="25"/>
    </row>
    <row r="166" s="33" customFormat="1" ht="32" customHeight="1" spans="1:13">
      <c r="A166" s="26"/>
      <c r="B166" s="27" t="s">
        <v>498</v>
      </c>
      <c r="C166" s="27"/>
      <c r="D166" s="27"/>
      <c r="E166" s="28"/>
      <c r="F166" s="24">
        <f>SUM(F7:F165)</f>
        <v>1650.97</v>
      </c>
      <c r="G166" s="29"/>
      <c r="H166" s="24">
        <f>SUM(H7:H165)</f>
        <v>69340.74</v>
      </c>
      <c r="I166" s="24">
        <f>SUM(I7:I165)</f>
        <v>13868.148</v>
      </c>
      <c r="J166" s="27"/>
      <c r="K166" s="30"/>
      <c r="L166" s="31"/>
      <c r="M166" s="32"/>
    </row>
  </sheetData>
  <autoFilter xmlns:etc="http://www.wps.cn/officeDocument/2017/etCustomData" ref="A6:M166" etc:filterBottomFollowUsedRange="0">
    <sortState ref="A6:M166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5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2157</v>
      </c>
      <c r="C7" s="21" t="s">
        <v>198</v>
      </c>
      <c r="D7" s="20" t="s">
        <v>187</v>
      </c>
      <c r="E7" s="21" t="s">
        <v>2158</v>
      </c>
      <c r="F7" s="22">
        <v>114.15</v>
      </c>
      <c r="G7" s="35"/>
      <c r="H7" s="24">
        <f>F7*42</f>
        <v>4794.3</v>
      </c>
      <c r="I7" s="24">
        <f>H7*0.2</f>
        <v>958.86</v>
      </c>
      <c r="J7" s="21" t="s">
        <v>2159</v>
      </c>
      <c r="K7" s="21" t="s">
        <v>28</v>
      </c>
      <c r="L7" s="25"/>
      <c r="M7" s="25"/>
    </row>
    <row r="8" customHeight="1" spans="1:13">
      <c r="A8" s="20">
        <v>2</v>
      </c>
      <c r="B8" s="17" t="s">
        <v>2160</v>
      </c>
      <c r="C8" s="18" t="s">
        <v>2161</v>
      </c>
      <c r="D8" s="18" t="s">
        <v>637</v>
      </c>
      <c r="E8" s="17" t="s">
        <v>2158</v>
      </c>
      <c r="F8" s="19">
        <v>70</v>
      </c>
      <c r="G8" s="17"/>
      <c r="H8" s="24">
        <f>F8*42</f>
        <v>2940</v>
      </c>
      <c r="I8" s="24">
        <f>H8*0.2</f>
        <v>588</v>
      </c>
      <c r="J8" s="18" t="s">
        <v>60</v>
      </c>
      <c r="K8" s="17" t="s">
        <v>28</v>
      </c>
      <c r="L8" s="17"/>
      <c r="M8" s="17"/>
    </row>
    <row r="9" customHeight="1" spans="1:13">
      <c r="A9" s="20">
        <v>3</v>
      </c>
      <c r="B9" s="17" t="s">
        <v>967</v>
      </c>
      <c r="C9" s="18" t="s">
        <v>1060</v>
      </c>
      <c r="D9" s="18" t="s">
        <v>268</v>
      </c>
      <c r="E9" s="17" t="s">
        <v>2158</v>
      </c>
      <c r="F9" s="19">
        <v>1.5</v>
      </c>
      <c r="G9" s="17"/>
      <c r="H9" s="24">
        <f>F9*42</f>
        <v>63</v>
      </c>
      <c r="I9" s="24">
        <f>H9*0.2</f>
        <v>12.6</v>
      </c>
      <c r="J9" s="18" t="s">
        <v>60</v>
      </c>
      <c r="K9" s="17" t="s">
        <v>28</v>
      </c>
      <c r="L9" s="17"/>
      <c r="M9" s="17"/>
    </row>
    <row r="10" customHeight="1" spans="1:13">
      <c r="A10" s="20">
        <v>4</v>
      </c>
      <c r="B10" s="17" t="s">
        <v>2162</v>
      </c>
      <c r="C10" s="18" t="s">
        <v>45</v>
      </c>
      <c r="D10" s="18" t="s">
        <v>96</v>
      </c>
      <c r="E10" s="17" t="s">
        <v>2158</v>
      </c>
      <c r="F10" s="19">
        <v>1.5</v>
      </c>
      <c r="G10" s="17"/>
      <c r="H10" s="24">
        <f>F10*42</f>
        <v>63</v>
      </c>
      <c r="I10" s="24">
        <f>H10*0.2</f>
        <v>12.6</v>
      </c>
      <c r="J10" s="18" t="s">
        <v>60</v>
      </c>
      <c r="K10" s="17" t="s">
        <v>28</v>
      </c>
      <c r="L10" s="17"/>
      <c r="M10" s="17"/>
    </row>
    <row r="11" customHeight="1" spans="1:13">
      <c r="A11" s="20">
        <v>5</v>
      </c>
      <c r="B11" s="17" t="s">
        <v>409</v>
      </c>
      <c r="C11" s="18" t="s">
        <v>2163</v>
      </c>
      <c r="D11" s="18" t="s">
        <v>582</v>
      </c>
      <c r="E11" s="17" t="s">
        <v>2158</v>
      </c>
      <c r="F11" s="19">
        <v>1</v>
      </c>
      <c r="G11" s="17"/>
      <c r="H11" s="24">
        <f>F11*42</f>
        <v>42</v>
      </c>
      <c r="I11" s="24">
        <f>H11*0.2</f>
        <v>8.4</v>
      </c>
      <c r="J11" s="18" t="s">
        <v>60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2164</v>
      </c>
      <c r="C12" s="18" t="s">
        <v>52</v>
      </c>
      <c r="D12" s="18" t="s">
        <v>1559</v>
      </c>
      <c r="E12" s="17" t="s">
        <v>2158</v>
      </c>
      <c r="F12" s="19">
        <v>0.2</v>
      </c>
      <c r="G12" s="17"/>
      <c r="H12" s="24">
        <f>F12*42</f>
        <v>8.4</v>
      </c>
      <c r="I12" s="24">
        <f>H12*0.2</f>
        <v>1.68</v>
      </c>
      <c r="J12" s="18" t="s">
        <v>60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2165</v>
      </c>
      <c r="C13" s="18" t="s">
        <v>2166</v>
      </c>
      <c r="D13" s="18" t="s">
        <v>378</v>
      </c>
      <c r="E13" s="17" t="s">
        <v>2158</v>
      </c>
      <c r="F13" s="19">
        <v>2</v>
      </c>
      <c r="G13" s="17"/>
      <c r="H13" s="24">
        <f>F13*42</f>
        <v>84</v>
      </c>
      <c r="I13" s="24">
        <f>H13*0.2</f>
        <v>16.8</v>
      </c>
      <c r="J13" s="18" t="s">
        <v>2167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2168</v>
      </c>
      <c r="C14" s="18" t="s">
        <v>34</v>
      </c>
      <c r="D14" s="18" t="s">
        <v>1512</v>
      </c>
      <c r="E14" s="17" t="s">
        <v>2158</v>
      </c>
      <c r="F14" s="19">
        <v>1.82</v>
      </c>
      <c r="G14" s="17"/>
      <c r="H14" s="24">
        <f>F14*42</f>
        <v>76.44</v>
      </c>
      <c r="I14" s="24">
        <f>H14*0.2</f>
        <v>15.288</v>
      </c>
      <c r="J14" s="18" t="s">
        <v>2169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2170</v>
      </c>
      <c r="C15" s="18" t="s">
        <v>267</v>
      </c>
      <c r="D15" s="18" t="s">
        <v>114</v>
      </c>
      <c r="E15" s="17" t="s">
        <v>2158</v>
      </c>
      <c r="F15" s="19">
        <v>2</v>
      </c>
      <c r="G15" s="17"/>
      <c r="H15" s="24">
        <f>F15*42</f>
        <v>84</v>
      </c>
      <c r="I15" s="24">
        <f>H15*0.2</f>
        <v>16.8</v>
      </c>
      <c r="J15" s="18" t="s">
        <v>2171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2172</v>
      </c>
      <c r="C16" s="18" t="s">
        <v>91</v>
      </c>
      <c r="D16" s="18" t="s">
        <v>320</v>
      </c>
      <c r="E16" s="17" t="s">
        <v>2158</v>
      </c>
      <c r="F16" s="19">
        <v>1</v>
      </c>
      <c r="G16" s="17"/>
      <c r="H16" s="24">
        <f>F16*42</f>
        <v>42</v>
      </c>
      <c r="I16" s="24">
        <f>H16*0.2</f>
        <v>8.4</v>
      </c>
      <c r="J16" s="18" t="s">
        <v>60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1115</v>
      </c>
      <c r="C17" s="18" t="s">
        <v>62</v>
      </c>
      <c r="D17" s="18" t="s">
        <v>103</v>
      </c>
      <c r="E17" s="17" t="s">
        <v>2158</v>
      </c>
      <c r="F17" s="19">
        <v>6.2</v>
      </c>
      <c r="G17" s="17"/>
      <c r="H17" s="24">
        <f>F17*42</f>
        <v>260.4</v>
      </c>
      <c r="I17" s="24">
        <f>H17*0.2</f>
        <v>52.08</v>
      </c>
      <c r="J17" s="18" t="s">
        <v>2173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2174</v>
      </c>
      <c r="C18" s="18" t="s">
        <v>78</v>
      </c>
      <c r="D18" s="18" t="s">
        <v>271</v>
      </c>
      <c r="E18" s="17" t="s">
        <v>2158</v>
      </c>
      <c r="F18" s="19">
        <v>0.3</v>
      </c>
      <c r="G18" s="17"/>
      <c r="H18" s="24">
        <f>F18*42</f>
        <v>12.6</v>
      </c>
      <c r="I18" s="24">
        <f>H18*0.2</f>
        <v>2.52</v>
      </c>
      <c r="J18" s="18" t="s">
        <v>2175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2176</v>
      </c>
      <c r="C19" s="18" t="s">
        <v>133</v>
      </c>
      <c r="D19" s="18" t="s">
        <v>762</v>
      </c>
      <c r="E19" s="17" t="s">
        <v>2158</v>
      </c>
      <c r="F19" s="19">
        <v>2.3</v>
      </c>
      <c r="G19" s="17"/>
      <c r="H19" s="24">
        <f>F19*42</f>
        <v>96.6</v>
      </c>
      <c r="I19" s="24">
        <f>H19*0.2</f>
        <v>19.32</v>
      </c>
      <c r="J19" s="18" t="s">
        <v>2177</v>
      </c>
      <c r="K19" s="17" t="s">
        <v>28</v>
      </c>
      <c r="L19" s="17"/>
      <c r="M19" s="25"/>
    </row>
    <row r="20" customHeight="1" spans="1:13">
      <c r="A20" s="20">
        <v>14</v>
      </c>
      <c r="B20" s="17" t="s">
        <v>2178</v>
      </c>
      <c r="C20" s="18" t="s">
        <v>224</v>
      </c>
      <c r="D20" s="18" t="s">
        <v>631</v>
      </c>
      <c r="E20" s="17" t="s">
        <v>2158</v>
      </c>
      <c r="F20" s="19">
        <v>1.2</v>
      </c>
      <c r="G20" s="17"/>
      <c r="H20" s="24">
        <f>F20*42</f>
        <v>50.4</v>
      </c>
      <c r="I20" s="24">
        <f>H20*0.2</f>
        <v>10.08</v>
      </c>
      <c r="J20" s="18" t="s">
        <v>2179</v>
      </c>
      <c r="K20" s="17" t="s">
        <v>28</v>
      </c>
      <c r="L20" s="17"/>
      <c r="M20" s="25"/>
    </row>
    <row r="21" customHeight="1" spans="1:13">
      <c r="A21" s="20">
        <v>15</v>
      </c>
      <c r="B21" s="17" t="s">
        <v>2180</v>
      </c>
      <c r="C21" s="18" t="s">
        <v>2181</v>
      </c>
      <c r="D21" s="18" t="s">
        <v>358</v>
      </c>
      <c r="E21" s="17" t="s">
        <v>2158</v>
      </c>
      <c r="F21" s="19">
        <v>2.48</v>
      </c>
      <c r="G21" s="17"/>
      <c r="H21" s="24">
        <f>F21*42</f>
        <v>104.16</v>
      </c>
      <c r="I21" s="24">
        <f>H21*0.2</f>
        <v>20.832</v>
      </c>
      <c r="J21" s="18" t="s">
        <v>2182</v>
      </c>
      <c r="K21" s="17" t="s">
        <v>28</v>
      </c>
      <c r="L21" s="17"/>
      <c r="M21" s="25"/>
    </row>
    <row r="22" customHeight="1" spans="1:13">
      <c r="A22" s="20">
        <v>16</v>
      </c>
      <c r="B22" s="17" t="s">
        <v>2183</v>
      </c>
      <c r="C22" s="18" t="s">
        <v>452</v>
      </c>
      <c r="D22" s="18" t="s">
        <v>1544</v>
      </c>
      <c r="E22" s="17" t="s">
        <v>2158</v>
      </c>
      <c r="F22" s="19">
        <v>24.5</v>
      </c>
      <c r="G22" s="17"/>
      <c r="H22" s="24">
        <f>F22*42</f>
        <v>1029</v>
      </c>
      <c r="I22" s="24">
        <f>H22*0.2</f>
        <v>205.8</v>
      </c>
      <c r="J22" s="18" t="s">
        <v>60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2184</v>
      </c>
      <c r="C23" s="18" t="s">
        <v>211</v>
      </c>
      <c r="D23" s="18" t="s">
        <v>2185</v>
      </c>
      <c r="E23" s="17" t="s">
        <v>2158</v>
      </c>
      <c r="F23" s="19">
        <v>0.2</v>
      </c>
      <c r="G23" s="17"/>
      <c r="H23" s="24">
        <f>F23*42</f>
        <v>8.4</v>
      </c>
      <c r="I23" s="24">
        <f>H23*0.2</f>
        <v>1.68</v>
      </c>
      <c r="J23" s="18" t="s">
        <v>2186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2187</v>
      </c>
      <c r="C24" s="18" t="s">
        <v>681</v>
      </c>
      <c r="D24" s="18" t="s">
        <v>192</v>
      </c>
      <c r="E24" s="17" t="s">
        <v>2158</v>
      </c>
      <c r="F24" s="19">
        <v>2.5</v>
      </c>
      <c r="G24" s="17"/>
      <c r="H24" s="24">
        <f>F24*42</f>
        <v>105</v>
      </c>
      <c r="I24" s="24">
        <f>H24*0.2</f>
        <v>21</v>
      </c>
      <c r="J24" s="18" t="s">
        <v>2188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2189</v>
      </c>
      <c r="C25" s="18" t="s">
        <v>147</v>
      </c>
      <c r="D25" s="18" t="s">
        <v>1048</v>
      </c>
      <c r="E25" s="17" t="s">
        <v>2158</v>
      </c>
      <c r="F25" s="19">
        <v>1.8</v>
      </c>
      <c r="G25" s="17"/>
      <c r="H25" s="24">
        <f>F25*42</f>
        <v>75.6</v>
      </c>
      <c r="I25" s="24">
        <f>H25*0.2</f>
        <v>15.12</v>
      </c>
      <c r="J25" s="18" t="s">
        <v>2190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2184</v>
      </c>
      <c r="C26" s="18" t="s">
        <v>45</v>
      </c>
      <c r="D26" s="18" t="s">
        <v>2191</v>
      </c>
      <c r="E26" s="17" t="s">
        <v>2158</v>
      </c>
      <c r="F26" s="19">
        <v>0.5</v>
      </c>
      <c r="G26" s="17"/>
      <c r="H26" s="24">
        <f>F26*42</f>
        <v>21</v>
      </c>
      <c r="I26" s="24">
        <f>H26*0.2</f>
        <v>4.2</v>
      </c>
      <c r="J26" s="18" t="s">
        <v>2192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2193</v>
      </c>
      <c r="C27" s="18" t="s">
        <v>288</v>
      </c>
      <c r="D27" s="18" t="s">
        <v>386</v>
      </c>
      <c r="E27" s="17" t="s">
        <v>2158</v>
      </c>
      <c r="F27" s="19">
        <v>14.7</v>
      </c>
      <c r="G27" s="17"/>
      <c r="H27" s="24">
        <f>F27*42</f>
        <v>617.4</v>
      </c>
      <c r="I27" s="24">
        <f>H27*0.2</f>
        <v>123.48</v>
      </c>
      <c r="J27" s="18" t="s">
        <v>60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2194</v>
      </c>
      <c r="C28" s="18" t="s">
        <v>927</v>
      </c>
      <c r="D28" s="18" t="s">
        <v>332</v>
      </c>
      <c r="E28" s="17" t="s">
        <v>2158</v>
      </c>
      <c r="F28" s="19">
        <v>0.5</v>
      </c>
      <c r="G28" s="17"/>
      <c r="H28" s="24">
        <f>F28*42</f>
        <v>21</v>
      </c>
      <c r="I28" s="24">
        <f>H28*0.2</f>
        <v>4.2</v>
      </c>
      <c r="J28" s="18" t="s">
        <v>60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2195</v>
      </c>
      <c r="C29" s="18" t="s">
        <v>25</v>
      </c>
      <c r="D29" s="18" t="s">
        <v>72</v>
      </c>
      <c r="E29" s="17" t="s">
        <v>2158</v>
      </c>
      <c r="F29" s="19">
        <v>6</v>
      </c>
      <c r="G29" s="17"/>
      <c r="H29" s="24">
        <f>F29*42</f>
        <v>252</v>
      </c>
      <c r="I29" s="24">
        <f>H29*0.2</f>
        <v>50.4</v>
      </c>
      <c r="J29" s="18" t="s">
        <v>2196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2197</v>
      </c>
      <c r="C30" s="18" t="s">
        <v>144</v>
      </c>
      <c r="D30" s="18" t="s">
        <v>642</v>
      </c>
      <c r="E30" s="17" t="s">
        <v>2158</v>
      </c>
      <c r="F30" s="19">
        <v>3</v>
      </c>
      <c r="G30" s="17"/>
      <c r="H30" s="24">
        <f>F30*42</f>
        <v>126</v>
      </c>
      <c r="I30" s="24">
        <f>H30*0.2</f>
        <v>25.2</v>
      </c>
      <c r="J30" s="18" t="s">
        <v>2198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2199</v>
      </c>
      <c r="C31" s="18" t="s">
        <v>123</v>
      </c>
      <c r="D31" s="18" t="s">
        <v>711</v>
      </c>
      <c r="E31" s="17" t="s">
        <v>2158</v>
      </c>
      <c r="F31" s="19">
        <v>3</v>
      </c>
      <c r="G31" s="17"/>
      <c r="H31" s="24">
        <f>F31*42</f>
        <v>126</v>
      </c>
      <c r="I31" s="24">
        <f>H31*0.2</f>
        <v>25.2</v>
      </c>
      <c r="J31" s="18" t="s">
        <v>60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2200</v>
      </c>
      <c r="C32" s="18" t="s">
        <v>78</v>
      </c>
      <c r="D32" s="18" t="s">
        <v>284</v>
      </c>
      <c r="E32" s="17" t="s">
        <v>2158</v>
      </c>
      <c r="F32" s="19">
        <v>3.2</v>
      </c>
      <c r="G32" s="17"/>
      <c r="H32" s="24">
        <f>F32*42</f>
        <v>134.4</v>
      </c>
      <c r="I32" s="24">
        <f>H32*0.2</f>
        <v>26.88</v>
      </c>
      <c r="J32" s="18" t="s">
        <v>60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2201</v>
      </c>
      <c r="C33" s="18" t="s">
        <v>130</v>
      </c>
      <c r="D33" s="18" t="s">
        <v>46</v>
      </c>
      <c r="E33" s="17" t="s">
        <v>2158</v>
      </c>
      <c r="F33" s="19">
        <v>3.5</v>
      </c>
      <c r="G33" s="17"/>
      <c r="H33" s="24">
        <f>F33*42</f>
        <v>147</v>
      </c>
      <c r="I33" s="24">
        <f>H33*0.2</f>
        <v>29.4</v>
      </c>
      <c r="J33" s="18" t="s">
        <v>2202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2203</v>
      </c>
      <c r="C34" s="18" t="s">
        <v>45</v>
      </c>
      <c r="D34" s="18" t="s">
        <v>471</v>
      </c>
      <c r="E34" s="17" t="s">
        <v>2158</v>
      </c>
      <c r="F34" s="19">
        <v>3.3</v>
      </c>
      <c r="G34" s="17"/>
      <c r="H34" s="24">
        <f>F34*42</f>
        <v>138.6</v>
      </c>
      <c r="I34" s="24">
        <f>H34*0.2</f>
        <v>27.72</v>
      </c>
      <c r="J34" s="18" t="s">
        <v>2204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2184</v>
      </c>
      <c r="C35" s="18" t="s">
        <v>98</v>
      </c>
      <c r="D35" s="18" t="s">
        <v>551</v>
      </c>
      <c r="E35" s="17" t="s">
        <v>2158</v>
      </c>
      <c r="F35" s="19">
        <v>0.5</v>
      </c>
      <c r="G35" s="17"/>
      <c r="H35" s="24">
        <f>F35*42</f>
        <v>21</v>
      </c>
      <c r="I35" s="24">
        <f>H35*0.2</f>
        <v>4.2</v>
      </c>
      <c r="J35" s="18" t="s">
        <v>2205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2206</v>
      </c>
      <c r="C36" s="18" t="s">
        <v>317</v>
      </c>
      <c r="D36" s="18" t="s">
        <v>237</v>
      </c>
      <c r="E36" s="17" t="s">
        <v>2158</v>
      </c>
      <c r="F36" s="19">
        <v>3.6</v>
      </c>
      <c r="G36" s="17"/>
      <c r="H36" s="24">
        <f>F36*42</f>
        <v>151.2</v>
      </c>
      <c r="I36" s="24">
        <f>H36*0.2</f>
        <v>30.24</v>
      </c>
      <c r="J36" s="18" t="s">
        <v>2207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2195</v>
      </c>
      <c r="C37" s="18" t="s">
        <v>68</v>
      </c>
      <c r="D37" s="18" t="s">
        <v>465</v>
      </c>
      <c r="E37" s="17" t="s">
        <v>2158</v>
      </c>
      <c r="F37" s="19">
        <v>3.64</v>
      </c>
      <c r="G37" s="17"/>
      <c r="H37" s="24">
        <f>F37*42</f>
        <v>152.88</v>
      </c>
      <c r="I37" s="24">
        <f>H37*0.2</f>
        <v>30.576</v>
      </c>
      <c r="J37" s="18" t="s">
        <v>2208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2209</v>
      </c>
      <c r="C38" s="18" t="s">
        <v>133</v>
      </c>
      <c r="D38" s="18" t="s">
        <v>401</v>
      </c>
      <c r="E38" s="17" t="s">
        <v>2158</v>
      </c>
      <c r="F38" s="19">
        <v>4.87</v>
      </c>
      <c r="G38" s="17"/>
      <c r="H38" s="24">
        <f>F38*42</f>
        <v>204.54</v>
      </c>
      <c r="I38" s="24">
        <f>H38*0.2</f>
        <v>40.908</v>
      </c>
      <c r="J38" s="18" t="s">
        <v>2210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2211</v>
      </c>
      <c r="C39" s="18" t="s">
        <v>147</v>
      </c>
      <c r="D39" s="18" t="s">
        <v>268</v>
      </c>
      <c r="E39" s="17" t="s">
        <v>2158</v>
      </c>
      <c r="F39" s="19">
        <v>7.8</v>
      </c>
      <c r="G39" s="17"/>
      <c r="H39" s="24">
        <f>F39*42</f>
        <v>327.6</v>
      </c>
      <c r="I39" s="24">
        <f>H39*0.2</f>
        <v>65.52</v>
      </c>
      <c r="J39" s="18" t="s">
        <v>2212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2213</v>
      </c>
      <c r="C40" s="18" t="s">
        <v>25</v>
      </c>
      <c r="D40" s="18" t="s">
        <v>352</v>
      </c>
      <c r="E40" s="17" t="s">
        <v>2158</v>
      </c>
      <c r="F40" s="19">
        <v>9.7</v>
      </c>
      <c r="G40" s="17"/>
      <c r="H40" s="24">
        <f>F40*42</f>
        <v>407.4</v>
      </c>
      <c r="I40" s="24">
        <f>H40*0.2</f>
        <v>81.48</v>
      </c>
      <c r="J40" s="18" t="s">
        <v>60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2214</v>
      </c>
      <c r="C41" s="18" t="s">
        <v>45</v>
      </c>
      <c r="D41" s="18" t="s">
        <v>1965</v>
      </c>
      <c r="E41" s="17" t="s">
        <v>2158</v>
      </c>
      <c r="F41" s="19">
        <v>19.9</v>
      </c>
      <c r="G41" s="17"/>
      <c r="H41" s="24">
        <f>F41*42</f>
        <v>835.8</v>
      </c>
      <c r="I41" s="24">
        <f>H41*0.2</f>
        <v>167.16</v>
      </c>
      <c r="J41" s="18" t="s">
        <v>2215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2216</v>
      </c>
      <c r="C42" s="18" t="s">
        <v>98</v>
      </c>
      <c r="D42" s="18" t="s">
        <v>924</v>
      </c>
      <c r="E42" s="17" t="s">
        <v>2158</v>
      </c>
      <c r="F42" s="19">
        <v>3.7</v>
      </c>
      <c r="G42" s="17"/>
      <c r="H42" s="24">
        <f>F42*42</f>
        <v>155.4</v>
      </c>
      <c r="I42" s="24">
        <f>H42*0.2</f>
        <v>31.08</v>
      </c>
      <c r="J42" s="18" t="s">
        <v>2217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2218</v>
      </c>
      <c r="C43" s="18" t="s">
        <v>108</v>
      </c>
      <c r="D43" s="18" t="s">
        <v>183</v>
      </c>
      <c r="E43" s="17" t="s">
        <v>2158</v>
      </c>
      <c r="F43" s="19">
        <v>3.8</v>
      </c>
      <c r="G43" s="17"/>
      <c r="H43" s="24">
        <f>F43*42</f>
        <v>159.6</v>
      </c>
      <c r="I43" s="24">
        <f>H43*0.2</f>
        <v>31.92</v>
      </c>
      <c r="J43" s="18" t="s">
        <v>60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2219</v>
      </c>
      <c r="C44" s="18" t="s">
        <v>108</v>
      </c>
      <c r="D44" s="18" t="s">
        <v>1463</v>
      </c>
      <c r="E44" s="17" t="s">
        <v>2158</v>
      </c>
      <c r="F44" s="19">
        <v>3.8</v>
      </c>
      <c r="G44" s="17"/>
      <c r="H44" s="24">
        <f>F44*42</f>
        <v>159.6</v>
      </c>
      <c r="I44" s="24">
        <f>H44*0.2</f>
        <v>31.92</v>
      </c>
      <c r="J44" s="18" t="s">
        <v>60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2220</v>
      </c>
      <c r="C45" s="18" t="s">
        <v>746</v>
      </c>
      <c r="D45" s="18" t="s">
        <v>1888</v>
      </c>
      <c r="E45" s="17" t="s">
        <v>2158</v>
      </c>
      <c r="F45" s="19">
        <v>3.81</v>
      </c>
      <c r="G45" s="17"/>
      <c r="H45" s="24">
        <f>F45*42</f>
        <v>160.02</v>
      </c>
      <c r="I45" s="24">
        <f>H45*0.2</f>
        <v>32.004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2221</v>
      </c>
      <c r="C46" s="18" t="s">
        <v>452</v>
      </c>
      <c r="D46" s="18" t="s">
        <v>274</v>
      </c>
      <c r="E46" s="17" t="s">
        <v>2158</v>
      </c>
      <c r="F46" s="19">
        <v>4.2</v>
      </c>
      <c r="G46" s="17"/>
      <c r="H46" s="24">
        <f>F46*42</f>
        <v>176.4</v>
      </c>
      <c r="I46" s="24">
        <f>H46*0.2</f>
        <v>35.28</v>
      </c>
      <c r="J46" s="18" t="s">
        <v>2222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2223</v>
      </c>
      <c r="C47" s="18" t="s">
        <v>234</v>
      </c>
      <c r="D47" s="18" t="s">
        <v>1031</v>
      </c>
      <c r="E47" s="17" t="s">
        <v>2158</v>
      </c>
      <c r="F47" s="19">
        <v>6.5</v>
      </c>
      <c r="G47" s="17"/>
      <c r="H47" s="24">
        <f>F47*42</f>
        <v>273</v>
      </c>
      <c r="I47" s="24">
        <f>H47*0.2</f>
        <v>54.6</v>
      </c>
      <c r="J47" s="18" t="s">
        <v>2224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2225</v>
      </c>
      <c r="C48" s="18" t="s">
        <v>78</v>
      </c>
      <c r="D48" s="18" t="s">
        <v>284</v>
      </c>
      <c r="E48" s="17" t="s">
        <v>2158</v>
      </c>
      <c r="F48" s="19">
        <v>4</v>
      </c>
      <c r="G48" s="17"/>
      <c r="H48" s="24">
        <f>F48*42</f>
        <v>168</v>
      </c>
      <c r="I48" s="24">
        <f>H48*0.2</f>
        <v>33.6</v>
      </c>
      <c r="J48" s="18" t="s">
        <v>2226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2227</v>
      </c>
      <c r="C49" s="18" t="s">
        <v>98</v>
      </c>
      <c r="D49" s="18" t="s">
        <v>807</v>
      </c>
      <c r="E49" s="17" t="s">
        <v>2158</v>
      </c>
      <c r="F49" s="19">
        <v>2</v>
      </c>
      <c r="G49" s="17"/>
      <c r="H49" s="24">
        <f>F49*42</f>
        <v>84</v>
      </c>
      <c r="I49" s="24">
        <f>H49*0.2</f>
        <v>16.8</v>
      </c>
      <c r="J49" s="18" t="s">
        <v>2228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2229</v>
      </c>
      <c r="C50" s="18" t="s">
        <v>91</v>
      </c>
      <c r="D50" s="18" t="s">
        <v>124</v>
      </c>
      <c r="E50" s="17" t="s">
        <v>2158</v>
      </c>
      <c r="F50" s="19">
        <v>4</v>
      </c>
      <c r="G50" s="17"/>
      <c r="H50" s="24">
        <f>F50*42</f>
        <v>168</v>
      </c>
      <c r="I50" s="24">
        <f>H50*0.2</f>
        <v>33.6</v>
      </c>
      <c r="J50" s="18" t="s">
        <v>2230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2231</v>
      </c>
      <c r="C51" s="18" t="s">
        <v>144</v>
      </c>
      <c r="D51" s="18" t="s">
        <v>335</v>
      </c>
      <c r="E51" s="17" t="s">
        <v>2158</v>
      </c>
      <c r="F51" s="19">
        <v>24.13</v>
      </c>
      <c r="G51" s="17"/>
      <c r="H51" s="24">
        <f>F51*42</f>
        <v>1013.46</v>
      </c>
      <c r="I51" s="24">
        <f>H51*0.2</f>
        <v>202.692</v>
      </c>
      <c r="J51" s="18" t="s">
        <v>60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2232</v>
      </c>
      <c r="C52" s="18" t="s">
        <v>2233</v>
      </c>
      <c r="D52" s="18" t="s">
        <v>503</v>
      </c>
      <c r="E52" s="17" t="s">
        <v>2158</v>
      </c>
      <c r="F52" s="19">
        <v>6.3</v>
      </c>
      <c r="G52" s="17"/>
      <c r="H52" s="24">
        <f>F52*42</f>
        <v>264.6</v>
      </c>
      <c r="I52" s="24">
        <f>H52*0.2</f>
        <v>52.92</v>
      </c>
      <c r="J52" s="18" t="s">
        <v>2234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2235</v>
      </c>
      <c r="C53" s="18" t="s">
        <v>273</v>
      </c>
      <c r="D53" s="18" t="s">
        <v>63</v>
      </c>
      <c r="E53" s="17" t="s">
        <v>2158</v>
      </c>
      <c r="F53" s="19">
        <v>28</v>
      </c>
      <c r="G53" s="17"/>
      <c r="H53" s="24">
        <f>F53*42</f>
        <v>1176</v>
      </c>
      <c r="I53" s="24">
        <f>H53*0.2</f>
        <v>235.2</v>
      </c>
      <c r="J53" s="18" t="s">
        <v>2236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2237</v>
      </c>
      <c r="C54" s="18" t="s">
        <v>75</v>
      </c>
      <c r="D54" s="18" t="s">
        <v>484</v>
      </c>
      <c r="E54" s="17" t="s">
        <v>2158</v>
      </c>
      <c r="F54" s="19">
        <v>10.3</v>
      </c>
      <c r="G54" s="17"/>
      <c r="H54" s="24">
        <f>F54*42</f>
        <v>432.6</v>
      </c>
      <c r="I54" s="24">
        <f>H54*0.2</f>
        <v>86.52</v>
      </c>
      <c r="J54" s="18" t="s">
        <v>2238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2239</v>
      </c>
      <c r="C55" s="18" t="s">
        <v>98</v>
      </c>
      <c r="D55" s="18" t="s">
        <v>192</v>
      </c>
      <c r="E55" s="17" t="s">
        <v>2158</v>
      </c>
      <c r="F55" s="19">
        <v>11.5</v>
      </c>
      <c r="G55" s="17"/>
      <c r="H55" s="24">
        <f>F55*42</f>
        <v>483</v>
      </c>
      <c r="I55" s="24">
        <f>H55*0.2</f>
        <v>96.6</v>
      </c>
      <c r="J55" s="18" t="s">
        <v>2240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1923</v>
      </c>
      <c r="C56" s="18" t="s">
        <v>308</v>
      </c>
      <c r="D56" s="18" t="s">
        <v>164</v>
      </c>
      <c r="E56" s="17" t="s">
        <v>2158</v>
      </c>
      <c r="F56" s="19">
        <v>4.41</v>
      </c>
      <c r="G56" s="17"/>
      <c r="H56" s="24">
        <f>F56*42</f>
        <v>185.22</v>
      </c>
      <c r="I56" s="24">
        <f>H56*0.2</f>
        <v>37.044</v>
      </c>
      <c r="J56" s="18" t="s">
        <v>60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2241</v>
      </c>
      <c r="C57" s="18" t="s">
        <v>81</v>
      </c>
      <c r="D57" s="18" t="s">
        <v>556</v>
      </c>
      <c r="E57" s="17" t="s">
        <v>2158</v>
      </c>
      <c r="F57" s="19">
        <v>4.5</v>
      </c>
      <c r="G57" s="17"/>
      <c r="H57" s="24">
        <f>F57*42</f>
        <v>189</v>
      </c>
      <c r="I57" s="24">
        <f>H57*0.2</f>
        <v>37.8</v>
      </c>
      <c r="J57" s="18" t="s">
        <v>2242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2243</v>
      </c>
      <c r="C58" s="18" t="s">
        <v>87</v>
      </c>
      <c r="D58" s="18" t="s">
        <v>2244</v>
      </c>
      <c r="E58" s="17" t="s">
        <v>2158</v>
      </c>
      <c r="F58" s="19">
        <v>8.11</v>
      </c>
      <c r="G58" s="17"/>
      <c r="H58" s="24">
        <f>F58*42</f>
        <v>340.62</v>
      </c>
      <c r="I58" s="24">
        <f>H58*0.2</f>
        <v>68.124</v>
      </c>
      <c r="J58" s="18" t="s">
        <v>60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2245</v>
      </c>
      <c r="C59" s="18" t="s">
        <v>2246</v>
      </c>
      <c r="D59" s="18" t="s">
        <v>1031</v>
      </c>
      <c r="E59" s="17" t="s">
        <v>2158</v>
      </c>
      <c r="F59" s="19">
        <v>4.65</v>
      </c>
      <c r="G59" s="17"/>
      <c r="H59" s="24">
        <f>F59*42</f>
        <v>195.3</v>
      </c>
      <c r="I59" s="24">
        <f>H59*0.2</f>
        <v>39.06</v>
      </c>
      <c r="J59" s="18" t="s">
        <v>27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2247</v>
      </c>
      <c r="C60" s="18" t="s">
        <v>130</v>
      </c>
      <c r="D60" s="18" t="s">
        <v>448</v>
      </c>
      <c r="E60" s="17" t="s">
        <v>2158</v>
      </c>
      <c r="F60" s="19">
        <v>4.67</v>
      </c>
      <c r="G60" s="17"/>
      <c r="H60" s="24">
        <f>F60*42</f>
        <v>196.14</v>
      </c>
      <c r="I60" s="24">
        <f>H60*0.2</f>
        <v>39.228</v>
      </c>
      <c r="J60" s="18" t="s">
        <v>2248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2249</v>
      </c>
      <c r="C61" s="18" t="s">
        <v>2250</v>
      </c>
      <c r="D61" s="18" t="s">
        <v>1431</v>
      </c>
      <c r="E61" s="17" t="s">
        <v>2158</v>
      </c>
      <c r="F61" s="19">
        <v>4.73</v>
      </c>
      <c r="G61" s="17"/>
      <c r="H61" s="24">
        <f>F61*42</f>
        <v>198.66</v>
      </c>
      <c r="I61" s="24">
        <f>H61*0.2</f>
        <v>39.732</v>
      </c>
      <c r="J61" s="18" t="s">
        <v>60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2251</v>
      </c>
      <c r="C62" s="18" t="s">
        <v>34</v>
      </c>
      <c r="D62" s="18" t="s">
        <v>1797</v>
      </c>
      <c r="E62" s="17" t="s">
        <v>2158</v>
      </c>
      <c r="F62" s="19">
        <v>1.73</v>
      </c>
      <c r="G62" s="17"/>
      <c r="H62" s="24">
        <f>F62*42</f>
        <v>72.66</v>
      </c>
      <c r="I62" s="24">
        <f>H62*0.2</f>
        <v>14.532</v>
      </c>
      <c r="J62" s="18" t="s">
        <v>2252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2253</v>
      </c>
      <c r="C63" s="18" t="s">
        <v>108</v>
      </c>
      <c r="D63" s="18" t="s">
        <v>807</v>
      </c>
      <c r="E63" s="17" t="s">
        <v>2158</v>
      </c>
      <c r="F63" s="19">
        <v>4.81</v>
      </c>
      <c r="G63" s="17"/>
      <c r="H63" s="24">
        <f>F63*42</f>
        <v>202.02</v>
      </c>
      <c r="I63" s="24">
        <f>H63*0.2</f>
        <v>40.404</v>
      </c>
      <c r="J63" s="18" t="s">
        <v>2254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2255</v>
      </c>
      <c r="C64" s="18" t="s">
        <v>133</v>
      </c>
      <c r="D64" s="18" t="s">
        <v>568</v>
      </c>
      <c r="E64" s="17" t="s">
        <v>2158</v>
      </c>
      <c r="F64" s="19">
        <v>4.84</v>
      </c>
      <c r="G64" s="17"/>
      <c r="H64" s="24">
        <f>F64*42</f>
        <v>203.28</v>
      </c>
      <c r="I64" s="24">
        <f>H64*0.2</f>
        <v>40.656</v>
      </c>
      <c r="J64" s="18" t="s">
        <v>2256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2257</v>
      </c>
      <c r="C65" s="18" t="s">
        <v>2258</v>
      </c>
      <c r="D65" s="18" t="s">
        <v>1429</v>
      </c>
      <c r="E65" s="17" t="s">
        <v>2158</v>
      </c>
      <c r="F65" s="19">
        <v>5</v>
      </c>
      <c r="G65" s="17"/>
      <c r="H65" s="24">
        <f>F65*42</f>
        <v>210</v>
      </c>
      <c r="I65" s="24">
        <f>H65*0.2</f>
        <v>42</v>
      </c>
      <c r="J65" s="18" t="s">
        <v>2259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2260</v>
      </c>
      <c r="C66" s="18" t="s">
        <v>34</v>
      </c>
      <c r="D66" s="18" t="s">
        <v>2261</v>
      </c>
      <c r="E66" s="17" t="s">
        <v>2158</v>
      </c>
      <c r="F66" s="19">
        <v>6.4</v>
      </c>
      <c r="G66" s="17"/>
      <c r="H66" s="24">
        <f>F66*42</f>
        <v>268.8</v>
      </c>
      <c r="I66" s="24">
        <f>H66*0.2</f>
        <v>53.76</v>
      </c>
      <c r="J66" s="18" t="s">
        <v>2262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2263</v>
      </c>
      <c r="C67" s="18" t="s">
        <v>133</v>
      </c>
      <c r="D67" s="18" t="s">
        <v>216</v>
      </c>
      <c r="E67" s="17" t="s">
        <v>2158</v>
      </c>
      <c r="F67" s="19">
        <v>9.2</v>
      </c>
      <c r="G67" s="17"/>
      <c r="H67" s="24">
        <f>F67*42</f>
        <v>386.4</v>
      </c>
      <c r="I67" s="24">
        <f>H67*0.2</f>
        <v>77.28</v>
      </c>
      <c r="J67" s="18" t="s">
        <v>2264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2265</v>
      </c>
      <c r="C68" s="18" t="s">
        <v>649</v>
      </c>
      <c r="D68" s="18" t="s">
        <v>1514</v>
      </c>
      <c r="E68" s="17" t="s">
        <v>2158</v>
      </c>
      <c r="F68" s="19">
        <v>2</v>
      </c>
      <c r="G68" s="17"/>
      <c r="H68" s="24">
        <f>F68*42</f>
        <v>84</v>
      </c>
      <c r="I68" s="24">
        <f>H68*0.2</f>
        <v>16.8</v>
      </c>
      <c r="J68" s="18" t="s">
        <v>2266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2174</v>
      </c>
      <c r="C69" s="18" t="s">
        <v>87</v>
      </c>
      <c r="D69" s="18" t="s">
        <v>755</v>
      </c>
      <c r="E69" s="17" t="s">
        <v>2158</v>
      </c>
      <c r="F69" s="19">
        <v>8.5</v>
      </c>
      <c r="G69" s="17"/>
      <c r="H69" s="24">
        <f>F69*42</f>
        <v>357</v>
      </c>
      <c r="I69" s="24">
        <f>H69*0.2</f>
        <v>71.4</v>
      </c>
      <c r="J69" s="18" t="s">
        <v>2267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2268</v>
      </c>
      <c r="C70" s="18" t="s">
        <v>256</v>
      </c>
      <c r="D70" s="18" t="s">
        <v>1588</v>
      </c>
      <c r="E70" s="17" t="s">
        <v>2158</v>
      </c>
      <c r="F70" s="19">
        <v>1</v>
      </c>
      <c r="G70" s="17"/>
      <c r="H70" s="24">
        <f>F70*42</f>
        <v>42</v>
      </c>
      <c r="I70" s="24">
        <f>H70*0.2</f>
        <v>8.4</v>
      </c>
      <c r="J70" s="18" t="s">
        <v>60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2269</v>
      </c>
      <c r="C71" s="18" t="s">
        <v>211</v>
      </c>
      <c r="D71" s="18" t="s">
        <v>59</v>
      </c>
      <c r="E71" s="17" t="s">
        <v>2158</v>
      </c>
      <c r="F71" s="19">
        <v>5</v>
      </c>
      <c r="G71" s="17"/>
      <c r="H71" s="24">
        <f>F71*42</f>
        <v>210</v>
      </c>
      <c r="I71" s="24">
        <f>H71*0.2</f>
        <v>42</v>
      </c>
      <c r="J71" s="18" t="s">
        <v>2270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2271</v>
      </c>
      <c r="C72" s="18" t="s">
        <v>2272</v>
      </c>
      <c r="D72" s="18" t="s">
        <v>65</v>
      </c>
      <c r="E72" s="17" t="s">
        <v>2158</v>
      </c>
      <c r="F72" s="19">
        <v>41.1</v>
      </c>
      <c r="G72" s="17"/>
      <c r="H72" s="24">
        <f>F72*42</f>
        <v>1726.2</v>
      </c>
      <c r="I72" s="24">
        <f>H72*0.2</f>
        <v>345.24</v>
      </c>
      <c r="J72" s="18" t="s">
        <v>27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2176</v>
      </c>
      <c r="C73" s="18" t="s">
        <v>224</v>
      </c>
      <c r="D73" s="18" t="s">
        <v>174</v>
      </c>
      <c r="E73" s="17" t="s">
        <v>2158</v>
      </c>
      <c r="F73" s="19">
        <v>12</v>
      </c>
      <c r="G73" s="17"/>
      <c r="H73" s="24">
        <f>F73*42</f>
        <v>504</v>
      </c>
      <c r="I73" s="24">
        <f>H73*0.2</f>
        <v>100.8</v>
      </c>
      <c r="J73" s="18" t="s">
        <v>2273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2274</v>
      </c>
      <c r="C74" s="18" t="s">
        <v>87</v>
      </c>
      <c r="D74" s="18" t="s">
        <v>69</v>
      </c>
      <c r="E74" s="17" t="s">
        <v>2158</v>
      </c>
      <c r="F74" s="19">
        <v>5</v>
      </c>
      <c r="G74" s="17"/>
      <c r="H74" s="24">
        <f>F74*42</f>
        <v>210</v>
      </c>
      <c r="I74" s="24">
        <f>H74*0.2</f>
        <v>42</v>
      </c>
      <c r="J74" s="18" t="s">
        <v>2275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2276</v>
      </c>
      <c r="C75" s="18" t="s">
        <v>34</v>
      </c>
      <c r="D75" s="18" t="s">
        <v>257</v>
      </c>
      <c r="E75" s="17" t="s">
        <v>2158</v>
      </c>
      <c r="F75" s="19">
        <v>5.2</v>
      </c>
      <c r="G75" s="17"/>
      <c r="H75" s="24">
        <f>F75*42</f>
        <v>218.4</v>
      </c>
      <c r="I75" s="24">
        <f>H75*0.2</f>
        <v>43.68</v>
      </c>
      <c r="J75" s="18" t="s">
        <v>2277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2278</v>
      </c>
      <c r="C76" s="18" t="s">
        <v>308</v>
      </c>
      <c r="D76" s="18" t="s">
        <v>2279</v>
      </c>
      <c r="E76" s="17" t="s">
        <v>2158</v>
      </c>
      <c r="F76" s="19">
        <v>4.84</v>
      </c>
      <c r="G76" s="17"/>
      <c r="H76" s="24">
        <f>F76*42</f>
        <v>203.28</v>
      </c>
      <c r="I76" s="24">
        <f>H76*0.2</f>
        <v>40.656</v>
      </c>
      <c r="J76" s="18" t="s">
        <v>2280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2219</v>
      </c>
      <c r="C77" s="18" t="s">
        <v>2281</v>
      </c>
      <c r="D77" s="18" t="s">
        <v>221</v>
      </c>
      <c r="E77" s="17" t="s">
        <v>2158</v>
      </c>
      <c r="F77" s="19">
        <v>5.34</v>
      </c>
      <c r="G77" s="17"/>
      <c r="H77" s="24">
        <f>F77*42</f>
        <v>224.28</v>
      </c>
      <c r="I77" s="24">
        <f>H77*0.2</f>
        <v>44.856</v>
      </c>
      <c r="J77" s="18" t="s">
        <v>2282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1117</v>
      </c>
      <c r="C78" s="18" t="s">
        <v>224</v>
      </c>
      <c r="D78" s="18" t="s">
        <v>124</v>
      </c>
      <c r="E78" s="17" t="s">
        <v>2158</v>
      </c>
      <c r="F78" s="19">
        <v>5.41</v>
      </c>
      <c r="G78" s="17"/>
      <c r="H78" s="24">
        <f>F78*42</f>
        <v>227.22</v>
      </c>
      <c r="I78" s="24">
        <f>H78*0.2</f>
        <v>45.444</v>
      </c>
      <c r="J78" s="18" t="s">
        <v>2283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2284</v>
      </c>
      <c r="C79" s="18" t="s">
        <v>58</v>
      </c>
      <c r="D79" s="18" t="s">
        <v>773</v>
      </c>
      <c r="E79" s="17" t="s">
        <v>2158</v>
      </c>
      <c r="F79" s="19">
        <v>9.5</v>
      </c>
      <c r="G79" s="17"/>
      <c r="H79" s="24">
        <f>F79*42</f>
        <v>399</v>
      </c>
      <c r="I79" s="24">
        <f>H79*0.2</f>
        <v>79.8</v>
      </c>
      <c r="J79" s="18" t="s">
        <v>2285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2286</v>
      </c>
      <c r="C80" s="18" t="s">
        <v>130</v>
      </c>
      <c r="D80" s="18" t="s">
        <v>1843</v>
      </c>
      <c r="E80" s="17" t="s">
        <v>2158</v>
      </c>
      <c r="F80" s="19">
        <v>5.45</v>
      </c>
      <c r="G80" s="17"/>
      <c r="H80" s="24">
        <f>F80*42</f>
        <v>228.9</v>
      </c>
      <c r="I80" s="24">
        <f>H80*0.2</f>
        <v>45.78</v>
      </c>
      <c r="J80" s="18" t="s">
        <v>2287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2288</v>
      </c>
      <c r="C81" s="18" t="s">
        <v>859</v>
      </c>
      <c r="D81" s="18" t="s">
        <v>765</v>
      </c>
      <c r="E81" s="17" t="s">
        <v>2158</v>
      </c>
      <c r="F81" s="19">
        <v>5.5</v>
      </c>
      <c r="G81" s="17"/>
      <c r="H81" s="24">
        <f>F81*42</f>
        <v>231</v>
      </c>
      <c r="I81" s="24">
        <f>H81*0.2</f>
        <v>46.2</v>
      </c>
      <c r="J81" s="18" t="s">
        <v>60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2289</v>
      </c>
      <c r="C82" s="18" t="s">
        <v>98</v>
      </c>
      <c r="D82" s="18" t="s">
        <v>1235</v>
      </c>
      <c r="E82" s="17" t="s">
        <v>2158</v>
      </c>
      <c r="F82" s="19">
        <v>5.5</v>
      </c>
      <c r="G82" s="17"/>
      <c r="H82" s="24">
        <f>F82*42</f>
        <v>231</v>
      </c>
      <c r="I82" s="24">
        <f>H82*0.2</f>
        <v>46.2</v>
      </c>
      <c r="J82" s="18" t="s">
        <v>60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2290</v>
      </c>
      <c r="C83" s="18" t="s">
        <v>68</v>
      </c>
      <c r="D83" s="18" t="s">
        <v>720</v>
      </c>
      <c r="E83" s="17" t="s">
        <v>2158</v>
      </c>
      <c r="F83" s="19">
        <v>5.5</v>
      </c>
      <c r="G83" s="17"/>
      <c r="H83" s="24">
        <f>F83*42</f>
        <v>231</v>
      </c>
      <c r="I83" s="24">
        <f>H83*0.2</f>
        <v>46.2</v>
      </c>
      <c r="J83" s="18" t="s">
        <v>2291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2249</v>
      </c>
      <c r="C84" s="18" t="s">
        <v>2292</v>
      </c>
      <c r="D84" s="18" t="s">
        <v>258</v>
      </c>
      <c r="E84" s="17" t="s">
        <v>2158</v>
      </c>
      <c r="F84" s="19">
        <v>8</v>
      </c>
      <c r="G84" s="17"/>
      <c r="H84" s="24">
        <f>F84*42</f>
        <v>336</v>
      </c>
      <c r="I84" s="24">
        <f>H84*0.2</f>
        <v>67.2</v>
      </c>
      <c r="J84" s="18" t="s">
        <v>60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2229</v>
      </c>
      <c r="C85" s="18" t="s">
        <v>426</v>
      </c>
      <c r="D85" s="18" t="s">
        <v>924</v>
      </c>
      <c r="E85" s="17" t="s">
        <v>2158</v>
      </c>
      <c r="F85" s="19">
        <v>5.6</v>
      </c>
      <c r="G85" s="17"/>
      <c r="H85" s="24">
        <f>F85*42</f>
        <v>235.2</v>
      </c>
      <c r="I85" s="24">
        <f>H85*0.2</f>
        <v>47.04</v>
      </c>
      <c r="J85" s="18" t="s">
        <v>60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2293</v>
      </c>
      <c r="C86" s="18" t="s">
        <v>25</v>
      </c>
      <c r="D86" s="18" t="s">
        <v>337</v>
      </c>
      <c r="E86" s="17" t="s">
        <v>2158</v>
      </c>
      <c r="F86" s="19">
        <v>5.6</v>
      </c>
      <c r="G86" s="17"/>
      <c r="H86" s="24">
        <f>F86*42</f>
        <v>235.2</v>
      </c>
      <c r="I86" s="24">
        <f>H86*0.2</f>
        <v>47.04</v>
      </c>
      <c r="J86" s="18" t="s">
        <v>2294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2295</v>
      </c>
      <c r="C87" s="18" t="s">
        <v>198</v>
      </c>
      <c r="D87" s="18" t="s">
        <v>96</v>
      </c>
      <c r="E87" s="17" t="s">
        <v>2158</v>
      </c>
      <c r="F87" s="19">
        <v>7.4</v>
      </c>
      <c r="G87" s="17"/>
      <c r="H87" s="24">
        <f>F87*42</f>
        <v>310.8</v>
      </c>
      <c r="I87" s="24">
        <f>H87*0.2</f>
        <v>62.16</v>
      </c>
      <c r="J87" s="18" t="s">
        <v>2296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2297</v>
      </c>
      <c r="C88" s="18" t="s">
        <v>78</v>
      </c>
      <c r="D88" s="18" t="s">
        <v>65</v>
      </c>
      <c r="E88" s="17" t="s">
        <v>2158</v>
      </c>
      <c r="F88" s="19">
        <v>5.65</v>
      </c>
      <c r="G88" s="17"/>
      <c r="H88" s="24">
        <f>F88*42</f>
        <v>237.3</v>
      </c>
      <c r="I88" s="24">
        <f>H88*0.2</f>
        <v>47.46</v>
      </c>
      <c r="J88" s="18" t="s">
        <v>2298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2299</v>
      </c>
      <c r="C89" s="18" t="s">
        <v>341</v>
      </c>
      <c r="D89" s="18" t="s">
        <v>1588</v>
      </c>
      <c r="E89" s="17" t="s">
        <v>2158</v>
      </c>
      <c r="F89" s="19">
        <v>4.6</v>
      </c>
      <c r="G89" s="17"/>
      <c r="H89" s="24">
        <f>F89*42</f>
        <v>193.2</v>
      </c>
      <c r="I89" s="24">
        <f>H89*0.2</f>
        <v>38.64</v>
      </c>
      <c r="J89" s="18" t="s">
        <v>2300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2301</v>
      </c>
      <c r="C90" s="18" t="s">
        <v>267</v>
      </c>
      <c r="D90" s="18" t="s">
        <v>185</v>
      </c>
      <c r="E90" s="17" t="s">
        <v>2158</v>
      </c>
      <c r="F90" s="19">
        <v>5.8</v>
      </c>
      <c r="G90" s="17"/>
      <c r="H90" s="24">
        <f>F90*42</f>
        <v>243.6</v>
      </c>
      <c r="I90" s="24">
        <f>H90*0.2</f>
        <v>48.72</v>
      </c>
      <c r="J90" s="18" t="s">
        <v>60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2302</v>
      </c>
      <c r="C91" s="18" t="s">
        <v>45</v>
      </c>
      <c r="D91" s="18" t="s">
        <v>755</v>
      </c>
      <c r="E91" s="17" t="s">
        <v>2158</v>
      </c>
      <c r="F91" s="19">
        <v>6</v>
      </c>
      <c r="G91" s="17"/>
      <c r="H91" s="24">
        <f>F91*42</f>
        <v>252</v>
      </c>
      <c r="I91" s="24">
        <f>H91*0.2</f>
        <v>50.4</v>
      </c>
      <c r="J91" s="18" t="s">
        <v>60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2303</v>
      </c>
      <c r="C92" s="18" t="s">
        <v>2304</v>
      </c>
      <c r="D92" s="18" t="s">
        <v>1073</v>
      </c>
      <c r="E92" s="17" t="s">
        <v>2158</v>
      </c>
      <c r="F92" s="19">
        <v>6</v>
      </c>
      <c r="G92" s="17"/>
      <c r="H92" s="24">
        <f>F92*42</f>
        <v>252</v>
      </c>
      <c r="I92" s="24">
        <f>H92*0.2</f>
        <v>50.4</v>
      </c>
      <c r="J92" s="18" t="s">
        <v>2305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2306</v>
      </c>
      <c r="C93" s="18" t="s">
        <v>34</v>
      </c>
      <c r="D93" s="18" t="s">
        <v>2035</v>
      </c>
      <c r="E93" s="17" t="s">
        <v>2158</v>
      </c>
      <c r="F93" s="19">
        <v>6</v>
      </c>
      <c r="G93" s="17"/>
      <c r="H93" s="24">
        <f>F93*42</f>
        <v>252</v>
      </c>
      <c r="I93" s="24">
        <f>H93*0.2</f>
        <v>50.4</v>
      </c>
      <c r="J93" s="18" t="s">
        <v>2307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2308</v>
      </c>
      <c r="C94" s="18" t="s">
        <v>189</v>
      </c>
      <c r="D94" s="18" t="s">
        <v>2309</v>
      </c>
      <c r="E94" s="17" t="s">
        <v>2158</v>
      </c>
      <c r="F94" s="19">
        <v>10</v>
      </c>
      <c r="G94" s="17"/>
      <c r="H94" s="24">
        <f>F94*42</f>
        <v>420</v>
      </c>
      <c r="I94" s="24">
        <f>H94*0.2</f>
        <v>84</v>
      </c>
      <c r="J94" s="18" t="s">
        <v>2310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2311</v>
      </c>
      <c r="C95" s="18" t="s">
        <v>81</v>
      </c>
      <c r="D95" s="18" t="s">
        <v>667</v>
      </c>
      <c r="E95" s="17" t="s">
        <v>2158</v>
      </c>
      <c r="F95" s="19">
        <v>10</v>
      </c>
      <c r="G95" s="17"/>
      <c r="H95" s="24">
        <f>F95*42</f>
        <v>420</v>
      </c>
      <c r="I95" s="24">
        <f>H95*0.2</f>
        <v>84</v>
      </c>
      <c r="J95" s="18" t="s">
        <v>60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2312</v>
      </c>
      <c r="C96" s="18" t="s">
        <v>241</v>
      </c>
      <c r="D96" s="18" t="s">
        <v>154</v>
      </c>
      <c r="E96" s="17" t="s">
        <v>2158</v>
      </c>
      <c r="F96" s="19">
        <v>6</v>
      </c>
      <c r="G96" s="17"/>
      <c r="H96" s="24">
        <f>F96*42</f>
        <v>252</v>
      </c>
      <c r="I96" s="24">
        <f>H96*0.2</f>
        <v>50.4</v>
      </c>
      <c r="J96" s="18" t="s">
        <v>2313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1686</v>
      </c>
      <c r="C97" s="18" t="s">
        <v>927</v>
      </c>
      <c r="D97" s="18" t="s">
        <v>201</v>
      </c>
      <c r="E97" s="17" t="s">
        <v>2158</v>
      </c>
      <c r="F97" s="19">
        <v>10.6</v>
      </c>
      <c r="G97" s="17"/>
      <c r="H97" s="24">
        <f>F97*42</f>
        <v>445.2</v>
      </c>
      <c r="I97" s="24">
        <f>H97*0.2</f>
        <v>89.04</v>
      </c>
      <c r="J97" s="18" t="s">
        <v>2314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2315</v>
      </c>
      <c r="C98" s="18" t="s">
        <v>34</v>
      </c>
      <c r="D98" s="18" t="s">
        <v>1680</v>
      </c>
      <c r="E98" s="17" t="s">
        <v>2158</v>
      </c>
      <c r="F98" s="19">
        <v>6</v>
      </c>
      <c r="G98" s="17"/>
      <c r="H98" s="24">
        <f>F98*42</f>
        <v>252</v>
      </c>
      <c r="I98" s="24">
        <f>H98*0.2</f>
        <v>50.4</v>
      </c>
      <c r="J98" s="18" t="s">
        <v>2316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2317</v>
      </c>
      <c r="C99" s="18" t="s">
        <v>2318</v>
      </c>
      <c r="D99" s="18" t="s">
        <v>1544</v>
      </c>
      <c r="E99" s="17" t="s">
        <v>2158</v>
      </c>
      <c r="F99" s="19">
        <v>3</v>
      </c>
      <c r="G99" s="17"/>
      <c r="H99" s="24">
        <f>F99*42</f>
        <v>126</v>
      </c>
      <c r="I99" s="24">
        <f>H99*0.2</f>
        <v>25.2</v>
      </c>
      <c r="J99" s="18" t="s">
        <v>2319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1700</v>
      </c>
      <c r="C100" s="18" t="s">
        <v>130</v>
      </c>
      <c r="D100" s="18" t="s">
        <v>185</v>
      </c>
      <c r="E100" s="17" t="s">
        <v>2158</v>
      </c>
      <c r="F100" s="19">
        <v>6</v>
      </c>
      <c r="G100" s="17"/>
      <c r="H100" s="24">
        <f>F100*42</f>
        <v>252</v>
      </c>
      <c r="I100" s="24">
        <f>H100*0.2</f>
        <v>50.4</v>
      </c>
      <c r="J100" s="18" t="s">
        <v>2320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835</v>
      </c>
      <c r="C101" s="18" t="s">
        <v>204</v>
      </c>
      <c r="D101" s="18" t="s">
        <v>1073</v>
      </c>
      <c r="E101" s="17" t="s">
        <v>2158</v>
      </c>
      <c r="F101" s="19">
        <v>6</v>
      </c>
      <c r="G101" s="17"/>
      <c r="H101" s="24">
        <f>F101*42</f>
        <v>252</v>
      </c>
      <c r="I101" s="24">
        <f>H101*0.2</f>
        <v>50.4</v>
      </c>
      <c r="J101" s="18" t="s">
        <v>2321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2322</v>
      </c>
      <c r="C102" s="18" t="s">
        <v>130</v>
      </c>
      <c r="D102" s="18" t="s">
        <v>1206</v>
      </c>
      <c r="E102" s="17" t="s">
        <v>2158</v>
      </c>
      <c r="F102" s="19">
        <v>0.5</v>
      </c>
      <c r="G102" s="17"/>
      <c r="H102" s="24">
        <f>F102*42</f>
        <v>21</v>
      </c>
      <c r="I102" s="24">
        <f>H102*0.2</f>
        <v>4.2</v>
      </c>
      <c r="J102" s="18" t="s">
        <v>60</v>
      </c>
      <c r="K102" s="17" t="s">
        <v>28</v>
      </c>
      <c r="L102" s="17"/>
      <c r="M102" s="25"/>
    </row>
    <row r="103" customHeight="1" spans="1:13">
      <c r="A103" s="20">
        <v>97</v>
      </c>
      <c r="B103" s="17" t="s">
        <v>2323</v>
      </c>
      <c r="C103" s="18" t="s">
        <v>452</v>
      </c>
      <c r="D103" s="18" t="s">
        <v>1293</v>
      </c>
      <c r="E103" s="17" t="s">
        <v>2158</v>
      </c>
      <c r="F103" s="19">
        <v>22.9</v>
      </c>
      <c r="G103" s="17"/>
      <c r="H103" s="24">
        <f>F103*42</f>
        <v>961.8</v>
      </c>
      <c r="I103" s="24">
        <f>H103*0.2</f>
        <v>192.36</v>
      </c>
      <c r="J103" s="18" t="s">
        <v>2324</v>
      </c>
      <c r="K103" s="17" t="s">
        <v>28</v>
      </c>
      <c r="L103" s="17"/>
      <c r="M103" s="25"/>
    </row>
    <row r="104" customHeight="1" spans="1:13">
      <c r="A104" s="20">
        <v>98</v>
      </c>
      <c r="B104" s="17" t="s">
        <v>2325</v>
      </c>
      <c r="C104" s="18" t="s">
        <v>110</v>
      </c>
      <c r="D104" s="18" t="s">
        <v>65</v>
      </c>
      <c r="E104" s="17" t="s">
        <v>2158</v>
      </c>
      <c r="F104" s="19">
        <v>6.53</v>
      </c>
      <c r="G104" s="17"/>
      <c r="H104" s="24">
        <f>F104*42</f>
        <v>274.26</v>
      </c>
      <c r="I104" s="24">
        <f>H104*0.2</f>
        <v>54.852</v>
      </c>
      <c r="J104" s="18" t="s">
        <v>2326</v>
      </c>
      <c r="K104" s="17" t="s">
        <v>28</v>
      </c>
      <c r="L104" s="17"/>
      <c r="M104" s="25"/>
    </row>
    <row r="105" customHeight="1" spans="1:13">
      <c r="A105" s="20">
        <v>99</v>
      </c>
      <c r="B105" s="17" t="s">
        <v>2249</v>
      </c>
      <c r="C105" s="18" t="s">
        <v>34</v>
      </c>
      <c r="D105" s="18" t="s">
        <v>685</v>
      </c>
      <c r="E105" s="17" t="s">
        <v>2158</v>
      </c>
      <c r="F105" s="19">
        <v>2.2</v>
      </c>
      <c r="G105" s="17"/>
      <c r="H105" s="24">
        <f>F105*42</f>
        <v>92.4</v>
      </c>
      <c r="I105" s="24">
        <f>H105*0.2</f>
        <v>18.48</v>
      </c>
      <c r="J105" s="18" t="s">
        <v>60</v>
      </c>
      <c r="K105" s="17" t="s">
        <v>28</v>
      </c>
      <c r="L105" s="17"/>
      <c r="M105" s="25"/>
    </row>
    <row r="106" customHeight="1" spans="1:13">
      <c r="A106" s="20">
        <v>100</v>
      </c>
      <c r="B106" s="17" t="s">
        <v>2327</v>
      </c>
      <c r="C106" s="18" t="s">
        <v>2328</v>
      </c>
      <c r="D106" s="18" t="s">
        <v>235</v>
      </c>
      <c r="E106" s="17" t="s">
        <v>2158</v>
      </c>
      <c r="F106" s="19">
        <v>6.62</v>
      </c>
      <c r="G106" s="17"/>
      <c r="H106" s="24">
        <f>F106*42</f>
        <v>278.04</v>
      </c>
      <c r="I106" s="24">
        <f>H106*0.2</f>
        <v>55.608</v>
      </c>
      <c r="J106" s="18" t="s">
        <v>2329</v>
      </c>
      <c r="K106" s="17" t="s">
        <v>28</v>
      </c>
      <c r="L106" s="17"/>
      <c r="M106" s="25"/>
    </row>
    <row r="107" customHeight="1" spans="1:13">
      <c r="A107" s="20">
        <v>101</v>
      </c>
      <c r="B107" s="17" t="s">
        <v>2330</v>
      </c>
      <c r="C107" s="18" t="s">
        <v>2331</v>
      </c>
      <c r="D107" s="18" t="s">
        <v>462</v>
      </c>
      <c r="E107" s="17" t="s">
        <v>2158</v>
      </c>
      <c r="F107" s="19">
        <v>6.9</v>
      </c>
      <c r="G107" s="17"/>
      <c r="H107" s="24">
        <f>F107*42</f>
        <v>289.8</v>
      </c>
      <c r="I107" s="24">
        <f>H107*0.2</f>
        <v>57.96</v>
      </c>
      <c r="J107" s="18" t="s">
        <v>2332</v>
      </c>
      <c r="K107" s="17" t="s">
        <v>28</v>
      </c>
      <c r="L107" s="17"/>
      <c r="M107" s="25"/>
    </row>
    <row r="108" customHeight="1" spans="1:13">
      <c r="A108" s="20">
        <v>102</v>
      </c>
      <c r="B108" s="17" t="s">
        <v>2333</v>
      </c>
      <c r="C108" s="18" t="s">
        <v>211</v>
      </c>
      <c r="D108" s="18" t="s">
        <v>274</v>
      </c>
      <c r="E108" s="17" t="s">
        <v>2158</v>
      </c>
      <c r="F108" s="19">
        <v>7</v>
      </c>
      <c r="G108" s="17"/>
      <c r="H108" s="24">
        <f>F108*42</f>
        <v>294</v>
      </c>
      <c r="I108" s="24">
        <f>H108*0.2</f>
        <v>58.8</v>
      </c>
      <c r="J108" s="18" t="s">
        <v>2334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2335</v>
      </c>
      <c r="C109" s="18" t="s">
        <v>426</v>
      </c>
      <c r="D109" s="18" t="s">
        <v>79</v>
      </c>
      <c r="E109" s="17" t="s">
        <v>2158</v>
      </c>
      <c r="F109" s="19">
        <v>28</v>
      </c>
      <c r="G109" s="17"/>
      <c r="H109" s="24">
        <f>F109*42</f>
        <v>1176</v>
      </c>
      <c r="I109" s="24">
        <f>H109*0.2</f>
        <v>235.2</v>
      </c>
      <c r="J109" s="18" t="s">
        <v>60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2336</v>
      </c>
      <c r="C110" s="18" t="s">
        <v>108</v>
      </c>
      <c r="D110" s="18" t="s">
        <v>556</v>
      </c>
      <c r="E110" s="17" t="s">
        <v>2158</v>
      </c>
      <c r="F110" s="19">
        <v>7</v>
      </c>
      <c r="G110" s="17"/>
      <c r="H110" s="24">
        <f>F110*42</f>
        <v>294</v>
      </c>
      <c r="I110" s="24">
        <f>H110*0.2</f>
        <v>58.8</v>
      </c>
      <c r="J110" s="18" t="s">
        <v>2337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2151</v>
      </c>
      <c r="C111" s="18" t="s">
        <v>78</v>
      </c>
      <c r="D111" s="18" t="s">
        <v>63</v>
      </c>
      <c r="E111" s="17" t="s">
        <v>2158</v>
      </c>
      <c r="F111" s="19">
        <v>3.5</v>
      </c>
      <c r="G111" s="17"/>
      <c r="H111" s="24">
        <f>F111*42</f>
        <v>147</v>
      </c>
      <c r="I111" s="24">
        <f>H111*0.2</f>
        <v>29.4</v>
      </c>
      <c r="J111" s="18" t="s">
        <v>2338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2189</v>
      </c>
      <c r="C112" s="18" t="s">
        <v>108</v>
      </c>
      <c r="D112" s="18" t="s">
        <v>374</v>
      </c>
      <c r="E112" s="17" t="s">
        <v>2158</v>
      </c>
      <c r="F112" s="19">
        <v>74</v>
      </c>
      <c r="G112" s="17"/>
      <c r="H112" s="24">
        <f>F112*42</f>
        <v>3108</v>
      </c>
      <c r="I112" s="24">
        <f>H112*0.2</f>
        <v>621.6</v>
      </c>
      <c r="J112" s="18" t="s">
        <v>2339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2164</v>
      </c>
      <c r="C113" s="18" t="s">
        <v>87</v>
      </c>
      <c r="D113" s="18" t="s">
        <v>987</v>
      </c>
      <c r="E113" s="17" t="s">
        <v>2158</v>
      </c>
      <c r="F113" s="19">
        <v>7.4</v>
      </c>
      <c r="G113" s="17"/>
      <c r="H113" s="24">
        <f>F113*42</f>
        <v>310.8</v>
      </c>
      <c r="I113" s="24">
        <f>H113*0.2</f>
        <v>62.16</v>
      </c>
      <c r="J113" s="18" t="s">
        <v>2340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2341</v>
      </c>
      <c r="C114" s="18" t="s">
        <v>108</v>
      </c>
      <c r="D114" s="18" t="s">
        <v>1015</v>
      </c>
      <c r="E114" s="17" t="s">
        <v>2158</v>
      </c>
      <c r="F114" s="19">
        <v>6.5</v>
      </c>
      <c r="G114" s="17"/>
      <c r="H114" s="24">
        <f>F114*42</f>
        <v>273</v>
      </c>
      <c r="I114" s="24">
        <f>H114*0.2</f>
        <v>54.6</v>
      </c>
      <c r="J114" s="18" t="s">
        <v>2342</v>
      </c>
      <c r="K114" s="17" t="s">
        <v>28</v>
      </c>
      <c r="L114" s="17"/>
      <c r="M114" s="25"/>
    </row>
    <row r="115" customHeight="1" spans="1:13">
      <c r="A115" s="20">
        <v>109</v>
      </c>
      <c r="B115" s="17" t="s">
        <v>2343</v>
      </c>
      <c r="C115" s="18" t="s">
        <v>288</v>
      </c>
      <c r="D115" s="18" t="s">
        <v>304</v>
      </c>
      <c r="E115" s="17" t="s">
        <v>2158</v>
      </c>
      <c r="F115" s="19">
        <v>9</v>
      </c>
      <c r="G115" s="17"/>
      <c r="H115" s="24">
        <f>F115*42</f>
        <v>378</v>
      </c>
      <c r="I115" s="24">
        <f>H115*0.2</f>
        <v>75.6</v>
      </c>
      <c r="J115" s="18" t="s">
        <v>60</v>
      </c>
      <c r="K115" s="17" t="s">
        <v>28</v>
      </c>
      <c r="L115" s="17"/>
      <c r="M115" s="25"/>
    </row>
    <row r="116" customHeight="1" spans="1:13">
      <c r="A116" s="20">
        <v>110</v>
      </c>
      <c r="B116" s="17" t="s">
        <v>2344</v>
      </c>
      <c r="C116" s="18" t="s">
        <v>58</v>
      </c>
      <c r="D116" s="18" t="s">
        <v>732</v>
      </c>
      <c r="E116" s="17" t="s">
        <v>2158</v>
      </c>
      <c r="F116" s="19">
        <v>9</v>
      </c>
      <c r="G116" s="17"/>
      <c r="H116" s="24">
        <f>F116*42</f>
        <v>378</v>
      </c>
      <c r="I116" s="24">
        <f>H116*0.2</f>
        <v>75.6</v>
      </c>
      <c r="J116" s="18" t="s">
        <v>2345</v>
      </c>
      <c r="K116" s="17" t="s">
        <v>28</v>
      </c>
      <c r="L116" s="17"/>
      <c r="M116" s="25"/>
    </row>
    <row r="117" customHeight="1" spans="1:13">
      <c r="A117" s="20">
        <v>111</v>
      </c>
      <c r="B117" s="17" t="s">
        <v>2346</v>
      </c>
      <c r="C117" s="18" t="s">
        <v>108</v>
      </c>
      <c r="D117" s="18" t="s">
        <v>405</v>
      </c>
      <c r="E117" s="17" t="s">
        <v>2158</v>
      </c>
      <c r="F117" s="19">
        <v>11.6</v>
      </c>
      <c r="G117" s="17"/>
      <c r="H117" s="24">
        <f>F117*42</f>
        <v>487.2</v>
      </c>
      <c r="I117" s="24">
        <f>H117*0.2</f>
        <v>97.44</v>
      </c>
      <c r="J117" s="18" t="s">
        <v>2347</v>
      </c>
      <c r="K117" s="17" t="s">
        <v>28</v>
      </c>
      <c r="L117" s="17"/>
      <c r="M117" s="25"/>
    </row>
    <row r="118" customHeight="1" spans="1:13">
      <c r="A118" s="20">
        <v>112</v>
      </c>
      <c r="B118" s="17" t="s">
        <v>2348</v>
      </c>
      <c r="C118" s="18" t="s">
        <v>1759</v>
      </c>
      <c r="D118" s="18" t="s">
        <v>1390</v>
      </c>
      <c r="E118" s="17" t="s">
        <v>2158</v>
      </c>
      <c r="F118" s="19">
        <v>13.6</v>
      </c>
      <c r="G118" s="17"/>
      <c r="H118" s="24">
        <f>F118*42</f>
        <v>571.2</v>
      </c>
      <c r="I118" s="24">
        <f>H118*0.2</f>
        <v>114.24</v>
      </c>
      <c r="J118" s="18" t="s">
        <v>60</v>
      </c>
      <c r="K118" s="17" t="s">
        <v>28</v>
      </c>
      <c r="L118" s="17"/>
      <c r="M118" s="25"/>
    </row>
    <row r="119" customHeight="1" spans="1:13">
      <c r="A119" s="20">
        <v>113</v>
      </c>
      <c r="B119" s="17" t="s">
        <v>2349</v>
      </c>
      <c r="C119" s="18" t="s">
        <v>75</v>
      </c>
      <c r="D119" s="18" t="s">
        <v>139</v>
      </c>
      <c r="E119" s="17" t="s">
        <v>2158</v>
      </c>
      <c r="F119" s="19">
        <v>16.3</v>
      </c>
      <c r="G119" s="17"/>
      <c r="H119" s="24">
        <f>F119*42</f>
        <v>684.6</v>
      </c>
      <c r="I119" s="24">
        <f>H119*0.2</f>
        <v>136.92</v>
      </c>
      <c r="J119" s="18" t="s">
        <v>60</v>
      </c>
      <c r="K119" s="17" t="s">
        <v>28</v>
      </c>
      <c r="L119" s="17"/>
      <c r="M119" s="25"/>
    </row>
    <row r="120" customHeight="1" spans="1:13">
      <c r="A120" s="20">
        <v>114</v>
      </c>
      <c r="B120" s="17" t="s">
        <v>2077</v>
      </c>
      <c r="C120" s="18" t="s">
        <v>878</v>
      </c>
      <c r="D120" s="18" t="s">
        <v>784</v>
      </c>
      <c r="E120" s="17" t="s">
        <v>2158</v>
      </c>
      <c r="F120" s="19">
        <v>11.3</v>
      </c>
      <c r="G120" s="17"/>
      <c r="H120" s="24">
        <f>F120*42</f>
        <v>474.6</v>
      </c>
      <c r="I120" s="24">
        <f>H120*0.2</f>
        <v>94.92</v>
      </c>
      <c r="J120" s="18" t="s">
        <v>2350</v>
      </c>
      <c r="K120" s="17" t="s">
        <v>28</v>
      </c>
      <c r="L120" s="17"/>
      <c r="M120" s="25"/>
    </row>
    <row r="121" customHeight="1" spans="1:13">
      <c r="A121" s="20">
        <v>115</v>
      </c>
      <c r="B121" s="17" t="s">
        <v>2176</v>
      </c>
      <c r="C121" s="18" t="s">
        <v>87</v>
      </c>
      <c r="D121" s="18" t="s">
        <v>20</v>
      </c>
      <c r="E121" s="17" t="s">
        <v>2158</v>
      </c>
      <c r="F121" s="19">
        <v>9</v>
      </c>
      <c r="G121" s="17"/>
      <c r="H121" s="24">
        <f>F121*42</f>
        <v>378</v>
      </c>
      <c r="I121" s="24">
        <f>H121*0.2</f>
        <v>75.6</v>
      </c>
      <c r="J121" s="18" t="s">
        <v>2351</v>
      </c>
      <c r="K121" s="17" t="s">
        <v>28</v>
      </c>
      <c r="L121" s="17"/>
      <c r="M121" s="25"/>
    </row>
    <row r="122" customHeight="1" spans="1:13">
      <c r="A122" s="20">
        <v>116</v>
      </c>
      <c r="B122" s="17" t="s">
        <v>2265</v>
      </c>
      <c r="C122" s="18" t="s">
        <v>62</v>
      </c>
      <c r="D122" s="18" t="s">
        <v>279</v>
      </c>
      <c r="E122" s="17" t="s">
        <v>2158</v>
      </c>
      <c r="F122" s="19">
        <v>10</v>
      </c>
      <c r="G122" s="17"/>
      <c r="H122" s="24">
        <f>F122*42</f>
        <v>420</v>
      </c>
      <c r="I122" s="24">
        <f>H122*0.2</f>
        <v>84</v>
      </c>
      <c r="J122" s="18" t="s">
        <v>60</v>
      </c>
      <c r="K122" s="17" t="s">
        <v>28</v>
      </c>
      <c r="L122" s="17"/>
      <c r="M122" s="25"/>
    </row>
    <row r="123" customHeight="1" spans="1:13">
      <c r="A123" s="20">
        <v>117</v>
      </c>
      <c r="B123" s="17" t="s">
        <v>2352</v>
      </c>
      <c r="C123" s="18" t="s">
        <v>843</v>
      </c>
      <c r="D123" s="18" t="s">
        <v>330</v>
      </c>
      <c r="E123" s="17" t="s">
        <v>2158</v>
      </c>
      <c r="F123" s="19">
        <v>9.5</v>
      </c>
      <c r="G123" s="17"/>
      <c r="H123" s="24">
        <f>F123*42</f>
        <v>399</v>
      </c>
      <c r="I123" s="24">
        <f>H123*0.2</f>
        <v>79.8</v>
      </c>
      <c r="J123" s="18" t="s">
        <v>2353</v>
      </c>
      <c r="K123" s="17" t="s">
        <v>28</v>
      </c>
      <c r="L123" s="17"/>
      <c r="M123" s="25"/>
    </row>
    <row r="124" customHeight="1" spans="1:13">
      <c r="A124" s="20">
        <v>118</v>
      </c>
      <c r="B124" s="17" t="s">
        <v>2293</v>
      </c>
      <c r="C124" s="18" t="s">
        <v>62</v>
      </c>
      <c r="D124" s="18" t="s">
        <v>401</v>
      </c>
      <c r="E124" s="17" t="s">
        <v>2158</v>
      </c>
      <c r="F124" s="19">
        <v>13.9</v>
      </c>
      <c r="G124" s="17"/>
      <c r="H124" s="24">
        <f>F124*42</f>
        <v>583.8</v>
      </c>
      <c r="I124" s="24">
        <f>H124*0.2</f>
        <v>116.76</v>
      </c>
      <c r="J124" s="18" t="s">
        <v>1482</v>
      </c>
      <c r="K124" s="17" t="s">
        <v>28</v>
      </c>
      <c r="L124" s="17"/>
      <c r="M124" s="25"/>
    </row>
    <row r="125" customHeight="1" spans="1:13">
      <c r="A125" s="20">
        <v>119</v>
      </c>
      <c r="B125" s="17" t="s">
        <v>2301</v>
      </c>
      <c r="C125" s="18" t="s">
        <v>147</v>
      </c>
      <c r="D125" s="18" t="s">
        <v>481</v>
      </c>
      <c r="E125" s="17" t="s">
        <v>2158</v>
      </c>
      <c r="F125" s="19">
        <v>16.9</v>
      </c>
      <c r="G125" s="17"/>
      <c r="H125" s="24">
        <f>F125*42</f>
        <v>709.8</v>
      </c>
      <c r="I125" s="24">
        <f>H125*0.2</f>
        <v>141.96</v>
      </c>
      <c r="J125" s="18" t="s">
        <v>60</v>
      </c>
      <c r="K125" s="17" t="s">
        <v>28</v>
      </c>
      <c r="L125" s="17"/>
      <c r="M125" s="25"/>
    </row>
    <row r="126" customHeight="1" spans="1:13">
      <c r="A126" s="20">
        <v>120</v>
      </c>
      <c r="B126" s="17" t="s">
        <v>2306</v>
      </c>
      <c r="C126" s="18" t="s">
        <v>224</v>
      </c>
      <c r="D126" s="18" t="s">
        <v>356</v>
      </c>
      <c r="E126" s="17" t="s">
        <v>2158</v>
      </c>
      <c r="F126" s="19">
        <v>10.8</v>
      </c>
      <c r="G126" s="17"/>
      <c r="H126" s="24">
        <f>F126*42</f>
        <v>453.6</v>
      </c>
      <c r="I126" s="24">
        <f>H126*0.2</f>
        <v>90.72</v>
      </c>
      <c r="J126" s="18" t="s">
        <v>2354</v>
      </c>
      <c r="K126" s="17" t="s">
        <v>28</v>
      </c>
      <c r="L126" s="17"/>
      <c r="M126" s="25"/>
    </row>
    <row r="127" customHeight="1" spans="1:13">
      <c r="A127" s="20">
        <v>121</v>
      </c>
      <c r="B127" s="17" t="s">
        <v>2219</v>
      </c>
      <c r="C127" s="18" t="s">
        <v>62</v>
      </c>
      <c r="D127" s="18" t="s">
        <v>441</v>
      </c>
      <c r="E127" s="17" t="s">
        <v>2158</v>
      </c>
      <c r="F127" s="19">
        <v>75</v>
      </c>
      <c r="G127" s="17"/>
      <c r="H127" s="24">
        <f>F127*42</f>
        <v>3150</v>
      </c>
      <c r="I127" s="24">
        <f>H127*0.2</f>
        <v>630</v>
      </c>
      <c r="J127" s="18" t="s">
        <v>2355</v>
      </c>
      <c r="K127" s="17" t="s">
        <v>28</v>
      </c>
      <c r="L127" s="17"/>
      <c r="M127" s="25"/>
    </row>
    <row r="128" customHeight="1" spans="1:13">
      <c r="A128" s="20">
        <v>122</v>
      </c>
      <c r="B128" s="17" t="s">
        <v>2356</v>
      </c>
      <c r="C128" s="18" t="s">
        <v>241</v>
      </c>
      <c r="D128" s="18" t="s">
        <v>374</v>
      </c>
      <c r="E128" s="17" t="s">
        <v>2158</v>
      </c>
      <c r="F128" s="19">
        <v>7</v>
      </c>
      <c r="G128" s="17"/>
      <c r="H128" s="24">
        <f>F128*42</f>
        <v>294</v>
      </c>
      <c r="I128" s="24">
        <f>H128*0.2</f>
        <v>58.8</v>
      </c>
      <c r="J128" s="18" t="s">
        <v>2357</v>
      </c>
      <c r="K128" s="17" t="s">
        <v>28</v>
      </c>
      <c r="L128" s="17"/>
      <c r="M128" s="25"/>
    </row>
    <row r="129" customHeight="1" spans="1:13">
      <c r="A129" s="20">
        <v>123</v>
      </c>
      <c r="B129" s="17" t="s">
        <v>2358</v>
      </c>
      <c r="C129" s="18" t="s">
        <v>2359</v>
      </c>
      <c r="D129" s="18" t="s">
        <v>667</v>
      </c>
      <c r="E129" s="17" t="s">
        <v>2158</v>
      </c>
      <c r="F129" s="19">
        <v>32</v>
      </c>
      <c r="G129" s="17"/>
      <c r="H129" s="24">
        <f>F129*42</f>
        <v>1344</v>
      </c>
      <c r="I129" s="24">
        <f>H129*0.2</f>
        <v>268.8</v>
      </c>
      <c r="J129" s="18" t="s">
        <v>2360</v>
      </c>
      <c r="K129" s="17" t="s">
        <v>28</v>
      </c>
      <c r="L129" s="17"/>
      <c r="M129" s="25"/>
    </row>
    <row r="130" customHeight="1" spans="1:13">
      <c r="A130" s="20">
        <v>124</v>
      </c>
      <c r="B130" s="17" t="s">
        <v>2361</v>
      </c>
      <c r="C130" s="18" t="s">
        <v>102</v>
      </c>
      <c r="D130" s="18" t="s">
        <v>519</v>
      </c>
      <c r="E130" s="17" t="s">
        <v>2158</v>
      </c>
      <c r="F130" s="19">
        <v>4.4</v>
      </c>
      <c r="G130" s="17"/>
      <c r="H130" s="24">
        <f>F130*42</f>
        <v>184.8</v>
      </c>
      <c r="I130" s="24">
        <f>H130*0.2</f>
        <v>36.96</v>
      </c>
      <c r="J130" s="18" t="s">
        <v>60</v>
      </c>
      <c r="K130" s="17" t="s">
        <v>28</v>
      </c>
      <c r="L130" s="17"/>
      <c r="M130" s="25"/>
    </row>
    <row r="131" customHeight="1" spans="1:13">
      <c r="A131" s="20">
        <v>125</v>
      </c>
      <c r="B131" s="17" t="s">
        <v>2362</v>
      </c>
      <c r="C131" s="18" t="s">
        <v>369</v>
      </c>
      <c r="D131" s="18" t="s">
        <v>458</v>
      </c>
      <c r="E131" s="17" t="s">
        <v>2158</v>
      </c>
      <c r="F131" s="19">
        <v>81</v>
      </c>
      <c r="G131" s="17"/>
      <c r="H131" s="24">
        <f>F131*42</f>
        <v>3402</v>
      </c>
      <c r="I131" s="24">
        <f>H131*0.2</f>
        <v>680.4</v>
      </c>
      <c r="J131" s="18" t="s">
        <v>2363</v>
      </c>
      <c r="K131" s="17" t="s">
        <v>28</v>
      </c>
      <c r="L131" s="17"/>
      <c r="M131" s="25"/>
    </row>
    <row r="132" customHeight="1" spans="1:13">
      <c r="A132" s="20">
        <v>126</v>
      </c>
      <c r="B132" s="17" t="s">
        <v>2219</v>
      </c>
      <c r="C132" s="18" t="s">
        <v>414</v>
      </c>
      <c r="D132" s="18" t="s">
        <v>374</v>
      </c>
      <c r="E132" s="17" t="s">
        <v>2158</v>
      </c>
      <c r="F132" s="19">
        <v>3</v>
      </c>
      <c r="G132" s="17"/>
      <c r="H132" s="24">
        <f>F132*42</f>
        <v>126</v>
      </c>
      <c r="I132" s="24">
        <f>H132*0.2</f>
        <v>25.2</v>
      </c>
      <c r="J132" s="18" t="s">
        <v>60</v>
      </c>
      <c r="K132" s="17" t="s">
        <v>28</v>
      </c>
      <c r="L132" s="17"/>
      <c r="M132" s="25"/>
    </row>
    <row r="133" customHeight="1" spans="1:13">
      <c r="A133" s="20">
        <v>127</v>
      </c>
      <c r="B133" s="17" t="s">
        <v>2364</v>
      </c>
      <c r="C133" s="18" t="s">
        <v>62</v>
      </c>
      <c r="D133" s="18" t="s">
        <v>1015</v>
      </c>
      <c r="E133" s="17" t="s">
        <v>2158</v>
      </c>
      <c r="F133" s="19">
        <v>6.51</v>
      </c>
      <c r="G133" s="17"/>
      <c r="H133" s="24">
        <f>F133*42</f>
        <v>273.42</v>
      </c>
      <c r="I133" s="24">
        <f>H133*0.2</f>
        <v>54.684</v>
      </c>
      <c r="J133" s="18" t="s">
        <v>2365</v>
      </c>
      <c r="K133" s="17" t="s">
        <v>28</v>
      </c>
      <c r="L133" s="17"/>
      <c r="M133" s="25"/>
    </row>
    <row r="134" customHeight="1" spans="1:13">
      <c r="A134" s="20">
        <v>128</v>
      </c>
      <c r="B134" s="17" t="s">
        <v>2366</v>
      </c>
      <c r="C134" s="18" t="s">
        <v>87</v>
      </c>
      <c r="D134" s="18" t="s">
        <v>1448</v>
      </c>
      <c r="E134" s="17" t="s">
        <v>2158</v>
      </c>
      <c r="F134" s="19">
        <v>5.4</v>
      </c>
      <c r="G134" s="17"/>
      <c r="H134" s="24">
        <f>F134*42</f>
        <v>226.8</v>
      </c>
      <c r="I134" s="24">
        <f>H134*0.2</f>
        <v>45.36</v>
      </c>
      <c r="J134" s="18" t="s">
        <v>2367</v>
      </c>
      <c r="K134" s="17" t="s">
        <v>28</v>
      </c>
      <c r="L134" s="17"/>
      <c r="M134" s="25"/>
    </row>
    <row r="135" s="33" customFormat="1" ht="32" customHeight="1" spans="1:13">
      <c r="A135" s="26"/>
      <c r="B135" s="27" t="s">
        <v>498</v>
      </c>
      <c r="C135" s="27"/>
      <c r="D135" s="27"/>
      <c r="E135" s="28"/>
      <c r="F135" s="24">
        <f>SUM(F7:F134)</f>
        <v>1282.8</v>
      </c>
      <c r="G135" s="29"/>
      <c r="H135" s="24">
        <f>SUM(H7:H134)</f>
        <v>53877.6</v>
      </c>
      <c r="I135" s="24">
        <f>SUM(I7:I134)</f>
        <v>10775.52</v>
      </c>
      <c r="J135" s="27"/>
      <c r="K135" s="30"/>
      <c r="L135" s="31"/>
      <c r="M135" s="32"/>
    </row>
  </sheetData>
  <autoFilter xmlns:etc="http://www.wps.cn/officeDocument/2017/etCustomData" ref="A6:M135" etc:filterBottomFollowUsedRange="0">
    <sortState ref="A6:M135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6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2368</v>
      </c>
      <c r="C7" s="21" t="s">
        <v>108</v>
      </c>
      <c r="D7" s="20" t="s">
        <v>201</v>
      </c>
      <c r="E7" s="21" t="s">
        <v>2369</v>
      </c>
      <c r="F7" s="22">
        <v>204.6</v>
      </c>
      <c r="G7" s="35"/>
      <c r="H7" s="24">
        <f>F7*42</f>
        <v>8593.2</v>
      </c>
      <c r="I7" s="24">
        <f>H7*0.2</f>
        <v>1718.64</v>
      </c>
      <c r="J7" s="21" t="s">
        <v>60</v>
      </c>
      <c r="K7" s="21" t="s">
        <v>28</v>
      </c>
      <c r="L7" s="25"/>
      <c r="M7" s="25"/>
    </row>
    <row r="8" customHeight="1" spans="1:13">
      <c r="A8" s="20">
        <v>2</v>
      </c>
      <c r="B8" s="21" t="s">
        <v>2370</v>
      </c>
      <c r="C8" s="21" t="s">
        <v>130</v>
      </c>
      <c r="D8" s="20" t="s">
        <v>492</v>
      </c>
      <c r="E8" s="21" t="s">
        <v>2369</v>
      </c>
      <c r="F8" s="22">
        <v>161.6</v>
      </c>
      <c r="G8" s="35"/>
      <c r="H8" s="24">
        <f>F8*42</f>
        <v>6787.2</v>
      </c>
      <c r="I8" s="24">
        <f>H8*0.2</f>
        <v>1357.44</v>
      </c>
      <c r="J8" s="21" t="s">
        <v>60</v>
      </c>
      <c r="K8" s="21" t="s">
        <v>28</v>
      </c>
      <c r="L8" s="25"/>
      <c r="M8" s="25"/>
    </row>
    <row r="9" customHeight="1" spans="1:13">
      <c r="A9" s="20">
        <v>3</v>
      </c>
      <c r="B9" s="21" t="s">
        <v>2371</v>
      </c>
      <c r="C9" s="21" t="s">
        <v>108</v>
      </c>
      <c r="D9" s="20" t="s">
        <v>185</v>
      </c>
      <c r="E9" s="21" t="s">
        <v>2369</v>
      </c>
      <c r="F9" s="22">
        <v>124.7</v>
      </c>
      <c r="G9" s="35"/>
      <c r="H9" s="24">
        <f>F9*42</f>
        <v>5237.4</v>
      </c>
      <c r="I9" s="24">
        <f>H9*0.2</f>
        <v>1047.48</v>
      </c>
      <c r="J9" s="21" t="s">
        <v>60</v>
      </c>
      <c r="K9" s="21" t="s">
        <v>28</v>
      </c>
      <c r="L9" s="25"/>
      <c r="M9" s="25"/>
    </row>
    <row r="10" customHeight="1" spans="1:13">
      <c r="A10" s="20">
        <v>4</v>
      </c>
      <c r="B10" s="21" t="s">
        <v>2372</v>
      </c>
      <c r="C10" s="21" t="s">
        <v>41</v>
      </c>
      <c r="D10" s="20" t="s">
        <v>154</v>
      </c>
      <c r="E10" s="21" t="s">
        <v>2369</v>
      </c>
      <c r="F10" s="22">
        <v>108.8</v>
      </c>
      <c r="G10" s="35"/>
      <c r="H10" s="24">
        <f>F10*42</f>
        <v>4569.6</v>
      </c>
      <c r="I10" s="24">
        <f>H10*0.2</f>
        <v>913.92</v>
      </c>
      <c r="J10" s="21" t="s">
        <v>60</v>
      </c>
      <c r="K10" s="21" t="s">
        <v>28</v>
      </c>
      <c r="L10" s="25"/>
      <c r="M10" s="25"/>
    </row>
    <row r="11" customHeight="1" spans="1:13">
      <c r="A11" s="20">
        <v>5</v>
      </c>
      <c r="B11" s="17" t="s">
        <v>718</v>
      </c>
      <c r="C11" s="18" t="s">
        <v>1488</v>
      </c>
      <c r="D11" s="18" t="s">
        <v>69</v>
      </c>
      <c r="E11" s="17" t="s">
        <v>2369</v>
      </c>
      <c r="F11" s="19">
        <v>6</v>
      </c>
      <c r="G11" s="17"/>
      <c r="H11" s="24">
        <f>F11*42</f>
        <v>252</v>
      </c>
      <c r="I11" s="24">
        <f>H11*0.2</f>
        <v>50.4</v>
      </c>
      <c r="J11" s="18" t="s">
        <v>2373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2374</v>
      </c>
      <c r="C12" s="18" t="s">
        <v>273</v>
      </c>
      <c r="D12" s="18" t="s">
        <v>846</v>
      </c>
      <c r="E12" s="17" t="s">
        <v>2369</v>
      </c>
      <c r="F12" s="19">
        <v>4</v>
      </c>
      <c r="G12" s="17"/>
      <c r="H12" s="24">
        <f>F12*42</f>
        <v>168</v>
      </c>
      <c r="I12" s="24">
        <f>H12*0.2</f>
        <v>33.6</v>
      </c>
      <c r="J12" s="18" t="s">
        <v>2375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1602</v>
      </c>
      <c r="C13" s="18" t="s">
        <v>41</v>
      </c>
      <c r="D13" s="18" t="s">
        <v>850</v>
      </c>
      <c r="E13" s="17" t="s">
        <v>2369</v>
      </c>
      <c r="F13" s="19">
        <v>7</v>
      </c>
      <c r="G13" s="17"/>
      <c r="H13" s="24">
        <f>F13*42</f>
        <v>294</v>
      </c>
      <c r="I13" s="24">
        <f>H13*0.2</f>
        <v>58.8</v>
      </c>
      <c r="J13" s="18" t="s">
        <v>2376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2377</v>
      </c>
      <c r="C14" s="18" t="s">
        <v>55</v>
      </c>
      <c r="D14" s="18" t="s">
        <v>69</v>
      </c>
      <c r="E14" s="17" t="s">
        <v>2369</v>
      </c>
      <c r="F14" s="19">
        <v>7.6</v>
      </c>
      <c r="G14" s="17"/>
      <c r="H14" s="24">
        <f>F14*42</f>
        <v>319.2</v>
      </c>
      <c r="I14" s="24">
        <f>H14*0.2</f>
        <v>63.84</v>
      </c>
      <c r="J14" s="18" t="s">
        <v>2378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2379</v>
      </c>
      <c r="C15" s="18" t="s">
        <v>78</v>
      </c>
      <c r="D15" s="18" t="s">
        <v>2016</v>
      </c>
      <c r="E15" s="17" t="s">
        <v>2369</v>
      </c>
      <c r="F15" s="19">
        <v>8.4</v>
      </c>
      <c r="G15" s="17"/>
      <c r="H15" s="24">
        <f>F15*42</f>
        <v>352.8</v>
      </c>
      <c r="I15" s="24">
        <f>H15*0.2</f>
        <v>70.56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2380</v>
      </c>
      <c r="C16" s="18" t="s">
        <v>1376</v>
      </c>
      <c r="D16" s="18" t="s">
        <v>304</v>
      </c>
      <c r="E16" s="17" t="s">
        <v>2369</v>
      </c>
      <c r="F16" s="19">
        <v>7</v>
      </c>
      <c r="G16" s="17"/>
      <c r="H16" s="24">
        <f>F16*42</f>
        <v>294</v>
      </c>
      <c r="I16" s="24">
        <f>H16*0.2</f>
        <v>58.8</v>
      </c>
      <c r="J16" s="18" t="s">
        <v>2381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2382</v>
      </c>
      <c r="C17" s="18" t="s">
        <v>2383</v>
      </c>
      <c r="D17" s="18" t="s">
        <v>765</v>
      </c>
      <c r="E17" s="17" t="s">
        <v>2369</v>
      </c>
      <c r="F17" s="19">
        <v>14</v>
      </c>
      <c r="G17" s="17"/>
      <c r="H17" s="24">
        <f>F17*42</f>
        <v>588</v>
      </c>
      <c r="I17" s="24">
        <f>H17*0.2</f>
        <v>117.6</v>
      </c>
      <c r="J17" s="18" t="s">
        <v>375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2384</v>
      </c>
      <c r="C18" s="18" t="s">
        <v>41</v>
      </c>
      <c r="D18" s="18" t="s">
        <v>177</v>
      </c>
      <c r="E18" s="17" t="s">
        <v>2369</v>
      </c>
      <c r="F18" s="19">
        <v>6.5</v>
      </c>
      <c r="G18" s="17"/>
      <c r="H18" s="24">
        <f>F18*42</f>
        <v>273</v>
      </c>
      <c r="I18" s="24">
        <f>H18*0.2</f>
        <v>54.6</v>
      </c>
      <c r="J18" s="18" t="s">
        <v>60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2385</v>
      </c>
      <c r="C19" s="18" t="s">
        <v>211</v>
      </c>
      <c r="D19" s="18" t="s">
        <v>1888</v>
      </c>
      <c r="E19" s="17" t="s">
        <v>2369</v>
      </c>
      <c r="F19" s="19">
        <v>13</v>
      </c>
      <c r="G19" s="17"/>
      <c r="H19" s="24">
        <f>F19*42</f>
        <v>546</v>
      </c>
      <c r="I19" s="24">
        <f>H19*0.2</f>
        <v>109.2</v>
      </c>
      <c r="J19" s="18" t="s">
        <v>60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2386</v>
      </c>
      <c r="C20" s="18" t="s">
        <v>87</v>
      </c>
      <c r="D20" s="18" t="s">
        <v>1035</v>
      </c>
      <c r="E20" s="17" t="s">
        <v>2369</v>
      </c>
      <c r="F20" s="19">
        <v>1.8</v>
      </c>
      <c r="G20" s="17"/>
      <c r="H20" s="24">
        <f>F20*42</f>
        <v>75.6</v>
      </c>
      <c r="I20" s="24">
        <f>H20*0.2</f>
        <v>15.12</v>
      </c>
      <c r="J20" s="18" t="s">
        <v>60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439</v>
      </c>
      <c r="C21" s="18" t="s">
        <v>2387</v>
      </c>
      <c r="D21" s="18" t="s">
        <v>356</v>
      </c>
      <c r="E21" s="17" t="s">
        <v>2369</v>
      </c>
      <c r="F21" s="19">
        <v>6.7</v>
      </c>
      <c r="G21" s="17"/>
      <c r="H21" s="24">
        <f>F21*42</f>
        <v>281.4</v>
      </c>
      <c r="I21" s="24">
        <f>H21*0.2</f>
        <v>56.28</v>
      </c>
      <c r="J21" s="18" t="s">
        <v>60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1454</v>
      </c>
      <c r="C22" s="18" t="s">
        <v>58</v>
      </c>
      <c r="D22" s="18" t="s">
        <v>960</v>
      </c>
      <c r="E22" s="17" t="s">
        <v>2369</v>
      </c>
      <c r="F22" s="19">
        <v>6.6</v>
      </c>
      <c r="G22" s="17"/>
      <c r="H22" s="24">
        <f>F22*42</f>
        <v>277.2</v>
      </c>
      <c r="I22" s="24">
        <f>H22*0.2</f>
        <v>55.44</v>
      </c>
      <c r="J22" s="18" t="s">
        <v>2388</v>
      </c>
      <c r="K22" s="17" t="s">
        <v>28</v>
      </c>
      <c r="L22" s="17"/>
      <c r="M22" s="17"/>
    </row>
    <row r="23" customHeight="1" spans="1:13">
      <c r="A23" s="20">
        <v>17</v>
      </c>
      <c r="B23" s="17" t="s">
        <v>1454</v>
      </c>
      <c r="C23" s="18" t="s">
        <v>58</v>
      </c>
      <c r="D23" s="18" t="s">
        <v>225</v>
      </c>
      <c r="E23" s="17" t="s">
        <v>2369</v>
      </c>
      <c r="F23" s="19">
        <v>9.1</v>
      </c>
      <c r="G23" s="17"/>
      <c r="H23" s="24">
        <f>F23*42</f>
        <v>382.2</v>
      </c>
      <c r="I23" s="24">
        <f>H23*0.2</f>
        <v>76.44</v>
      </c>
      <c r="J23" s="18" t="s">
        <v>60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439</v>
      </c>
      <c r="C24" s="18" t="s">
        <v>25</v>
      </c>
      <c r="D24" s="18" t="s">
        <v>1372</v>
      </c>
      <c r="E24" s="17" t="s">
        <v>2369</v>
      </c>
      <c r="F24" s="19">
        <v>7.4</v>
      </c>
      <c r="G24" s="17"/>
      <c r="H24" s="24">
        <f>F24*42</f>
        <v>310.8</v>
      </c>
      <c r="I24" s="24">
        <f>H24*0.2</f>
        <v>62.16</v>
      </c>
      <c r="J24" s="18" t="s">
        <v>2389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2390</v>
      </c>
      <c r="C25" s="18" t="s">
        <v>55</v>
      </c>
      <c r="D25" s="18" t="s">
        <v>221</v>
      </c>
      <c r="E25" s="17" t="s">
        <v>2369</v>
      </c>
      <c r="F25" s="19">
        <v>7.9</v>
      </c>
      <c r="G25" s="17"/>
      <c r="H25" s="24">
        <f>F25*42</f>
        <v>331.8</v>
      </c>
      <c r="I25" s="24">
        <f>H25*0.2</f>
        <v>66.36</v>
      </c>
      <c r="J25" s="18" t="s">
        <v>2391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2392</v>
      </c>
      <c r="C26" s="18" t="s">
        <v>204</v>
      </c>
      <c r="D26" s="18" t="s">
        <v>356</v>
      </c>
      <c r="E26" s="17" t="s">
        <v>2369</v>
      </c>
      <c r="F26" s="19">
        <v>7.3</v>
      </c>
      <c r="G26" s="17"/>
      <c r="H26" s="24">
        <f>F26*42</f>
        <v>306.6</v>
      </c>
      <c r="I26" s="24">
        <f>H26*0.2</f>
        <v>61.32</v>
      </c>
      <c r="J26" s="18" t="s">
        <v>60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718</v>
      </c>
      <c r="C27" s="18" t="s">
        <v>414</v>
      </c>
      <c r="D27" s="18" t="s">
        <v>337</v>
      </c>
      <c r="E27" s="17" t="s">
        <v>2369</v>
      </c>
      <c r="F27" s="19">
        <v>14</v>
      </c>
      <c r="G27" s="17"/>
      <c r="H27" s="24">
        <f>F27*42</f>
        <v>588</v>
      </c>
      <c r="I27" s="24">
        <f>H27*0.2</f>
        <v>117.6</v>
      </c>
      <c r="J27" s="18" t="s">
        <v>32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2393</v>
      </c>
      <c r="C28" s="18" t="s">
        <v>68</v>
      </c>
      <c r="D28" s="18" t="s">
        <v>352</v>
      </c>
      <c r="E28" s="17" t="s">
        <v>2369</v>
      </c>
      <c r="F28" s="19">
        <v>10.2</v>
      </c>
      <c r="G28" s="17"/>
      <c r="H28" s="24">
        <f>F28*42</f>
        <v>428.4</v>
      </c>
      <c r="I28" s="24">
        <f>H28*0.2</f>
        <v>85.68</v>
      </c>
      <c r="J28" s="18" t="s">
        <v>2394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2395</v>
      </c>
      <c r="C29" s="18" t="s">
        <v>98</v>
      </c>
      <c r="D29" s="18" t="s">
        <v>304</v>
      </c>
      <c r="E29" s="17" t="s">
        <v>2369</v>
      </c>
      <c r="F29" s="19">
        <v>7.6</v>
      </c>
      <c r="G29" s="17"/>
      <c r="H29" s="24">
        <f>F29*42</f>
        <v>319.2</v>
      </c>
      <c r="I29" s="24">
        <f>H29*0.2</f>
        <v>63.84</v>
      </c>
      <c r="J29" s="18" t="s">
        <v>2396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2397</v>
      </c>
      <c r="C30" s="18" t="s">
        <v>2398</v>
      </c>
      <c r="D30" s="18" t="s">
        <v>819</v>
      </c>
      <c r="E30" s="17" t="s">
        <v>2369</v>
      </c>
      <c r="F30" s="19">
        <v>10.2</v>
      </c>
      <c r="G30" s="17"/>
      <c r="H30" s="24">
        <f>F30*42</f>
        <v>428.4</v>
      </c>
      <c r="I30" s="24">
        <f>H30*0.2</f>
        <v>85.68</v>
      </c>
      <c r="J30" s="18" t="s">
        <v>2399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2400</v>
      </c>
      <c r="C31" s="18" t="s">
        <v>52</v>
      </c>
      <c r="D31" s="18" t="s">
        <v>477</v>
      </c>
      <c r="E31" s="17" t="s">
        <v>2369</v>
      </c>
      <c r="F31" s="19">
        <v>8.3</v>
      </c>
      <c r="G31" s="17"/>
      <c r="H31" s="24">
        <f>F31*42</f>
        <v>348.6</v>
      </c>
      <c r="I31" s="24">
        <f>H31*0.2</f>
        <v>69.72</v>
      </c>
      <c r="J31" s="18" t="s">
        <v>27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1381</v>
      </c>
      <c r="C32" s="18" t="s">
        <v>52</v>
      </c>
      <c r="D32" s="18" t="s">
        <v>1160</v>
      </c>
      <c r="E32" s="17" t="s">
        <v>2369</v>
      </c>
      <c r="F32" s="19">
        <v>56.2</v>
      </c>
      <c r="G32" s="17"/>
      <c r="H32" s="24">
        <f>F32*42</f>
        <v>2360.4</v>
      </c>
      <c r="I32" s="24">
        <f>H32*0.2</f>
        <v>472.08</v>
      </c>
      <c r="J32" s="18" t="s">
        <v>27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2123</v>
      </c>
      <c r="C33" s="18" t="s">
        <v>87</v>
      </c>
      <c r="D33" s="18" t="s">
        <v>1151</v>
      </c>
      <c r="E33" s="17" t="s">
        <v>2369</v>
      </c>
      <c r="F33" s="19">
        <v>4</v>
      </c>
      <c r="G33" s="17"/>
      <c r="H33" s="24">
        <f>F33*42</f>
        <v>168</v>
      </c>
      <c r="I33" s="24">
        <f>H33*0.2</f>
        <v>33.6</v>
      </c>
      <c r="J33" s="18" t="s">
        <v>60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2374</v>
      </c>
      <c r="C34" s="18" t="s">
        <v>2401</v>
      </c>
      <c r="D34" s="18" t="s">
        <v>987</v>
      </c>
      <c r="E34" s="17" t="s">
        <v>2369</v>
      </c>
      <c r="F34" s="19">
        <v>6</v>
      </c>
      <c r="G34" s="17"/>
      <c r="H34" s="24">
        <f>F34*42</f>
        <v>252</v>
      </c>
      <c r="I34" s="24">
        <f>H34*0.2</f>
        <v>50.4</v>
      </c>
      <c r="J34" s="18" t="s">
        <v>2402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2403</v>
      </c>
      <c r="C35" s="18" t="s">
        <v>206</v>
      </c>
      <c r="D35" s="18" t="s">
        <v>177</v>
      </c>
      <c r="E35" s="17" t="s">
        <v>2369</v>
      </c>
      <c r="F35" s="19">
        <v>17</v>
      </c>
      <c r="G35" s="17"/>
      <c r="H35" s="24">
        <f>F35*42</f>
        <v>714</v>
      </c>
      <c r="I35" s="24">
        <f>H35*0.2</f>
        <v>142.8</v>
      </c>
      <c r="J35" s="18" t="s">
        <v>1951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2404</v>
      </c>
      <c r="C36" s="18" t="s">
        <v>206</v>
      </c>
      <c r="D36" s="18" t="s">
        <v>183</v>
      </c>
      <c r="E36" s="17" t="s">
        <v>2369</v>
      </c>
      <c r="F36" s="19">
        <v>2.6</v>
      </c>
      <c r="G36" s="17"/>
      <c r="H36" s="24">
        <f>F36*42</f>
        <v>109.2</v>
      </c>
      <c r="I36" s="24">
        <f>H36*0.2</f>
        <v>21.84</v>
      </c>
      <c r="J36" s="18" t="s">
        <v>2405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2406</v>
      </c>
      <c r="C37" s="18" t="s">
        <v>198</v>
      </c>
      <c r="D37" s="18" t="s">
        <v>642</v>
      </c>
      <c r="E37" s="17" t="s">
        <v>2369</v>
      </c>
      <c r="F37" s="19">
        <v>9.5</v>
      </c>
      <c r="G37" s="17"/>
      <c r="H37" s="24">
        <f>F37*42</f>
        <v>399</v>
      </c>
      <c r="I37" s="24">
        <f>H37*0.2</f>
        <v>79.8</v>
      </c>
      <c r="J37" s="18" t="s">
        <v>60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2407</v>
      </c>
      <c r="C38" s="18" t="s">
        <v>859</v>
      </c>
      <c r="D38" s="18" t="s">
        <v>1183</v>
      </c>
      <c r="E38" s="17" t="s">
        <v>2369</v>
      </c>
      <c r="F38" s="19">
        <v>7.6</v>
      </c>
      <c r="G38" s="17"/>
      <c r="H38" s="24">
        <f>F38*42</f>
        <v>319.2</v>
      </c>
      <c r="I38" s="24">
        <f>H38*0.2</f>
        <v>63.84</v>
      </c>
      <c r="J38" s="18" t="s">
        <v>60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2408</v>
      </c>
      <c r="C39" s="18" t="s">
        <v>41</v>
      </c>
      <c r="D39" s="18" t="s">
        <v>1195</v>
      </c>
      <c r="E39" s="17" t="s">
        <v>2369</v>
      </c>
      <c r="F39" s="19">
        <v>7.4</v>
      </c>
      <c r="G39" s="17"/>
      <c r="H39" s="24">
        <f>F39*42</f>
        <v>310.8</v>
      </c>
      <c r="I39" s="24">
        <f>H39*0.2</f>
        <v>62.16</v>
      </c>
      <c r="J39" s="18" t="s">
        <v>2409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1387</v>
      </c>
      <c r="C40" s="18" t="s">
        <v>45</v>
      </c>
      <c r="D40" s="18" t="s">
        <v>245</v>
      </c>
      <c r="E40" s="17" t="s">
        <v>2369</v>
      </c>
      <c r="F40" s="19">
        <v>0.9</v>
      </c>
      <c r="G40" s="17"/>
      <c r="H40" s="24">
        <f>F40*42</f>
        <v>37.8</v>
      </c>
      <c r="I40" s="24">
        <f>H40*0.2</f>
        <v>7.56</v>
      </c>
      <c r="J40" s="18" t="s">
        <v>2409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2410</v>
      </c>
      <c r="C41" s="18" t="s">
        <v>78</v>
      </c>
      <c r="D41" s="18" t="s">
        <v>2411</v>
      </c>
      <c r="E41" s="17" t="s">
        <v>2369</v>
      </c>
      <c r="F41" s="19">
        <v>5.8</v>
      </c>
      <c r="G41" s="17"/>
      <c r="H41" s="24">
        <f>F41*42</f>
        <v>243.6</v>
      </c>
      <c r="I41" s="24">
        <f>H41*0.2</f>
        <v>48.72</v>
      </c>
      <c r="J41" s="18" t="s">
        <v>399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1630</v>
      </c>
      <c r="C42" s="18" t="s">
        <v>68</v>
      </c>
      <c r="D42" s="18" t="s">
        <v>364</v>
      </c>
      <c r="E42" s="17" t="s">
        <v>2369</v>
      </c>
      <c r="F42" s="19">
        <v>18</v>
      </c>
      <c r="G42" s="17"/>
      <c r="H42" s="24">
        <f>F42*42</f>
        <v>756</v>
      </c>
      <c r="I42" s="24">
        <f>H42*0.2</f>
        <v>151.2</v>
      </c>
      <c r="J42" s="18" t="s">
        <v>60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2412</v>
      </c>
      <c r="C43" s="18" t="s">
        <v>144</v>
      </c>
      <c r="D43" s="18" t="s">
        <v>812</v>
      </c>
      <c r="E43" s="17" t="s">
        <v>2369</v>
      </c>
      <c r="F43" s="19">
        <v>9.8</v>
      </c>
      <c r="G43" s="17"/>
      <c r="H43" s="24">
        <f>F43*42</f>
        <v>411.6</v>
      </c>
      <c r="I43" s="24">
        <f>H43*0.2</f>
        <v>82.32</v>
      </c>
      <c r="J43" s="18" t="s">
        <v>489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1688</v>
      </c>
      <c r="C44" s="18" t="s">
        <v>78</v>
      </c>
      <c r="D44" s="18" t="s">
        <v>1015</v>
      </c>
      <c r="E44" s="17" t="s">
        <v>2369</v>
      </c>
      <c r="F44" s="19">
        <v>14.5</v>
      </c>
      <c r="G44" s="17"/>
      <c r="H44" s="24">
        <f>F44*42</f>
        <v>609</v>
      </c>
      <c r="I44" s="24">
        <f>H44*0.2</f>
        <v>121.8</v>
      </c>
      <c r="J44" s="18" t="s">
        <v>2413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2414</v>
      </c>
      <c r="C45" s="18" t="s">
        <v>649</v>
      </c>
      <c r="D45" s="18" t="s">
        <v>225</v>
      </c>
      <c r="E45" s="17" t="s">
        <v>2369</v>
      </c>
      <c r="F45" s="19">
        <v>17.5</v>
      </c>
      <c r="G45" s="17"/>
      <c r="H45" s="24">
        <f>F45*42</f>
        <v>735</v>
      </c>
      <c r="I45" s="24">
        <f>H45*0.2</f>
        <v>147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1200</v>
      </c>
      <c r="C46" s="18" t="s">
        <v>68</v>
      </c>
      <c r="D46" s="18" t="s">
        <v>1338</v>
      </c>
      <c r="E46" s="17" t="s">
        <v>2369</v>
      </c>
      <c r="F46" s="19">
        <v>10.8</v>
      </c>
      <c r="G46" s="17"/>
      <c r="H46" s="24">
        <f>F46*42</f>
        <v>453.6</v>
      </c>
      <c r="I46" s="24">
        <f>H46*0.2</f>
        <v>90.72</v>
      </c>
      <c r="J46" s="18" t="s">
        <v>2415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2416</v>
      </c>
      <c r="C47" s="18" t="s">
        <v>2417</v>
      </c>
      <c r="D47" s="18" t="s">
        <v>1366</v>
      </c>
      <c r="E47" s="17" t="s">
        <v>2369</v>
      </c>
      <c r="F47" s="19">
        <v>8.2</v>
      </c>
      <c r="G47" s="17"/>
      <c r="H47" s="24">
        <f>F47*42</f>
        <v>344.4</v>
      </c>
      <c r="I47" s="24">
        <f>H47*0.2</f>
        <v>68.88</v>
      </c>
      <c r="J47" s="18" t="s">
        <v>2418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129</v>
      </c>
      <c r="C48" s="18" t="s">
        <v>68</v>
      </c>
      <c r="D48" s="18" t="s">
        <v>221</v>
      </c>
      <c r="E48" s="17" t="s">
        <v>2369</v>
      </c>
      <c r="F48" s="19">
        <v>9</v>
      </c>
      <c r="G48" s="17"/>
      <c r="H48" s="24">
        <f>F48*42</f>
        <v>378</v>
      </c>
      <c r="I48" s="24">
        <f>H48*0.2</f>
        <v>75.6</v>
      </c>
      <c r="J48" s="18" t="s">
        <v>2419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2420</v>
      </c>
      <c r="C49" s="18" t="s">
        <v>41</v>
      </c>
      <c r="D49" s="18" t="s">
        <v>337</v>
      </c>
      <c r="E49" s="17" t="s">
        <v>2369</v>
      </c>
      <c r="F49" s="19">
        <v>5.4</v>
      </c>
      <c r="G49" s="17"/>
      <c r="H49" s="24">
        <f>F49*42</f>
        <v>226.8</v>
      </c>
      <c r="I49" s="24">
        <f>H49*0.2</f>
        <v>45.36</v>
      </c>
      <c r="J49" s="18" t="s">
        <v>32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1995</v>
      </c>
      <c r="C50" s="18" t="s">
        <v>87</v>
      </c>
      <c r="D50" s="18" t="s">
        <v>587</v>
      </c>
      <c r="E50" s="17" t="s">
        <v>2369</v>
      </c>
      <c r="F50" s="19">
        <v>93.9</v>
      </c>
      <c r="G50" s="17"/>
      <c r="H50" s="24">
        <f>F50*42</f>
        <v>3943.8</v>
      </c>
      <c r="I50" s="24">
        <f>H50*0.2</f>
        <v>788.76</v>
      </c>
      <c r="J50" s="18" t="s">
        <v>60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2421</v>
      </c>
      <c r="C51" s="18" t="s">
        <v>1112</v>
      </c>
      <c r="D51" s="18" t="s">
        <v>352</v>
      </c>
      <c r="E51" s="17" t="s">
        <v>2369</v>
      </c>
      <c r="F51" s="19">
        <v>11.6</v>
      </c>
      <c r="G51" s="17"/>
      <c r="H51" s="24">
        <f>F51*42</f>
        <v>487.2</v>
      </c>
      <c r="I51" s="24">
        <f>H51*0.2</f>
        <v>97.44</v>
      </c>
      <c r="J51" s="18" t="s">
        <v>399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1115</v>
      </c>
      <c r="C52" s="18" t="s">
        <v>130</v>
      </c>
      <c r="D52" s="18" t="s">
        <v>2422</v>
      </c>
      <c r="E52" s="17" t="s">
        <v>2369</v>
      </c>
      <c r="F52" s="19">
        <v>1.8</v>
      </c>
      <c r="G52" s="17"/>
      <c r="H52" s="24">
        <f>F52*42</f>
        <v>75.6</v>
      </c>
      <c r="I52" s="24">
        <f>H52*0.2</f>
        <v>15.12</v>
      </c>
      <c r="J52" s="18" t="s">
        <v>2423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1387</v>
      </c>
      <c r="C53" s="18" t="s">
        <v>68</v>
      </c>
      <c r="D53" s="18" t="s">
        <v>254</v>
      </c>
      <c r="E53" s="17" t="s">
        <v>2369</v>
      </c>
      <c r="F53" s="19">
        <v>8.1</v>
      </c>
      <c r="G53" s="17"/>
      <c r="H53" s="24">
        <f>F53*42</f>
        <v>340.2</v>
      </c>
      <c r="I53" s="24">
        <f>H53*0.2</f>
        <v>68.04</v>
      </c>
      <c r="J53" s="18" t="s">
        <v>318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2122</v>
      </c>
      <c r="C54" s="18" t="s">
        <v>120</v>
      </c>
      <c r="D54" s="18" t="s">
        <v>26</v>
      </c>
      <c r="E54" s="17" t="s">
        <v>2369</v>
      </c>
      <c r="F54" s="19">
        <v>8.6</v>
      </c>
      <c r="G54" s="17"/>
      <c r="H54" s="24">
        <f>F54*42</f>
        <v>361.2</v>
      </c>
      <c r="I54" s="24">
        <f>H54*0.2</f>
        <v>72.24</v>
      </c>
      <c r="J54" s="18" t="s">
        <v>2424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1304</v>
      </c>
      <c r="C55" s="18" t="s">
        <v>211</v>
      </c>
      <c r="D55" s="18" t="s">
        <v>1680</v>
      </c>
      <c r="E55" s="17" t="s">
        <v>2369</v>
      </c>
      <c r="F55" s="19">
        <v>8</v>
      </c>
      <c r="G55" s="17"/>
      <c r="H55" s="24">
        <f>F55*42</f>
        <v>336</v>
      </c>
      <c r="I55" s="24">
        <f>H55*0.2</f>
        <v>67.2</v>
      </c>
      <c r="J55" s="18" t="s">
        <v>60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407</v>
      </c>
      <c r="C56" s="18" t="s">
        <v>68</v>
      </c>
      <c r="D56" s="18" t="s">
        <v>364</v>
      </c>
      <c r="E56" s="17" t="s">
        <v>2369</v>
      </c>
      <c r="F56" s="19">
        <v>11</v>
      </c>
      <c r="G56" s="17"/>
      <c r="H56" s="24">
        <f>F56*42</f>
        <v>462</v>
      </c>
      <c r="I56" s="24">
        <f>H56*0.2</f>
        <v>92.4</v>
      </c>
      <c r="J56" s="18" t="s">
        <v>60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2425</v>
      </c>
      <c r="C57" s="18" t="s">
        <v>110</v>
      </c>
      <c r="D57" s="18" t="s">
        <v>59</v>
      </c>
      <c r="E57" s="17" t="s">
        <v>2369</v>
      </c>
      <c r="F57" s="19">
        <v>9</v>
      </c>
      <c r="G57" s="17"/>
      <c r="H57" s="24">
        <f>F57*42</f>
        <v>378</v>
      </c>
      <c r="I57" s="24">
        <f>H57*0.2</f>
        <v>75.6</v>
      </c>
      <c r="J57" s="18" t="s">
        <v>2426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2427</v>
      </c>
      <c r="C58" s="18" t="s">
        <v>30</v>
      </c>
      <c r="D58" s="18" t="s">
        <v>494</v>
      </c>
      <c r="E58" s="17" t="s">
        <v>2369</v>
      </c>
      <c r="F58" s="19">
        <v>1.4</v>
      </c>
      <c r="G58" s="17"/>
      <c r="H58" s="24">
        <f>F58*42</f>
        <v>58.8</v>
      </c>
      <c r="I58" s="24">
        <f>H58*0.2</f>
        <v>11.76</v>
      </c>
      <c r="J58" s="18" t="s">
        <v>2428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737</v>
      </c>
      <c r="C59" s="18" t="s">
        <v>2429</v>
      </c>
      <c r="D59" s="18" t="s">
        <v>284</v>
      </c>
      <c r="E59" s="17" t="s">
        <v>2369</v>
      </c>
      <c r="F59" s="19">
        <v>10.8</v>
      </c>
      <c r="G59" s="17"/>
      <c r="H59" s="24">
        <f>F59*42</f>
        <v>453.6</v>
      </c>
      <c r="I59" s="24">
        <f>H59*0.2</f>
        <v>90.72</v>
      </c>
      <c r="J59" s="18" t="s">
        <v>2430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1154</v>
      </c>
      <c r="C60" s="18" t="s">
        <v>241</v>
      </c>
      <c r="D60" s="18" t="s">
        <v>282</v>
      </c>
      <c r="E60" s="17" t="s">
        <v>2369</v>
      </c>
      <c r="F60" s="19">
        <v>7.2</v>
      </c>
      <c r="G60" s="17"/>
      <c r="H60" s="24">
        <f>F60*42</f>
        <v>302.4</v>
      </c>
      <c r="I60" s="24">
        <f>H60*0.2</f>
        <v>60.48</v>
      </c>
      <c r="J60" s="18" t="s">
        <v>60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1387</v>
      </c>
      <c r="C61" s="18" t="s">
        <v>78</v>
      </c>
      <c r="D61" s="18" t="s">
        <v>282</v>
      </c>
      <c r="E61" s="17" t="s">
        <v>2369</v>
      </c>
      <c r="F61" s="19">
        <v>21.5</v>
      </c>
      <c r="G61" s="17"/>
      <c r="H61" s="24">
        <f>F61*42</f>
        <v>903</v>
      </c>
      <c r="I61" s="24">
        <f>H61*0.2</f>
        <v>180.6</v>
      </c>
      <c r="J61" s="18" t="s">
        <v>60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2431</v>
      </c>
      <c r="C62" s="18" t="s">
        <v>133</v>
      </c>
      <c r="D62" s="18" t="s">
        <v>297</v>
      </c>
      <c r="E62" s="17" t="s">
        <v>2369</v>
      </c>
      <c r="F62" s="19">
        <v>8.6</v>
      </c>
      <c r="G62" s="17"/>
      <c r="H62" s="24">
        <f>F62*42</f>
        <v>361.2</v>
      </c>
      <c r="I62" s="24">
        <f>H62*0.2</f>
        <v>72.24</v>
      </c>
      <c r="J62" s="18" t="s">
        <v>60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1304</v>
      </c>
      <c r="C63" s="18" t="s">
        <v>41</v>
      </c>
      <c r="D63" s="18" t="s">
        <v>257</v>
      </c>
      <c r="E63" s="17" t="s">
        <v>2369</v>
      </c>
      <c r="F63" s="19">
        <v>3.6</v>
      </c>
      <c r="G63" s="17"/>
      <c r="H63" s="24">
        <f>F63*42</f>
        <v>151.2</v>
      </c>
      <c r="I63" s="24">
        <f>H63*0.2</f>
        <v>30.24</v>
      </c>
      <c r="J63" s="18" t="s">
        <v>2432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2433</v>
      </c>
      <c r="C64" s="18" t="s">
        <v>25</v>
      </c>
      <c r="D64" s="18" t="s">
        <v>185</v>
      </c>
      <c r="E64" s="17" t="s">
        <v>2369</v>
      </c>
      <c r="F64" s="19">
        <v>15.7</v>
      </c>
      <c r="G64" s="17"/>
      <c r="H64" s="24">
        <f>F64*42</f>
        <v>659.4</v>
      </c>
      <c r="I64" s="24">
        <f>H64*0.2</f>
        <v>131.88</v>
      </c>
      <c r="J64" s="18" t="s">
        <v>60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925</v>
      </c>
      <c r="C65" s="18" t="s">
        <v>2434</v>
      </c>
      <c r="D65" s="18" t="s">
        <v>807</v>
      </c>
      <c r="E65" s="17" t="s">
        <v>2369</v>
      </c>
      <c r="F65" s="19">
        <v>13.1</v>
      </c>
      <c r="G65" s="17"/>
      <c r="H65" s="24">
        <f>F65*42</f>
        <v>550.2</v>
      </c>
      <c r="I65" s="24">
        <f>H65*0.2</f>
        <v>110.04</v>
      </c>
      <c r="J65" s="18" t="s">
        <v>2435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1806</v>
      </c>
      <c r="C66" s="18" t="s">
        <v>62</v>
      </c>
      <c r="D66" s="18" t="s">
        <v>245</v>
      </c>
      <c r="E66" s="17" t="s">
        <v>2369</v>
      </c>
      <c r="F66" s="19">
        <v>9</v>
      </c>
      <c r="G66" s="17"/>
      <c r="H66" s="24">
        <f>F66*42</f>
        <v>378</v>
      </c>
      <c r="I66" s="24">
        <f>H66*0.2</f>
        <v>75.6</v>
      </c>
      <c r="J66" s="18" t="s">
        <v>2436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2047</v>
      </c>
      <c r="C67" s="18" t="s">
        <v>75</v>
      </c>
      <c r="D67" s="18" t="s">
        <v>335</v>
      </c>
      <c r="E67" s="17" t="s">
        <v>2369</v>
      </c>
      <c r="F67" s="19">
        <v>7.4</v>
      </c>
      <c r="G67" s="17"/>
      <c r="H67" s="24">
        <f>F67*42</f>
        <v>310.8</v>
      </c>
      <c r="I67" s="24">
        <f>H67*0.2</f>
        <v>62.16</v>
      </c>
      <c r="J67" s="18" t="s">
        <v>2437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2438</v>
      </c>
      <c r="C68" s="18" t="s">
        <v>91</v>
      </c>
      <c r="D68" s="18" t="s">
        <v>232</v>
      </c>
      <c r="E68" s="17" t="s">
        <v>2369</v>
      </c>
      <c r="F68" s="19">
        <v>18</v>
      </c>
      <c r="G68" s="17"/>
      <c r="H68" s="24">
        <f>F68*42</f>
        <v>756</v>
      </c>
      <c r="I68" s="24">
        <f>H68*0.2</f>
        <v>151.2</v>
      </c>
      <c r="J68" s="18" t="s">
        <v>60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439</v>
      </c>
      <c r="C69" s="18" t="s">
        <v>414</v>
      </c>
      <c r="D69" s="18" t="s">
        <v>410</v>
      </c>
      <c r="E69" s="17" t="s">
        <v>2369</v>
      </c>
      <c r="F69" s="19">
        <v>54.7</v>
      </c>
      <c r="G69" s="17"/>
      <c r="H69" s="24">
        <f>F69*42</f>
        <v>2297.4</v>
      </c>
      <c r="I69" s="24">
        <f>H69*0.2</f>
        <v>459.48</v>
      </c>
      <c r="J69" s="18" t="s">
        <v>60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2439</v>
      </c>
      <c r="C70" s="18" t="s">
        <v>62</v>
      </c>
      <c r="D70" s="18" t="s">
        <v>1113</v>
      </c>
      <c r="E70" s="17" t="s">
        <v>2369</v>
      </c>
      <c r="F70" s="19">
        <v>4.6</v>
      </c>
      <c r="G70" s="17"/>
      <c r="H70" s="24">
        <f>F70*42</f>
        <v>193.2</v>
      </c>
      <c r="I70" s="24">
        <f>H70*0.2</f>
        <v>38.64</v>
      </c>
      <c r="J70" s="18" t="s">
        <v>60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2440</v>
      </c>
      <c r="C71" s="18" t="s">
        <v>2441</v>
      </c>
      <c r="D71" s="18" t="s">
        <v>585</v>
      </c>
      <c r="E71" s="17" t="s">
        <v>2369</v>
      </c>
      <c r="F71" s="19">
        <v>3.6</v>
      </c>
      <c r="G71" s="17"/>
      <c r="H71" s="24">
        <f>F71*42</f>
        <v>151.2</v>
      </c>
      <c r="I71" s="24">
        <f>H71*0.2</f>
        <v>30.24</v>
      </c>
      <c r="J71" s="18" t="s">
        <v>2442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2443</v>
      </c>
      <c r="C72" s="18" t="s">
        <v>130</v>
      </c>
      <c r="D72" s="18" t="s">
        <v>755</v>
      </c>
      <c r="E72" s="17" t="s">
        <v>2369</v>
      </c>
      <c r="F72" s="19">
        <v>7.2</v>
      </c>
      <c r="G72" s="17"/>
      <c r="H72" s="24">
        <f>F72*42</f>
        <v>302.4</v>
      </c>
      <c r="I72" s="24">
        <f>H72*0.2</f>
        <v>60.48</v>
      </c>
      <c r="J72" s="18" t="s">
        <v>2444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1105</v>
      </c>
      <c r="C73" s="18" t="s">
        <v>52</v>
      </c>
      <c r="D73" s="18" t="s">
        <v>1680</v>
      </c>
      <c r="E73" s="17" t="s">
        <v>2369</v>
      </c>
      <c r="F73" s="19">
        <v>7.2</v>
      </c>
      <c r="G73" s="17"/>
      <c r="H73" s="24">
        <f>F73*42</f>
        <v>302.4</v>
      </c>
      <c r="I73" s="24">
        <f>H73*0.2</f>
        <v>60.48</v>
      </c>
      <c r="J73" s="18" t="s">
        <v>60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2445</v>
      </c>
      <c r="C74" s="18" t="s">
        <v>68</v>
      </c>
      <c r="D74" s="18" t="s">
        <v>2446</v>
      </c>
      <c r="E74" s="17" t="s">
        <v>2369</v>
      </c>
      <c r="F74" s="19">
        <v>8.2</v>
      </c>
      <c r="G74" s="17"/>
      <c r="H74" s="24">
        <f>F74*42</f>
        <v>344.4</v>
      </c>
      <c r="I74" s="24">
        <f>H74*0.2</f>
        <v>68.88</v>
      </c>
      <c r="J74" s="18" t="s">
        <v>2447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2448</v>
      </c>
      <c r="C75" s="18" t="s">
        <v>58</v>
      </c>
      <c r="D75" s="18" t="s">
        <v>356</v>
      </c>
      <c r="E75" s="17" t="s">
        <v>2369</v>
      </c>
      <c r="F75" s="19">
        <v>10.8</v>
      </c>
      <c r="G75" s="17"/>
      <c r="H75" s="24">
        <f>F75*42</f>
        <v>453.6</v>
      </c>
      <c r="I75" s="24">
        <f>H75*0.2</f>
        <v>90.72</v>
      </c>
      <c r="J75" s="18" t="s">
        <v>60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2449</v>
      </c>
      <c r="C76" s="18" t="s">
        <v>211</v>
      </c>
      <c r="D76" s="18" t="s">
        <v>162</v>
      </c>
      <c r="E76" s="17" t="s">
        <v>2369</v>
      </c>
      <c r="F76" s="19">
        <v>0.3</v>
      </c>
      <c r="G76" s="17"/>
      <c r="H76" s="24">
        <f>F76*42</f>
        <v>12.6</v>
      </c>
      <c r="I76" s="24">
        <f>H76*0.2</f>
        <v>2.52</v>
      </c>
      <c r="J76" s="18" t="s">
        <v>60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1115</v>
      </c>
      <c r="C77" s="18" t="s">
        <v>110</v>
      </c>
      <c r="D77" s="18" t="s">
        <v>235</v>
      </c>
      <c r="E77" s="17" t="s">
        <v>2369</v>
      </c>
      <c r="F77" s="19">
        <v>18.2</v>
      </c>
      <c r="G77" s="17"/>
      <c r="H77" s="24">
        <f>F77*42</f>
        <v>764.4</v>
      </c>
      <c r="I77" s="24">
        <f>H77*0.2</f>
        <v>152.88</v>
      </c>
      <c r="J77" s="18" t="s">
        <v>60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2450</v>
      </c>
      <c r="C78" s="18" t="s">
        <v>105</v>
      </c>
      <c r="D78" s="18" t="s">
        <v>141</v>
      </c>
      <c r="E78" s="17" t="s">
        <v>2369</v>
      </c>
      <c r="F78" s="19">
        <v>15.4</v>
      </c>
      <c r="G78" s="17"/>
      <c r="H78" s="24">
        <f>F78*42</f>
        <v>646.8</v>
      </c>
      <c r="I78" s="24">
        <f>H78*0.2</f>
        <v>129.36</v>
      </c>
      <c r="J78" s="18" t="s">
        <v>60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2451</v>
      </c>
      <c r="C79" s="18" t="s">
        <v>288</v>
      </c>
      <c r="D79" s="18" t="s">
        <v>139</v>
      </c>
      <c r="E79" s="17" t="s">
        <v>2369</v>
      </c>
      <c r="F79" s="19">
        <v>1.7</v>
      </c>
      <c r="G79" s="17"/>
      <c r="H79" s="24">
        <f>F79*42</f>
        <v>71.4</v>
      </c>
      <c r="I79" s="24">
        <f>H79*0.2</f>
        <v>14.28</v>
      </c>
      <c r="J79" s="18" t="s">
        <v>32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2452</v>
      </c>
      <c r="C80" s="18" t="s">
        <v>224</v>
      </c>
      <c r="D80" s="18" t="s">
        <v>1588</v>
      </c>
      <c r="E80" s="17" t="s">
        <v>2369</v>
      </c>
      <c r="F80" s="19">
        <v>44.8</v>
      </c>
      <c r="G80" s="17"/>
      <c r="H80" s="24">
        <f>F80*42</f>
        <v>1881.6</v>
      </c>
      <c r="I80" s="24">
        <f>H80*0.2</f>
        <v>376.32</v>
      </c>
      <c r="J80" s="18" t="s">
        <v>60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1362</v>
      </c>
      <c r="C81" s="18" t="s">
        <v>108</v>
      </c>
      <c r="D81" s="18" t="s">
        <v>2411</v>
      </c>
      <c r="E81" s="17" t="s">
        <v>2369</v>
      </c>
      <c r="F81" s="19">
        <v>7</v>
      </c>
      <c r="G81" s="17"/>
      <c r="H81" s="24">
        <f>F81*42</f>
        <v>294</v>
      </c>
      <c r="I81" s="24">
        <f>H81*0.2</f>
        <v>58.8</v>
      </c>
      <c r="J81" s="18" t="s">
        <v>60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2453</v>
      </c>
      <c r="C82" s="18" t="s">
        <v>198</v>
      </c>
      <c r="D82" s="18" t="s">
        <v>755</v>
      </c>
      <c r="E82" s="17" t="s">
        <v>2369</v>
      </c>
      <c r="F82" s="19">
        <v>7.2</v>
      </c>
      <c r="G82" s="17"/>
      <c r="H82" s="24">
        <f>F82*42</f>
        <v>302.4</v>
      </c>
      <c r="I82" s="24">
        <f>H82*0.2</f>
        <v>60.48</v>
      </c>
      <c r="J82" s="18" t="s">
        <v>60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2454</v>
      </c>
      <c r="C83" s="18" t="s">
        <v>1020</v>
      </c>
      <c r="D83" s="18" t="s">
        <v>2455</v>
      </c>
      <c r="E83" s="17" t="s">
        <v>2369</v>
      </c>
      <c r="F83" s="19">
        <v>9.3</v>
      </c>
      <c r="G83" s="17"/>
      <c r="H83" s="24">
        <f>F83*42</f>
        <v>390.6</v>
      </c>
      <c r="I83" s="24">
        <f>H83*0.2</f>
        <v>78.12</v>
      </c>
      <c r="J83" s="18" t="s">
        <v>60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731</v>
      </c>
      <c r="C84" s="18" t="s">
        <v>206</v>
      </c>
      <c r="D84" s="18" t="s">
        <v>1338</v>
      </c>
      <c r="E84" s="17" t="s">
        <v>2369</v>
      </c>
      <c r="F84" s="19">
        <v>0.3</v>
      </c>
      <c r="G84" s="17"/>
      <c r="H84" s="24">
        <f>F84*42</f>
        <v>12.6</v>
      </c>
      <c r="I84" s="24">
        <f>H84*0.2</f>
        <v>2.52</v>
      </c>
      <c r="J84" s="18" t="s">
        <v>2456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2457</v>
      </c>
      <c r="C85" s="18" t="s">
        <v>843</v>
      </c>
      <c r="D85" s="18" t="s">
        <v>863</v>
      </c>
      <c r="E85" s="17" t="s">
        <v>2369</v>
      </c>
      <c r="F85" s="19">
        <v>6.2</v>
      </c>
      <c r="G85" s="17"/>
      <c r="H85" s="24">
        <f>F85*42</f>
        <v>260.4</v>
      </c>
      <c r="I85" s="24">
        <f>H85*0.2</f>
        <v>52.08</v>
      </c>
      <c r="J85" s="18" t="s">
        <v>32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2458</v>
      </c>
      <c r="C86" s="18" t="s">
        <v>715</v>
      </c>
      <c r="D86" s="18" t="s">
        <v>332</v>
      </c>
      <c r="E86" s="17" t="s">
        <v>2369</v>
      </c>
      <c r="F86" s="19">
        <v>13.2</v>
      </c>
      <c r="G86" s="17"/>
      <c r="H86" s="24">
        <f>F86*42</f>
        <v>554.4</v>
      </c>
      <c r="I86" s="24">
        <f>H86*0.2</f>
        <v>110.88</v>
      </c>
      <c r="J86" s="18" t="s">
        <v>60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2459</v>
      </c>
      <c r="C87" s="18" t="s">
        <v>168</v>
      </c>
      <c r="D87" s="18" t="s">
        <v>1888</v>
      </c>
      <c r="E87" s="17" t="s">
        <v>2369</v>
      </c>
      <c r="F87" s="19">
        <v>15.8</v>
      </c>
      <c r="G87" s="17"/>
      <c r="H87" s="24">
        <f>F87*42</f>
        <v>663.6</v>
      </c>
      <c r="I87" s="24">
        <f>H87*0.2</f>
        <v>132.72</v>
      </c>
      <c r="J87" s="18" t="s">
        <v>2460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2461</v>
      </c>
      <c r="C88" s="18" t="s">
        <v>34</v>
      </c>
      <c r="D88" s="18" t="s">
        <v>653</v>
      </c>
      <c r="E88" s="17" t="s">
        <v>2369</v>
      </c>
      <c r="F88" s="19">
        <v>7.5</v>
      </c>
      <c r="G88" s="17"/>
      <c r="H88" s="24">
        <f>F88*42</f>
        <v>315</v>
      </c>
      <c r="I88" s="24">
        <f>H88*0.2</f>
        <v>63</v>
      </c>
      <c r="J88" s="18" t="s">
        <v>60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1998</v>
      </c>
      <c r="C89" s="18" t="s">
        <v>98</v>
      </c>
      <c r="D89" s="18" t="s">
        <v>31</v>
      </c>
      <c r="E89" s="17" t="s">
        <v>2369</v>
      </c>
      <c r="F89" s="19">
        <v>9</v>
      </c>
      <c r="G89" s="17"/>
      <c r="H89" s="24">
        <f>F89*42</f>
        <v>378</v>
      </c>
      <c r="I89" s="24">
        <f>H89*0.2</f>
        <v>75.6</v>
      </c>
      <c r="J89" s="18" t="s">
        <v>2462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2463</v>
      </c>
      <c r="C90" s="18" t="s">
        <v>2464</v>
      </c>
      <c r="D90" s="18" t="s">
        <v>49</v>
      </c>
      <c r="E90" s="17" t="s">
        <v>2369</v>
      </c>
      <c r="F90" s="19">
        <v>8.4</v>
      </c>
      <c r="G90" s="17"/>
      <c r="H90" s="24">
        <f>F90*42</f>
        <v>352.8</v>
      </c>
      <c r="I90" s="24">
        <f>H90*0.2</f>
        <v>70.56</v>
      </c>
      <c r="J90" s="18" t="s">
        <v>2465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951</v>
      </c>
      <c r="C91" s="18" t="s">
        <v>62</v>
      </c>
      <c r="D91" s="18" t="s">
        <v>139</v>
      </c>
      <c r="E91" s="17" t="s">
        <v>2369</v>
      </c>
      <c r="F91" s="19">
        <v>12.6</v>
      </c>
      <c r="G91" s="17"/>
      <c r="H91" s="24">
        <f>F91*42</f>
        <v>529.2</v>
      </c>
      <c r="I91" s="24">
        <f>H91*0.2</f>
        <v>105.84</v>
      </c>
      <c r="J91" s="18" t="s">
        <v>2466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2467</v>
      </c>
      <c r="C92" s="18" t="s">
        <v>2468</v>
      </c>
      <c r="D92" s="18" t="s">
        <v>162</v>
      </c>
      <c r="E92" s="17" t="s">
        <v>2369</v>
      </c>
      <c r="F92" s="19">
        <v>11.6</v>
      </c>
      <c r="G92" s="17"/>
      <c r="H92" s="24">
        <f>F92*42</f>
        <v>487.2</v>
      </c>
      <c r="I92" s="24">
        <f>H92*0.2</f>
        <v>97.44</v>
      </c>
      <c r="J92" s="18" t="s">
        <v>32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2469</v>
      </c>
      <c r="C93" s="18" t="s">
        <v>130</v>
      </c>
      <c r="D93" s="18" t="s">
        <v>235</v>
      </c>
      <c r="E93" s="17" t="s">
        <v>2369</v>
      </c>
      <c r="F93" s="19">
        <v>35.1</v>
      </c>
      <c r="G93" s="17"/>
      <c r="H93" s="24">
        <f>F93*42</f>
        <v>1474.2</v>
      </c>
      <c r="I93" s="24">
        <f>H93*0.2</f>
        <v>294.84</v>
      </c>
      <c r="J93" s="18" t="s">
        <v>2470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2471</v>
      </c>
      <c r="C94" s="18" t="s">
        <v>98</v>
      </c>
      <c r="D94" s="18" t="s">
        <v>137</v>
      </c>
      <c r="E94" s="17" t="s">
        <v>2369</v>
      </c>
      <c r="F94" s="19">
        <v>12</v>
      </c>
      <c r="G94" s="17"/>
      <c r="H94" s="24">
        <f>F94*42</f>
        <v>504</v>
      </c>
      <c r="I94" s="24">
        <f>H94*0.2</f>
        <v>100.8</v>
      </c>
      <c r="J94" s="18" t="s">
        <v>60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2472</v>
      </c>
      <c r="C95" s="18" t="s">
        <v>547</v>
      </c>
      <c r="D95" s="18" t="s">
        <v>177</v>
      </c>
      <c r="E95" s="17" t="s">
        <v>2369</v>
      </c>
      <c r="F95" s="19">
        <v>7.2</v>
      </c>
      <c r="G95" s="17"/>
      <c r="H95" s="24">
        <f>F95*42</f>
        <v>302.4</v>
      </c>
      <c r="I95" s="24">
        <f>H95*0.2</f>
        <v>60.48</v>
      </c>
      <c r="J95" s="18" t="s">
        <v>60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2473</v>
      </c>
      <c r="C96" s="18" t="s">
        <v>41</v>
      </c>
      <c r="D96" s="18" t="s">
        <v>2474</v>
      </c>
      <c r="E96" s="17" t="s">
        <v>2369</v>
      </c>
      <c r="F96" s="19">
        <v>10.5</v>
      </c>
      <c r="G96" s="17"/>
      <c r="H96" s="24">
        <f>F96*42</f>
        <v>441</v>
      </c>
      <c r="I96" s="24">
        <f>H96*0.2</f>
        <v>88.2</v>
      </c>
      <c r="J96" s="18" t="s">
        <v>1983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1110</v>
      </c>
      <c r="C97" s="18" t="s">
        <v>168</v>
      </c>
      <c r="D97" s="18" t="s">
        <v>762</v>
      </c>
      <c r="E97" s="17" t="s">
        <v>2369</v>
      </c>
      <c r="F97" s="19">
        <v>11.7</v>
      </c>
      <c r="G97" s="17"/>
      <c r="H97" s="24">
        <f>F97*42</f>
        <v>491.4</v>
      </c>
      <c r="I97" s="24">
        <f>H97*0.2</f>
        <v>98.28</v>
      </c>
      <c r="J97" s="18" t="s">
        <v>2475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1355</v>
      </c>
      <c r="C98" s="18" t="s">
        <v>68</v>
      </c>
      <c r="D98" s="18" t="s">
        <v>342</v>
      </c>
      <c r="E98" s="17" t="s">
        <v>2369</v>
      </c>
      <c r="F98" s="19">
        <v>16.5</v>
      </c>
      <c r="G98" s="17"/>
      <c r="H98" s="24">
        <f>F98*42</f>
        <v>693</v>
      </c>
      <c r="I98" s="24">
        <f>H98*0.2</f>
        <v>138.6</v>
      </c>
      <c r="J98" s="18" t="s">
        <v>2476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2477</v>
      </c>
      <c r="C99" s="18" t="s">
        <v>729</v>
      </c>
      <c r="D99" s="18" t="s">
        <v>899</v>
      </c>
      <c r="E99" s="17" t="s">
        <v>2369</v>
      </c>
      <c r="F99" s="19">
        <v>9.5</v>
      </c>
      <c r="G99" s="17"/>
      <c r="H99" s="24">
        <f>F99*42</f>
        <v>399</v>
      </c>
      <c r="I99" s="24">
        <f>H99*0.2</f>
        <v>79.8</v>
      </c>
      <c r="J99" s="18" t="s">
        <v>2478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2479</v>
      </c>
      <c r="C100" s="18" t="s">
        <v>1810</v>
      </c>
      <c r="D100" s="18" t="s">
        <v>812</v>
      </c>
      <c r="E100" s="17" t="s">
        <v>2369</v>
      </c>
      <c r="F100" s="19">
        <v>7</v>
      </c>
      <c r="G100" s="17"/>
      <c r="H100" s="24">
        <f>F100*42</f>
        <v>294</v>
      </c>
      <c r="I100" s="24">
        <f>H100*0.2</f>
        <v>58.8</v>
      </c>
      <c r="J100" s="18" t="s">
        <v>60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2480</v>
      </c>
      <c r="C101" s="18" t="s">
        <v>41</v>
      </c>
      <c r="D101" s="18" t="s">
        <v>972</v>
      </c>
      <c r="E101" s="17" t="s">
        <v>2369</v>
      </c>
      <c r="F101" s="19">
        <v>2.8</v>
      </c>
      <c r="G101" s="17"/>
      <c r="H101" s="24">
        <f>F101*42</f>
        <v>117.6</v>
      </c>
      <c r="I101" s="24">
        <f>H101*0.2</f>
        <v>23.52</v>
      </c>
      <c r="J101" s="18" t="s">
        <v>2481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680</v>
      </c>
      <c r="C102" s="18" t="s">
        <v>2468</v>
      </c>
      <c r="D102" s="18" t="s">
        <v>150</v>
      </c>
      <c r="E102" s="17" t="s">
        <v>2369</v>
      </c>
      <c r="F102" s="19">
        <v>21.3</v>
      </c>
      <c r="G102" s="17"/>
      <c r="H102" s="24">
        <f>F102*42</f>
        <v>894.6</v>
      </c>
      <c r="I102" s="24">
        <f>H102*0.2</f>
        <v>178.92</v>
      </c>
      <c r="J102" s="18" t="s">
        <v>2482</v>
      </c>
      <c r="K102" s="17" t="s">
        <v>28</v>
      </c>
      <c r="L102" s="17"/>
      <c r="M102" s="25"/>
    </row>
    <row r="103" customHeight="1" spans="1:13">
      <c r="A103" s="20">
        <v>97</v>
      </c>
      <c r="B103" s="17" t="s">
        <v>2483</v>
      </c>
      <c r="C103" s="18" t="s">
        <v>108</v>
      </c>
      <c r="D103" s="18" t="s">
        <v>1043</v>
      </c>
      <c r="E103" s="17" t="s">
        <v>2369</v>
      </c>
      <c r="F103" s="19">
        <v>13</v>
      </c>
      <c r="G103" s="17"/>
      <c r="H103" s="24">
        <f>F103*42</f>
        <v>546</v>
      </c>
      <c r="I103" s="24">
        <f>H103*0.2</f>
        <v>109.2</v>
      </c>
      <c r="J103" s="18" t="s">
        <v>2484</v>
      </c>
      <c r="K103" s="17" t="s">
        <v>28</v>
      </c>
      <c r="L103" s="17"/>
      <c r="M103" s="25"/>
    </row>
    <row r="104" customHeight="1" spans="1:13">
      <c r="A104" s="20">
        <v>98</v>
      </c>
      <c r="B104" s="17" t="s">
        <v>1110</v>
      </c>
      <c r="C104" s="18" t="s">
        <v>130</v>
      </c>
      <c r="D104" s="18" t="s">
        <v>20</v>
      </c>
      <c r="E104" s="17" t="s">
        <v>2369</v>
      </c>
      <c r="F104" s="19">
        <v>21.5</v>
      </c>
      <c r="G104" s="17"/>
      <c r="H104" s="24">
        <f>F104*42</f>
        <v>903</v>
      </c>
      <c r="I104" s="24">
        <f>H104*0.2</f>
        <v>180.6</v>
      </c>
      <c r="J104" s="18" t="s">
        <v>60</v>
      </c>
      <c r="K104" s="17" t="s">
        <v>28</v>
      </c>
      <c r="L104" s="17"/>
      <c r="M104" s="25"/>
    </row>
    <row r="105" customHeight="1" spans="1:13">
      <c r="A105" s="20">
        <v>99</v>
      </c>
      <c r="B105" s="17" t="s">
        <v>1996</v>
      </c>
      <c r="C105" s="18" t="s">
        <v>168</v>
      </c>
      <c r="D105" s="18" t="s">
        <v>232</v>
      </c>
      <c r="E105" s="17" t="s">
        <v>2369</v>
      </c>
      <c r="F105" s="19">
        <v>7.8</v>
      </c>
      <c r="G105" s="17"/>
      <c r="H105" s="24">
        <f>F105*42</f>
        <v>327.6</v>
      </c>
      <c r="I105" s="24">
        <f>H105*0.2</f>
        <v>65.52</v>
      </c>
      <c r="J105" s="18" t="s">
        <v>60</v>
      </c>
      <c r="K105" s="17" t="s">
        <v>28</v>
      </c>
      <c r="L105" s="17"/>
      <c r="M105" s="25"/>
    </row>
    <row r="106" customHeight="1" spans="1:13">
      <c r="A106" s="20">
        <v>100</v>
      </c>
      <c r="B106" s="17" t="s">
        <v>2485</v>
      </c>
      <c r="C106" s="18" t="s">
        <v>267</v>
      </c>
      <c r="D106" s="18" t="s">
        <v>1078</v>
      </c>
      <c r="E106" s="17" t="s">
        <v>2369</v>
      </c>
      <c r="F106" s="19">
        <v>6</v>
      </c>
      <c r="G106" s="17"/>
      <c r="H106" s="24">
        <f>F106*42</f>
        <v>252</v>
      </c>
      <c r="I106" s="24">
        <f>H106*0.2</f>
        <v>50.4</v>
      </c>
      <c r="J106" s="18" t="s">
        <v>2486</v>
      </c>
      <c r="K106" s="17" t="s">
        <v>28</v>
      </c>
      <c r="L106" s="17"/>
      <c r="M106" s="25"/>
    </row>
    <row r="107" customHeight="1" spans="1:13">
      <c r="A107" s="20">
        <v>101</v>
      </c>
      <c r="B107" s="17" t="s">
        <v>1125</v>
      </c>
      <c r="C107" s="18" t="s">
        <v>45</v>
      </c>
      <c r="D107" s="18" t="s">
        <v>2107</v>
      </c>
      <c r="E107" s="17" t="s">
        <v>2369</v>
      </c>
      <c r="F107" s="19">
        <v>7.2</v>
      </c>
      <c r="G107" s="17"/>
      <c r="H107" s="24">
        <f>F107*42</f>
        <v>302.4</v>
      </c>
      <c r="I107" s="24">
        <f>H107*0.2</f>
        <v>60.48</v>
      </c>
      <c r="J107" s="18" t="s">
        <v>2487</v>
      </c>
      <c r="K107" s="17" t="s">
        <v>28</v>
      </c>
      <c r="L107" s="17"/>
      <c r="M107" s="25"/>
    </row>
    <row r="108" customHeight="1" spans="1:13">
      <c r="A108" s="20">
        <v>102</v>
      </c>
      <c r="B108" s="17" t="s">
        <v>2488</v>
      </c>
      <c r="C108" s="18" t="s">
        <v>98</v>
      </c>
      <c r="D108" s="18" t="s">
        <v>765</v>
      </c>
      <c r="E108" s="17" t="s">
        <v>2369</v>
      </c>
      <c r="F108" s="19">
        <v>0.5</v>
      </c>
      <c r="G108" s="17"/>
      <c r="H108" s="24">
        <f>F108*42</f>
        <v>21</v>
      </c>
      <c r="I108" s="24">
        <f>H108*0.2</f>
        <v>4.2</v>
      </c>
      <c r="J108" s="18" t="s">
        <v>2489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2490</v>
      </c>
      <c r="C109" s="18" t="s">
        <v>211</v>
      </c>
      <c r="D109" s="18" t="s">
        <v>1043</v>
      </c>
      <c r="E109" s="17" t="s">
        <v>2369</v>
      </c>
      <c r="F109" s="19">
        <v>20.6</v>
      </c>
      <c r="G109" s="17"/>
      <c r="H109" s="24">
        <f>F109*42</f>
        <v>865.2</v>
      </c>
      <c r="I109" s="24">
        <f>H109*0.2</f>
        <v>173.04</v>
      </c>
      <c r="J109" s="18" t="s">
        <v>60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967</v>
      </c>
      <c r="C110" s="18" t="s">
        <v>952</v>
      </c>
      <c r="D110" s="18" t="s">
        <v>1031</v>
      </c>
      <c r="E110" s="17" t="s">
        <v>2369</v>
      </c>
      <c r="F110" s="19">
        <v>11.2</v>
      </c>
      <c r="G110" s="17"/>
      <c r="H110" s="24">
        <f>F110*42</f>
        <v>470.4</v>
      </c>
      <c r="I110" s="24">
        <f>H110*0.2</f>
        <v>94.08</v>
      </c>
      <c r="J110" s="18" t="s">
        <v>60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2491</v>
      </c>
      <c r="C111" s="18" t="s">
        <v>182</v>
      </c>
      <c r="D111" s="18" t="s">
        <v>332</v>
      </c>
      <c r="E111" s="17" t="s">
        <v>2369</v>
      </c>
      <c r="F111" s="19">
        <v>13.3</v>
      </c>
      <c r="G111" s="17"/>
      <c r="H111" s="24">
        <f>F111*42</f>
        <v>558.6</v>
      </c>
      <c r="I111" s="24">
        <f>H111*0.2</f>
        <v>111.72</v>
      </c>
      <c r="J111" s="18" t="s">
        <v>60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2492</v>
      </c>
      <c r="C112" s="18" t="s">
        <v>108</v>
      </c>
      <c r="D112" s="18" t="s">
        <v>765</v>
      </c>
      <c r="E112" s="17" t="s">
        <v>2369</v>
      </c>
      <c r="F112" s="19">
        <v>17.9</v>
      </c>
      <c r="G112" s="17"/>
      <c r="H112" s="24">
        <f>F112*42</f>
        <v>751.8</v>
      </c>
      <c r="I112" s="24">
        <f>H112*0.2</f>
        <v>150.36</v>
      </c>
      <c r="J112" s="18" t="s">
        <v>60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1780</v>
      </c>
      <c r="C113" s="18" t="s">
        <v>133</v>
      </c>
      <c r="D113" s="18" t="s">
        <v>358</v>
      </c>
      <c r="E113" s="17" t="s">
        <v>2369</v>
      </c>
      <c r="F113" s="19">
        <v>20</v>
      </c>
      <c r="G113" s="17"/>
      <c r="H113" s="24">
        <f>F113*42</f>
        <v>840</v>
      </c>
      <c r="I113" s="24">
        <f>H113*0.2</f>
        <v>168</v>
      </c>
      <c r="J113" s="18" t="s">
        <v>60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2493</v>
      </c>
      <c r="C114" s="18" t="s">
        <v>403</v>
      </c>
      <c r="D114" s="18" t="s">
        <v>1338</v>
      </c>
      <c r="E114" s="17" t="s">
        <v>2369</v>
      </c>
      <c r="F114" s="19">
        <v>0.9</v>
      </c>
      <c r="G114" s="17"/>
      <c r="H114" s="24">
        <f>F114*42</f>
        <v>37.8</v>
      </c>
      <c r="I114" s="24">
        <f>H114*0.2</f>
        <v>7.56</v>
      </c>
      <c r="J114" s="18" t="s">
        <v>32</v>
      </c>
      <c r="K114" s="17" t="s">
        <v>28</v>
      </c>
      <c r="L114" s="17"/>
      <c r="M114" s="25"/>
    </row>
    <row r="115" customHeight="1" spans="1:13">
      <c r="A115" s="20">
        <v>109</v>
      </c>
      <c r="B115" s="17" t="s">
        <v>2494</v>
      </c>
      <c r="C115" s="18" t="s">
        <v>1926</v>
      </c>
      <c r="D115" s="18" t="s">
        <v>1431</v>
      </c>
      <c r="E115" s="17" t="s">
        <v>2369</v>
      </c>
      <c r="F115" s="19">
        <v>8.5</v>
      </c>
      <c r="G115" s="17"/>
      <c r="H115" s="24">
        <f>F115*42</f>
        <v>357</v>
      </c>
      <c r="I115" s="24">
        <f>H115*0.2</f>
        <v>71.4</v>
      </c>
      <c r="J115" s="18" t="s">
        <v>60</v>
      </c>
      <c r="K115" s="17" t="s">
        <v>28</v>
      </c>
      <c r="L115" s="17"/>
      <c r="M115" s="25"/>
    </row>
    <row r="116" customHeight="1" spans="1:13">
      <c r="A116" s="20">
        <v>110</v>
      </c>
      <c r="B116" s="17" t="s">
        <v>753</v>
      </c>
      <c r="C116" s="18" t="s">
        <v>2495</v>
      </c>
      <c r="D116" s="18" t="s">
        <v>31</v>
      </c>
      <c r="E116" s="17" t="s">
        <v>2369</v>
      </c>
      <c r="F116" s="19">
        <v>5</v>
      </c>
      <c r="G116" s="17"/>
      <c r="H116" s="24">
        <f>F116*42</f>
        <v>210</v>
      </c>
      <c r="I116" s="24">
        <f>H116*0.2</f>
        <v>42</v>
      </c>
      <c r="J116" s="18" t="s">
        <v>60</v>
      </c>
      <c r="K116" s="17" t="s">
        <v>28</v>
      </c>
      <c r="L116" s="17"/>
      <c r="M116" s="25"/>
    </row>
    <row r="117" customHeight="1" spans="1:13">
      <c r="A117" s="20">
        <v>111</v>
      </c>
      <c r="B117" s="17" t="s">
        <v>2121</v>
      </c>
      <c r="C117" s="18" t="s">
        <v>215</v>
      </c>
      <c r="D117" s="18" t="s">
        <v>2496</v>
      </c>
      <c r="E117" s="17" t="s">
        <v>2369</v>
      </c>
      <c r="F117" s="19">
        <v>0.5</v>
      </c>
      <c r="G117" s="17"/>
      <c r="H117" s="24">
        <f>F117*42</f>
        <v>21</v>
      </c>
      <c r="I117" s="24">
        <f>H117*0.2</f>
        <v>4.2</v>
      </c>
      <c r="J117" s="18" t="s">
        <v>2497</v>
      </c>
      <c r="K117" s="17" t="s">
        <v>28</v>
      </c>
      <c r="L117" s="17"/>
      <c r="M117" s="25"/>
    </row>
    <row r="118" customHeight="1" spans="1:13">
      <c r="A118" s="20">
        <v>112</v>
      </c>
      <c r="B118" s="17" t="s">
        <v>2026</v>
      </c>
      <c r="C118" s="18" t="s">
        <v>153</v>
      </c>
      <c r="D118" s="18" t="s">
        <v>1164</v>
      </c>
      <c r="E118" s="17" t="s">
        <v>2369</v>
      </c>
      <c r="F118" s="19">
        <v>3.2</v>
      </c>
      <c r="G118" s="17"/>
      <c r="H118" s="24">
        <f>F118*42</f>
        <v>134.4</v>
      </c>
      <c r="I118" s="24">
        <f>H118*0.2</f>
        <v>26.88</v>
      </c>
      <c r="J118" s="18" t="s">
        <v>60</v>
      </c>
      <c r="K118" s="17" t="s">
        <v>28</v>
      </c>
      <c r="L118" s="17"/>
      <c r="M118" s="25"/>
    </row>
    <row r="119" customHeight="1" spans="1:13">
      <c r="A119" s="20">
        <v>113</v>
      </c>
      <c r="B119" s="17" t="s">
        <v>2498</v>
      </c>
      <c r="C119" s="18" t="s">
        <v>45</v>
      </c>
      <c r="D119" s="18" t="s">
        <v>987</v>
      </c>
      <c r="E119" s="17" t="s">
        <v>2369</v>
      </c>
      <c r="F119" s="19">
        <v>7.3</v>
      </c>
      <c r="G119" s="17"/>
      <c r="H119" s="24">
        <f>F119*42</f>
        <v>306.6</v>
      </c>
      <c r="I119" s="24">
        <f>H119*0.2</f>
        <v>61.32</v>
      </c>
      <c r="J119" s="18" t="s">
        <v>60</v>
      </c>
      <c r="K119" s="17" t="s">
        <v>28</v>
      </c>
      <c r="L119" s="17"/>
      <c r="M119" s="25"/>
    </row>
    <row r="120" customHeight="1" spans="1:13">
      <c r="A120" s="20">
        <v>114</v>
      </c>
      <c r="B120" s="17" t="s">
        <v>2499</v>
      </c>
      <c r="C120" s="18" t="s">
        <v>130</v>
      </c>
      <c r="D120" s="18" t="s">
        <v>784</v>
      </c>
      <c r="E120" s="17" t="s">
        <v>2369</v>
      </c>
      <c r="F120" s="19">
        <v>10</v>
      </c>
      <c r="G120" s="17"/>
      <c r="H120" s="24">
        <f>F120*42</f>
        <v>420</v>
      </c>
      <c r="I120" s="24">
        <f>H120*0.2</f>
        <v>84</v>
      </c>
      <c r="J120" s="18" t="s">
        <v>60</v>
      </c>
      <c r="K120" s="17" t="s">
        <v>28</v>
      </c>
      <c r="L120" s="17"/>
      <c r="M120" s="25"/>
    </row>
    <row r="121" customHeight="1" spans="1:13">
      <c r="A121" s="20">
        <v>115</v>
      </c>
      <c r="B121" s="17" t="s">
        <v>2500</v>
      </c>
      <c r="C121" s="18" t="s">
        <v>369</v>
      </c>
      <c r="D121" s="18" t="s">
        <v>2501</v>
      </c>
      <c r="E121" s="17" t="s">
        <v>2369</v>
      </c>
      <c r="F121" s="19">
        <v>0.3</v>
      </c>
      <c r="G121" s="17"/>
      <c r="H121" s="24">
        <f>F121*42</f>
        <v>12.6</v>
      </c>
      <c r="I121" s="24">
        <f>H121*0.2</f>
        <v>2.52</v>
      </c>
      <c r="J121" s="18" t="s">
        <v>60</v>
      </c>
      <c r="K121" s="17" t="s">
        <v>28</v>
      </c>
      <c r="L121" s="17"/>
      <c r="M121" s="25"/>
    </row>
    <row r="122" customHeight="1" spans="1:13">
      <c r="A122" s="20">
        <v>116</v>
      </c>
      <c r="B122" s="17" t="s">
        <v>2502</v>
      </c>
      <c r="C122" s="18" t="s">
        <v>34</v>
      </c>
      <c r="D122" s="18" t="s">
        <v>1448</v>
      </c>
      <c r="E122" s="17" t="s">
        <v>2369</v>
      </c>
      <c r="F122" s="19">
        <v>0.6</v>
      </c>
      <c r="G122" s="17"/>
      <c r="H122" s="24">
        <f>F122*42</f>
        <v>25.2</v>
      </c>
      <c r="I122" s="24">
        <f>H122*0.2</f>
        <v>5.04</v>
      </c>
      <c r="J122" s="18" t="s">
        <v>2503</v>
      </c>
      <c r="K122" s="17" t="s">
        <v>28</v>
      </c>
      <c r="L122" s="17"/>
      <c r="M122" s="25"/>
    </row>
    <row r="123" customHeight="1" spans="1:13">
      <c r="A123" s="20">
        <v>117</v>
      </c>
      <c r="B123" s="17" t="s">
        <v>2504</v>
      </c>
      <c r="C123" s="18" t="s">
        <v>108</v>
      </c>
      <c r="D123" s="18" t="s">
        <v>1674</v>
      </c>
      <c r="E123" s="17" t="s">
        <v>2369</v>
      </c>
      <c r="F123" s="19">
        <v>9.8</v>
      </c>
      <c r="G123" s="17"/>
      <c r="H123" s="24">
        <f>F123*42</f>
        <v>411.6</v>
      </c>
      <c r="I123" s="24">
        <f>H123*0.2</f>
        <v>82.32</v>
      </c>
      <c r="J123" s="18" t="s">
        <v>2505</v>
      </c>
      <c r="K123" s="17" t="s">
        <v>28</v>
      </c>
      <c r="L123" s="17"/>
      <c r="M123" s="25"/>
    </row>
    <row r="124" customHeight="1" spans="1:13">
      <c r="A124" s="20">
        <v>118</v>
      </c>
      <c r="B124" s="17" t="s">
        <v>856</v>
      </c>
      <c r="C124" s="18" t="s">
        <v>215</v>
      </c>
      <c r="D124" s="18" t="s">
        <v>644</v>
      </c>
      <c r="E124" s="17" t="s">
        <v>2369</v>
      </c>
      <c r="F124" s="19">
        <v>8</v>
      </c>
      <c r="G124" s="17"/>
      <c r="H124" s="24">
        <f>F124*42</f>
        <v>336</v>
      </c>
      <c r="I124" s="24">
        <f>H124*0.2</f>
        <v>67.2</v>
      </c>
      <c r="J124" s="18" t="s">
        <v>2506</v>
      </c>
      <c r="K124" s="17" t="s">
        <v>28</v>
      </c>
      <c r="L124" s="17"/>
      <c r="M124" s="25"/>
    </row>
    <row r="125" customHeight="1" spans="1:13">
      <c r="A125" s="20">
        <v>119</v>
      </c>
      <c r="B125" s="17" t="s">
        <v>2507</v>
      </c>
      <c r="C125" s="18" t="s">
        <v>2125</v>
      </c>
      <c r="D125" s="18" t="s">
        <v>185</v>
      </c>
      <c r="E125" s="17" t="s">
        <v>2369</v>
      </c>
      <c r="F125" s="19">
        <v>13</v>
      </c>
      <c r="G125" s="17"/>
      <c r="H125" s="24">
        <f>F125*42</f>
        <v>546</v>
      </c>
      <c r="I125" s="24">
        <f>H125*0.2</f>
        <v>109.2</v>
      </c>
      <c r="J125" s="18" t="s">
        <v>2508</v>
      </c>
      <c r="K125" s="17" t="s">
        <v>28</v>
      </c>
      <c r="L125" s="17"/>
      <c r="M125" s="25"/>
    </row>
    <row r="126" customHeight="1" spans="1:13">
      <c r="A126" s="20">
        <v>120</v>
      </c>
      <c r="B126" s="17" t="s">
        <v>2509</v>
      </c>
      <c r="C126" s="18" t="s">
        <v>1618</v>
      </c>
      <c r="D126" s="18" t="s">
        <v>154</v>
      </c>
      <c r="E126" s="17" t="s">
        <v>2369</v>
      </c>
      <c r="F126" s="19">
        <v>3.2</v>
      </c>
      <c r="G126" s="17"/>
      <c r="H126" s="24">
        <f>F126*42</f>
        <v>134.4</v>
      </c>
      <c r="I126" s="24">
        <f>H126*0.2</f>
        <v>26.88</v>
      </c>
      <c r="J126" s="18" t="s">
        <v>2510</v>
      </c>
      <c r="K126" s="17" t="s">
        <v>28</v>
      </c>
      <c r="L126" s="17"/>
      <c r="M126" s="25"/>
    </row>
    <row r="127" customHeight="1" spans="1:13">
      <c r="A127" s="20">
        <v>121</v>
      </c>
      <c r="B127" s="17" t="s">
        <v>2511</v>
      </c>
      <c r="C127" s="18" t="s">
        <v>211</v>
      </c>
      <c r="D127" s="18" t="s">
        <v>356</v>
      </c>
      <c r="E127" s="17" t="s">
        <v>2369</v>
      </c>
      <c r="F127" s="19">
        <v>20</v>
      </c>
      <c r="G127" s="17"/>
      <c r="H127" s="24">
        <f>F127*42</f>
        <v>840</v>
      </c>
      <c r="I127" s="24">
        <f>H127*0.2</f>
        <v>168</v>
      </c>
      <c r="J127" s="18" t="s">
        <v>60</v>
      </c>
      <c r="K127" s="17" t="s">
        <v>28</v>
      </c>
      <c r="L127" s="17"/>
      <c r="M127" s="25"/>
    </row>
    <row r="128" customHeight="1" spans="1:13">
      <c r="A128" s="20">
        <v>122</v>
      </c>
      <c r="B128" s="17" t="s">
        <v>2512</v>
      </c>
      <c r="C128" s="18" t="s">
        <v>1020</v>
      </c>
      <c r="D128" s="18" t="s">
        <v>431</v>
      </c>
      <c r="E128" s="17" t="s">
        <v>2369</v>
      </c>
      <c r="F128" s="19">
        <v>7</v>
      </c>
      <c r="G128" s="17"/>
      <c r="H128" s="24">
        <f>F128*42</f>
        <v>294</v>
      </c>
      <c r="I128" s="24">
        <f>H128*0.2</f>
        <v>58.8</v>
      </c>
      <c r="J128" s="18" t="s">
        <v>27</v>
      </c>
      <c r="K128" s="17" t="s">
        <v>28</v>
      </c>
      <c r="L128" s="17"/>
      <c r="M128" s="25"/>
    </row>
    <row r="129" customHeight="1" spans="1:13">
      <c r="A129" s="20">
        <v>123</v>
      </c>
      <c r="B129" s="17" t="s">
        <v>2513</v>
      </c>
      <c r="C129" s="18" t="s">
        <v>108</v>
      </c>
      <c r="D129" s="18" t="s">
        <v>1431</v>
      </c>
      <c r="E129" s="17" t="s">
        <v>2369</v>
      </c>
      <c r="F129" s="19">
        <v>9.6</v>
      </c>
      <c r="G129" s="17"/>
      <c r="H129" s="24">
        <f>F129*42</f>
        <v>403.2</v>
      </c>
      <c r="I129" s="24">
        <f>H129*0.2</f>
        <v>80.64</v>
      </c>
      <c r="J129" s="18" t="s">
        <v>60</v>
      </c>
      <c r="K129" s="17" t="s">
        <v>28</v>
      </c>
      <c r="L129" s="17"/>
      <c r="M129" s="25"/>
    </row>
    <row r="130" customHeight="1" spans="1:13">
      <c r="A130" s="20">
        <v>124</v>
      </c>
      <c r="B130" s="17" t="s">
        <v>2514</v>
      </c>
      <c r="C130" s="18" t="s">
        <v>78</v>
      </c>
      <c r="D130" s="18" t="s">
        <v>448</v>
      </c>
      <c r="E130" s="17" t="s">
        <v>2369</v>
      </c>
      <c r="F130" s="19">
        <v>8.3</v>
      </c>
      <c r="G130" s="17"/>
      <c r="H130" s="24">
        <f>F130*42</f>
        <v>348.6</v>
      </c>
      <c r="I130" s="24">
        <f>H130*0.2</f>
        <v>69.72</v>
      </c>
      <c r="J130" s="18" t="s">
        <v>2515</v>
      </c>
      <c r="K130" s="17" t="s">
        <v>28</v>
      </c>
      <c r="L130" s="17"/>
      <c r="M130" s="25"/>
    </row>
    <row r="131" customHeight="1" spans="1:13">
      <c r="A131" s="20">
        <v>125</v>
      </c>
      <c r="B131" s="17" t="s">
        <v>2516</v>
      </c>
      <c r="C131" s="18" t="s">
        <v>102</v>
      </c>
      <c r="D131" s="18" t="s">
        <v>162</v>
      </c>
      <c r="E131" s="17" t="s">
        <v>2369</v>
      </c>
      <c r="F131" s="19">
        <v>4.6</v>
      </c>
      <c r="G131" s="17"/>
      <c r="H131" s="24">
        <f>F131*42</f>
        <v>193.2</v>
      </c>
      <c r="I131" s="24">
        <f>H131*0.2</f>
        <v>38.64</v>
      </c>
      <c r="J131" s="18" t="s">
        <v>60</v>
      </c>
      <c r="K131" s="17" t="s">
        <v>28</v>
      </c>
      <c r="L131" s="17"/>
      <c r="M131" s="25"/>
    </row>
    <row r="132" customHeight="1" spans="1:13">
      <c r="A132" s="20">
        <v>126</v>
      </c>
      <c r="B132" s="17" t="s">
        <v>2517</v>
      </c>
      <c r="C132" s="18" t="s">
        <v>273</v>
      </c>
      <c r="D132" s="18" t="s">
        <v>150</v>
      </c>
      <c r="E132" s="17" t="s">
        <v>2369</v>
      </c>
      <c r="F132" s="19">
        <v>7.3</v>
      </c>
      <c r="G132" s="17"/>
      <c r="H132" s="24">
        <f>F132*42</f>
        <v>306.6</v>
      </c>
      <c r="I132" s="24">
        <f>H132*0.2</f>
        <v>61.32</v>
      </c>
      <c r="J132" s="18" t="s">
        <v>60</v>
      </c>
      <c r="K132" s="17" t="s">
        <v>28</v>
      </c>
      <c r="L132" s="17"/>
      <c r="M132" s="25"/>
    </row>
    <row r="133" customHeight="1" spans="1:13">
      <c r="A133" s="20">
        <v>127</v>
      </c>
      <c r="B133" s="17" t="s">
        <v>2518</v>
      </c>
      <c r="C133" s="18" t="s">
        <v>2060</v>
      </c>
      <c r="D133" s="18" t="s">
        <v>1429</v>
      </c>
      <c r="E133" s="17" t="s">
        <v>2369</v>
      </c>
      <c r="F133" s="19">
        <v>8</v>
      </c>
      <c r="G133" s="17"/>
      <c r="H133" s="24">
        <f>F133*42</f>
        <v>336</v>
      </c>
      <c r="I133" s="24">
        <f>H133*0.2</f>
        <v>67.2</v>
      </c>
      <c r="J133" s="18" t="s">
        <v>2519</v>
      </c>
      <c r="K133" s="17" t="s">
        <v>28</v>
      </c>
      <c r="L133" s="17"/>
      <c r="M133" s="25"/>
    </row>
    <row r="134" customHeight="1" spans="1:13">
      <c r="A134" s="20">
        <v>128</v>
      </c>
      <c r="B134" s="17" t="s">
        <v>860</v>
      </c>
      <c r="C134" s="18" t="s">
        <v>87</v>
      </c>
      <c r="D134" s="18" t="s">
        <v>484</v>
      </c>
      <c r="E134" s="17" t="s">
        <v>2369</v>
      </c>
      <c r="F134" s="19">
        <v>8.3</v>
      </c>
      <c r="G134" s="17"/>
      <c r="H134" s="24">
        <f>F134*42</f>
        <v>348.6</v>
      </c>
      <c r="I134" s="24">
        <f>H134*0.2</f>
        <v>69.72</v>
      </c>
      <c r="J134" s="18" t="s">
        <v>2520</v>
      </c>
      <c r="K134" s="17" t="s">
        <v>28</v>
      </c>
      <c r="L134" s="17"/>
      <c r="M134" s="25"/>
    </row>
    <row r="135" customHeight="1" spans="1:13">
      <c r="A135" s="20">
        <v>129</v>
      </c>
      <c r="B135" s="17" t="s">
        <v>2521</v>
      </c>
      <c r="C135" s="18" t="s">
        <v>326</v>
      </c>
      <c r="D135" s="18" t="s">
        <v>185</v>
      </c>
      <c r="E135" s="17" t="s">
        <v>2369</v>
      </c>
      <c r="F135" s="19">
        <v>11.6</v>
      </c>
      <c r="G135" s="17"/>
      <c r="H135" s="24">
        <f>F135*42</f>
        <v>487.2</v>
      </c>
      <c r="I135" s="24">
        <f>H135*0.2</f>
        <v>97.44</v>
      </c>
      <c r="J135" s="18" t="s">
        <v>60</v>
      </c>
      <c r="K135" s="17" t="s">
        <v>28</v>
      </c>
      <c r="L135" s="17"/>
      <c r="M135" s="25"/>
    </row>
    <row r="136" customHeight="1" spans="1:13">
      <c r="A136" s="20">
        <v>130</v>
      </c>
      <c r="B136" s="17" t="s">
        <v>2522</v>
      </c>
      <c r="C136" s="18" t="s">
        <v>414</v>
      </c>
      <c r="D136" s="18" t="s">
        <v>1662</v>
      </c>
      <c r="E136" s="17" t="s">
        <v>2369</v>
      </c>
      <c r="F136" s="19">
        <v>86.5</v>
      </c>
      <c r="G136" s="17"/>
      <c r="H136" s="24">
        <f>F136*42</f>
        <v>3633</v>
      </c>
      <c r="I136" s="24">
        <f>H136*0.2</f>
        <v>726.6</v>
      </c>
      <c r="J136" s="18" t="s">
        <v>60</v>
      </c>
      <c r="K136" s="17" t="s">
        <v>28</v>
      </c>
      <c r="L136" s="17"/>
      <c r="M136" s="25"/>
    </row>
    <row r="137" customHeight="1" spans="1:13">
      <c r="A137" s="20">
        <v>131</v>
      </c>
      <c r="B137" s="17" t="s">
        <v>2523</v>
      </c>
      <c r="C137" s="18" t="s">
        <v>848</v>
      </c>
      <c r="D137" s="18" t="s">
        <v>975</v>
      </c>
      <c r="E137" s="17" t="s">
        <v>2369</v>
      </c>
      <c r="F137" s="19">
        <v>40.9</v>
      </c>
      <c r="G137" s="17"/>
      <c r="H137" s="24">
        <f>F137*42</f>
        <v>1717.8</v>
      </c>
      <c r="I137" s="24">
        <f>H137*0.2</f>
        <v>343.56</v>
      </c>
      <c r="J137" s="18" t="s">
        <v>60</v>
      </c>
      <c r="K137" s="17" t="s">
        <v>28</v>
      </c>
      <c r="L137" s="17"/>
      <c r="M137" s="25"/>
    </row>
    <row r="138" customHeight="1" spans="1:13">
      <c r="A138" s="20">
        <v>132</v>
      </c>
      <c r="B138" s="17" t="s">
        <v>757</v>
      </c>
      <c r="C138" s="18" t="s">
        <v>469</v>
      </c>
      <c r="D138" s="18" t="s">
        <v>855</v>
      </c>
      <c r="E138" s="17" t="s">
        <v>2369</v>
      </c>
      <c r="F138" s="19">
        <v>9.1</v>
      </c>
      <c r="G138" s="17"/>
      <c r="H138" s="24">
        <f>F138*42</f>
        <v>382.2</v>
      </c>
      <c r="I138" s="24">
        <f>H138*0.2</f>
        <v>76.44</v>
      </c>
      <c r="J138" s="18" t="s">
        <v>60</v>
      </c>
      <c r="K138" s="17" t="s">
        <v>28</v>
      </c>
      <c r="L138" s="17"/>
      <c r="M138" s="25"/>
    </row>
    <row r="139" customHeight="1" spans="1:13">
      <c r="A139" s="20">
        <v>133</v>
      </c>
      <c r="B139" s="17" t="s">
        <v>2524</v>
      </c>
      <c r="C139" s="18" t="s">
        <v>2525</v>
      </c>
      <c r="D139" s="18" t="s">
        <v>1078</v>
      </c>
      <c r="E139" s="17" t="s">
        <v>2369</v>
      </c>
      <c r="F139" s="19">
        <v>0.5</v>
      </c>
      <c r="G139" s="17"/>
      <c r="H139" s="24">
        <f>F139*42</f>
        <v>21</v>
      </c>
      <c r="I139" s="24">
        <f>H139*0.2</f>
        <v>4.2</v>
      </c>
      <c r="J139" s="18" t="s">
        <v>32</v>
      </c>
      <c r="K139" s="17" t="s">
        <v>28</v>
      </c>
      <c r="L139" s="17"/>
      <c r="M139" s="25"/>
    </row>
    <row r="140" customHeight="1" spans="1:13">
      <c r="A140" s="20">
        <v>134</v>
      </c>
      <c r="B140" s="17" t="s">
        <v>2526</v>
      </c>
      <c r="C140" s="18" t="s">
        <v>34</v>
      </c>
      <c r="D140" s="18" t="s">
        <v>448</v>
      </c>
      <c r="E140" s="17" t="s">
        <v>2369</v>
      </c>
      <c r="F140" s="19">
        <v>13.5</v>
      </c>
      <c r="G140" s="17"/>
      <c r="H140" s="24">
        <f>F140*42</f>
        <v>567</v>
      </c>
      <c r="I140" s="24">
        <f>H140*0.2</f>
        <v>113.4</v>
      </c>
      <c r="J140" s="18" t="s">
        <v>2527</v>
      </c>
      <c r="K140" s="17" t="s">
        <v>28</v>
      </c>
      <c r="L140" s="17"/>
      <c r="M140" s="25"/>
    </row>
    <row r="141" customHeight="1" spans="1:13">
      <c r="A141" s="20">
        <v>135</v>
      </c>
      <c r="B141" s="17" t="s">
        <v>2528</v>
      </c>
      <c r="C141" s="18" t="s">
        <v>98</v>
      </c>
      <c r="D141" s="18" t="s">
        <v>1512</v>
      </c>
      <c r="E141" s="17" t="s">
        <v>2369</v>
      </c>
      <c r="F141" s="19">
        <v>12.3</v>
      </c>
      <c r="G141" s="17"/>
      <c r="H141" s="24">
        <f>F141*42</f>
        <v>516.6</v>
      </c>
      <c r="I141" s="24">
        <f>H141*0.2</f>
        <v>103.32</v>
      </c>
      <c r="J141" s="18" t="s">
        <v>60</v>
      </c>
      <c r="K141" s="17" t="s">
        <v>28</v>
      </c>
      <c r="L141" s="17"/>
      <c r="M141" s="25"/>
    </row>
    <row r="142" customHeight="1" spans="1:13">
      <c r="A142" s="20">
        <v>136</v>
      </c>
      <c r="B142" s="17" t="s">
        <v>2529</v>
      </c>
      <c r="C142" s="18" t="s">
        <v>41</v>
      </c>
      <c r="D142" s="18" t="s">
        <v>2530</v>
      </c>
      <c r="E142" s="17" t="s">
        <v>2369</v>
      </c>
      <c r="F142" s="19">
        <v>7.3</v>
      </c>
      <c r="G142" s="17"/>
      <c r="H142" s="24">
        <f>F142*42</f>
        <v>306.6</v>
      </c>
      <c r="I142" s="24">
        <f>H142*0.2</f>
        <v>61.32</v>
      </c>
      <c r="J142" s="18" t="s">
        <v>2531</v>
      </c>
      <c r="K142" s="17" t="s">
        <v>28</v>
      </c>
      <c r="L142" s="17"/>
      <c r="M142" s="25"/>
    </row>
    <row r="143" customHeight="1" spans="1:13">
      <c r="A143" s="20">
        <v>137</v>
      </c>
      <c r="B143" s="17" t="s">
        <v>2532</v>
      </c>
      <c r="C143" s="18" t="s">
        <v>102</v>
      </c>
      <c r="D143" s="18" t="s">
        <v>352</v>
      </c>
      <c r="E143" s="17" t="s">
        <v>2369</v>
      </c>
      <c r="F143" s="19">
        <v>6.4</v>
      </c>
      <c r="G143" s="17"/>
      <c r="H143" s="24">
        <f>F143*42</f>
        <v>268.8</v>
      </c>
      <c r="I143" s="24">
        <f>H143*0.2</f>
        <v>53.76</v>
      </c>
      <c r="J143" s="18" t="s">
        <v>60</v>
      </c>
      <c r="K143" s="17" t="s">
        <v>28</v>
      </c>
      <c r="L143" s="17"/>
      <c r="M143" s="25"/>
    </row>
    <row r="144" customHeight="1" spans="1:13">
      <c r="A144" s="20">
        <v>138</v>
      </c>
      <c r="B144" s="17" t="s">
        <v>2533</v>
      </c>
      <c r="C144" s="18" t="s">
        <v>469</v>
      </c>
      <c r="D144" s="18" t="s">
        <v>82</v>
      </c>
      <c r="E144" s="17" t="s">
        <v>2369</v>
      </c>
      <c r="F144" s="19">
        <v>7</v>
      </c>
      <c r="G144" s="17"/>
      <c r="H144" s="24">
        <f>F144*42</f>
        <v>294</v>
      </c>
      <c r="I144" s="24">
        <f>H144*0.2</f>
        <v>58.8</v>
      </c>
      <c r="J144" s="18" t="s">
        <v>2534</v>
      </c>
      <c r="K144" s="17" t="s">
        <v>28</v>
      </c>
      <c r="L144" s="17"/>
      <c r="M144" s="25"/>
    </row>
    <row r="145" customHeight="1" spans="1:13">
      <c r="A145" s="20">
        <v>139</v>
      </c>
      <c r="B145" s="17" t="s">
        <v>2535</v>
      </c>
      <c r="C145" s="18" t="s">
        <v>25</v>
      </c>
      <c r="D145" s="18" t="s">
        <v>337</v>
      </c>
      <c r="E145" s="17" t="s">
        <v>2369</v>
      </c>
      <c r="F145" s="19">
        <v>48.8</v>
      </c>
      <c r="G145" s="17"/>
      <c r="H145" s="24">
        <f>F145*42</f>
        <v>2049.6</v>
      </c>
      <c r="I145" s="24">
        <f>H145*0.2</f>
        <v>409.92</v>
      </c>
      <c r="J145" s="18" t="s">
        <v>2536</v>
      </c>
      <c r="K145" s="17" t="s">
        <v>28</v>
      </c>
      <c r="L145" s="17"/>
      <c r="M145" s="25"/>
    </row>
    <row r="146" customHeight="1" spans="1:13">
      <c r="A146" s="20">
        <v>140</v>
      </c>
      <c r="B146" s="17" t="s">
        <v>674</v>
      </c>
      <c r="C146" s="18" t="s">
        <v>130</v>
      </c>
      <c r="D146" s="18" t="s">
        <v>117</v>
      </c>
      <c r="E146" s="17" t="s">
        <v>2369</v>
      </c>
      <c r="F146" s="19">
        <v>4.9</v>
      </c>
      <c r="G146" s="17"/>
      <c r="H146" s="24">
        <f>F146*42</f>
        <v>205.8</v>
      </c>
      <c r="I146" s="24">
        <f>H146*0.2</f>
        <v>41.16</v>
      </c>
      <c r="J146" s="18" t="s">
        <v>2537</v>
      </c>
      <c r="K146" s="17" t="s">
        <v>28</v>
      </c>
      <c r="L146" s="17"/>
      <c r="M146" s="25"/>
    </row>
    <row r="147" customHeight="1" spans="1:13">
      <c r="A147" s="20">
        <v>141</v>
      </c>
      <c r="B147" s="17" t="s">
        <v>188</v>
      </c>
      <c r="C147" s="18" t="s">
        <v>625</v>
      </c>
      <c r="D147" s="18" t="s">
        <v>987</v>
      </c>
      <c r="E147" s="17" t="s">
        <v>2369</v>
      </c>
      <c r="F147" s="19">
        <v>5.7</v>
      </c>
      <c r="G147" s="17"/>
      <c r="H147" s="24">
        <f>F147*42</f>
        <v>239.4</v>
      </c>
      <c r="I147" s="24">
        <f>H147*0.2</f>
        <v>47.88</v>
      </c>
      <c r="J147" s="18" t="s">
        <v>2538</v>
      </c>
      <c r="K147" s="17" t="s">
        <v>28</v>
      </c>
      <c r="L147" s="17"/>
      <c r="M147" s="25"/>
    </row>
    <row r="148" customHeight="1" spans="1:13">
      <c r="A148" s="20">
        <v>142</v>
      </c>
      <c r="B148" s="17" t="s">
        <v>967</v>
      </c>
      <c r="C148" s="18" t="s">
        <v>2539</v>
      </c>
      <c r="D148" s="18" t="s">
        <v>395</v>
      </c>
      <c r="E148" s="17" t="s">
        <v>2369</v>
      </c>
      <c r="F148" s="19">
        <v>5</v>
      </c>
      <c r="G148" s="17"/>
      <c r="H148" s="24">
        <f>F148*42</f>
        <v>210</v>
      </c>
      <c r="I148" s="24">
        <f>H148*0.2</f>
        <v>42</v>
      </c>
      <c r="J148" s="18" t="s">
        <v>2540</v>
      </c>
      <c r="K148" s="17" t="s">
        <v>28</v>
      </c>
      <c r="L148" s="17"/>
      <c r="M148" s="25"/>
    </row>
    <row r="149" customHeight="1" spans="1:13">
      <c r="A149" s="20">
        <v>143</v>
      </c>
      <c r="B149" s="17" t="s">
        <v>2541</v>
      </c>
      <c r="C149" s="18" t="s">
        <v>414</v>
      </c>
      <c r="D149" s="18" t="s">
        <v>2111</v>
      </c>
      <c r="E149" s="17" t="s">
        <v>2369</v>
      </c>
      <c r="F149" s="19">
        <v>1.6</v>
      </c>
      <c r="G149" s="17"/>
      <c r="H149" s="24">
        <f>F149*42</f>
        <v>67.2</v>
      </c>
      <c r="I149" s="24">
        <f>H149*0.2</f>
        <v>13.44</v>
      </c>
      <c r="J149" s="18" t="s">
        <v>2542</v>
      </c>
      <c r="K149" s="17" t="s">
        <v>28</v>
      </c>
      <c r="L149" s="17"/>
      <c r="M149" s="25"/>
    </row>
    <row r="150" customHeight="1" spans="1:13">
      <c r="A150" s="20">
        <v>144</v>
      </c>
      <c r="B150" s="17" t="s">
        <v>1371</v>
      </c>
      <c r="C150" s="18" t="s">
        <v>267</v>
      </c>
      <c r="D150" s="18" t="s">
        <v>1503</v>
      </c>
      <c r="E150" s="17" t="s">
        <v>2369</v>
      </c>
      <c r="F150" s="19">
        <v>6.8</v>
      </c>
      <c r="G150" s="17"/>
      <c r="H150" s="24">
        <f>F150*42</f>
        <v>285.6</v>
      </c>
      <c r="I150" s="24">
        <f>H150*0.2</f>
        <v>57.12</v>
      </c>
      <c r="J150" s="18" t="s">
        <v>60</v>
      </c>
      <c r="K150" s="17" t="s">
        <v>28</v>
      </c>
      <c r="L150" s="17"/>
      <c r="M150" s="25"/>
    </row>
    <row r="151" customHeight="1" spans="1:13">
      <c r="A151" s="20">
        <v>145</v>
      </c>
      <c r="B151" s="17" t="s">
        <v>2543</v>
      </c>
      <c r="C151" s="18" t="s">
        <v>45</v>
      </c>
      <c r="D151" s="18" t="s">
        <v>201</v>
      </c>
      <c r="E151" s="17" t="s">
        <v>2369</v>
      </c>
      <c r="F151" s="19">
        <v>3</v>
      </c>
      <c r="G151" s="17"/>
      <c r="H151" s="24">
        <f>F151*42</f>
        <v>126</v>
      </c>
      <c r="I151" s="24">
        <f>H151*0.2</f>
        <v>25.2</v>
      </c>
      <c r="J151" s="18" t="s">
        <v>60</v>
      </c>
      <c r="K151" s="17" t="s">
        <v>28</v>
      </c>
      <c r="L151" s="17"/>
      <c r="M151" s="25"/>
    </row>
    <row r="152" customHeight="1" spans="1:13">
      <c r="A152" s="20">
        <v>146</v>
      </c>
      <c r="B152" s="17" t="s">
        <v>2544</v>
      </c>
      <c r="C152" s="18" t="s">
        <v>87</v>
      </c>
      <c r="D152" s="18" t="s">
        <v>1309</v>
      </c>
      <c r="E152" s="17" t="s">
        <v>2369</v>
      </c>
      <c r="F152" s="19">
        <v>0.3</v>
      </c>
      <c r="G152" s="17"/>
      <c r="H152" s="24">
        <f>F152*42</f>
        <v>12.6</v>
      </c>
      <c r="I152" s="24">
        <f>H152*0.2</f>
        <v>2.52</v>
      </c>
      <c r="J152" s="18" t="s">
        <v>2545</v>
      </c>
      <c r="K152" s="17" t="s">
        <v>28</v>
      </c>
      <c r="L152" s="17"/>
      <c r="M152" s="25"/>
    </row>
    <row r="153" customHeight="1" spans="1:13">
      <c r="A153" s="20">
        <v>147</v>
      </c>
      <c r="B153" s="17" t="s">
        <v>478</v>
      </c>
      <c r="C153" s="18" t="s">
        <v>58</v>
      </c>
      <c r="D153" s="18" t="s">
        <v>1366</v>
      </c>
      <c r="E153" s="17" t="s">
        <v>2369</v>
      </c>
      <c r="F153" s="19">
        <v>6</v>
      </c>
      <c r="G153" s="17"/>
      <c r="H153" s="24">
        <f>F153*42</f>
        <v>252</v>
      </c>
      <c r="I153" s="24">
        <f>H153*0.2</f>
        <v>50.4</v>
      </c>
      <c r="J153" s="18" t="s">
        <v>27</v>
      </c>
      <c r="K153" s="17" t="s">
        <v>28</v>
      </c>
      <c r="L153" s="17"/>
      <c r="M153" s="25"/>
    </row>
    <row r="154" customHeight="1" spans="1:13">
      <c r="A154" s="20">
        <v>148</v>
      </c>
      <c r="B154" s="17" t="s">
        <v>2546</v>
      </c>
      <c r="C154" s="18" t="s">
        <v>729</v>
      </c>
      <c r="D154" s="18" t="s">
        <v>1936</v>
      </c>
      <c r="E154" s="17" t="s">
        <v>2369</v>
      </c>
      <c r="F154" s="19">
        <v>10.9</v>
      </c>
      <c r="G154" s="17"/>
      <c r="H154" s="24">
        <f>F154*42</f>
        <v>457.8</v>
      </c>
      <c r="I154" s="24">
        <f>H154*0.2</f>
        <v>91.56</v>
      </c>
      <c r="J154" s="18" t="s">
        <v>2547</v>
      </c>
      <c r="K154" s="17" t="s">
        <v>28</v>
      </c>
      <c r="L154" s="17"/>
      <c r="M154" s="25"/>
    </row>
    <row r="155" customHeight="1" spans="1:13">
      <c r="A155" s="20">
        <v>149</v>
      </c>
      <c r="B155" s="17" t="s">
        <v>2548</v>
      </c>
      <c r="C155" s="18" t="s">
        <v>91</v>
      </c>
      <c r="D155" s="18" t="s">
        <v>20</v>
      </c>
      <c r="E155" s="17" t="s">
        <v>2369</v>
      </c>
      <c r="F155" s="19">
        <v>3.7</v>
      </c>
      <c r="G155" s="17"/>
      <c r="H155" s="24">
        <f>F155*42</f>
        <v>155.4</v>
      </c>
      <c r="I155" s="24">
        <f>H155*0.2</f>
        <v>31.08</v>
      </c>
      <c r="J155" s="18" t="s">
        <v>60</v>
      </c>
      <c r="K155" s="17" t="s">
        <v>28</v>
      </c>
      <c r="L155" s="17"/>
      <c r="M155" s="25"/>
    </row>
    <row r="156" customHeight="1" spans="1:13">
      <c r="A156" s="20">
        <v>150</v>
      </c>
      <c r="B156" s="17" t="s">
        <v>2549</v>
      </c>
      <c r="C156" s="18" t="s">
        <v>34</v>
      </c>
      <c r="D156" s="18" t="s">
        <v>386</v>
      </c>
      <c r="E156" s="17" t="s">
        <v>2369</v>
      </c>
      <c r="F156" s="19">
        <v>10.1</v>
      </c>
      <c r="G156" s="17"/>
      <c r="H156" s="24">
        <f>F156*42</f>
        <v>424.2</v>
      </c>
      <c r="I156" s="24">
        <f>H156*0.2</f>
        <v>84.84</v>
      </c>
      <c r="J156" s="18" t="s">
        <v>2550</v>
      </c>
      <c r="K156" s="17" t="s">
        <v>28</v>
      </c>
      <c r="L156" s="17"/>
      <c r="M156" s="25"/>
    </row>
    <row r="157" customHeight="1" spans="1:13">
      <c r="A157" s="20">
        <v>151</v>
      </c>
      <c r="B157" s="17" t="s">
        <v>2551</v>
      </c>
      <c r="C157" s="18" t="s">
        <v>78</v>
      </c>
      <c r="D157" s="18" t="s">
        <v>335</v>
      </c>
      <c r="E157" s="17" t="s">
        <v>2369</v>
      </c>
      <c r="F157" s="19">
        <v>18.8</v>
      </c>
      <c r="G157" s="17"/>
      <c r="H157" s="24">
        <f>F157*42</f>
        <v>789.6</v>
      </c>
      <c r="I157" s="24">
        <f>H157*0.2</f>
        <v>157.92</v>
      </c>
      <c r="J157" s="18" t="s">
        <v>2552</v>
      </c>
      <c r="K157" s="17" t="s">
        <v>28</v>
      </c>
      <c r="L157" s="17"/>
      <c r="M157" s="25"/>
    </row>
    <row r="158" customHeight="1" spans="1:13">
      <c r="A158" s="20">
        <v>152</v>
      </c>
      <c r="B158" s="17" t="s">
        <v>1626</v>
      </c>
      <c r="C158" s="18" t="s">
        <v>2553</v>
      </c>
      <c r="D158" s="18" t="s">
        <v>258</v>
      </c>
      <c r="E158" s="17" t="s">
        <v>2369</v>
      </c>
      <c r="F158" s="19">
        <v>7.6</v>
      </c>
      <c r="G158" s="17"/>
      <c r="H158" s="24">
        <f>F158*42</f>
        <v>319.2</v>
      </c>
      <c r="I158" s="24">
        <f>H158*0.2</f>
        <v>63.84</v>
      </c>
      <c r="J158" s="18" t="s">
        <v>60</v>
      </c>
      <c r="K158" s="17" t="s">
        <v>28</v>
      </c>
      <c r="L158" s="17"/>
      <c r="M158" s="25"/>
    </row>
    <row r="159" customHeight="1" spans="1:13">
      <c r="A159" s="20">
        <v>153</v>
      </c>
      <c r="B159" s="17" t="s">
        <v>2554</v>
      </c>
      <c r="C159" s="18" t="s">
        <v>62</v>
      </c>
      <c r="D159" s="18" t="s">
        <v>103</v>
      </c>
      <c r="E159" s="17" t="s">
        <v>2369</v>
      </c>
      <c r="F159" s="19">
        <v>8.4</v>
      </c>
      <c r="G159" s="17"/>
      <c r="H159" s="24">
        <f>F159*42</f>
        <v>352.8</v>
      </c>
      <c r="I159" s="24">
        <f>H159*0.2</f>
        <v>70.56</v>
      </c>
      <c r="J159" s="18" t="s">
        <v>2555</v>
      </c>
      <c r="K159" s="17" t="s">
        <v>28</v>
      </c>
      <c r="L159" s="17"/>
      <c r="M159" s="25"/>
    </row>
    <row r="160" customHeight="1" spans="1:13">
      <c r="A160" s="20">
        <v>154</v>
      </c>
      <c r="B160" s="17" t="s">
        <v>2556</v>
      </c>
      <c r="C160" s="18" t="s">
        <v>403</v>
      </c>
      <c r="D160" s="18" t="s">
        <v>1576</v>
      </c>
      <c r="E160" s="17" t="s">
        <v>2369</v>
      </c>
      <c r="F160" s="19">
        <v>11.3</v>
      </c>
      <c r="G160" s="17"/>
      <c r="H160" s="24">
        <f>F160*42</f>
        <v>474.6</v>
      </c>
      <c r="I160" s="24">
        <f>H160*0.2</f>
        <v>94.92</v>
      </c>
      <c r="J160" s="18" t="s">
        <v>2557</v>
      </c>
      <c r="K160" s="17" t="s">
        <v>28</v>
      </c>
      <c r="L160" s="17"/>
      <c r="M160" s="25"/>
    </row>
    <row r="161" customHeight="1" spans="1:13">
      <c r="A161" s="20">
        <v>155</v>
      </c>
      <c r="B161" s="17" t="s">
        <v>2558</v>
      </c>
      <c r="C161" s="18" t="s">
        <v>52</v>
      </c>
      <c r="D161" s="18" t="s">
        <v>134</v>
      </c>
      <c r="E161" s="17" t="s">
        <v>2369</v>
      </c>
      <c r="F161" s="19">
        <v>5.4</v>
      </c>
      <c r="G161" s="17"/>
      <c r="H161" s="24">
        <f>F161*42</f>
        <v>226.8</v>
      </c>
      <c r="I161" s="24">
        <f>H161*0.2</f>
        <v>45.36</v>
      </c>
      <c r="J161" s="18" t="s">
        <v>60</v>
      </c>
      <c r="K161" s="17" t="s">
        <v>28</v>
      </c>
      <c r="L161" s="17"/>
      <c r="M161" s="25"/>
    </row>
    <row r="162" customHeight="1" spans="1:13">
      <c r="A162" s="20">
        <v>156</v>
      </c>
      <c r="B162" s="17" t="s">
        <v>2559</v>
      </c>
      <c r="C162" s="18" t="s">
        <v>68</v>
      </c>
      <c r="D162" s="18" t="s">
        <v>1195</v>
      </c>
      <c r="E162" s="17" t="s">
        <v>2369</v>
      </c>
      <c r="F162" s="19">
        <v>7.6</v>
      </c>
      <c r="G162" s="17"/>
      <c r="H162" s="24">
        <f>F162*42</f>
        <v>319.2</v>
      </c>
      <c r="I162" s="24">
        <f>H162*0.2</f>
        <v>63.84</v>
      </c>
      <c r="J162" s="18" t="s">
        <v>60</v>
      </c>
      <c r="K162" s="17" t="s">
        <v>28</v>
      </c>
      <c r="L162" s="17"/>
      <c r="M162" s="25"/>
    </row>
    <row r="163" customHeight="1" spans="1:13">
      <c r="A163" s="20">
        <v>157</v>
      </c>
      <c r="B163" s="17" t="s">
        <v>2560</v>
      </c>
      <c r="C163" s="18" t="s">
        <v>98</v>
      </c>
      <c r="D163" s="18" t="s">
        <v>1309</v>
      </c>
      <c r="E163" s="17" t="s">
        <v>2369</v>
      </c>
      <c r="F163" s="19">
        <v>11.2</v>
      </c>
      <c r="G163" s="17"/>
      <c r="H163" s="24">
        <f>F163*42</f>
        <v>470.4</v>
      </c>
      <c r="I163" s="24">
        <f>H163*0.2</f>
        <v>94.08</v>
      </c>
      <c r="J163" s="18" t="s">
        <v>60</v>
      </c>
      <c r="K163" s="17" t="s">
        <v>28</v>
      </c>
      <c r="L163" s="17"/>
      <c r="M163" s="25"/>
    </row>
    <row r="164" customHeight="1" spans="1:13">
      <c r="A164" s="20">
        <v>158</v>
      </c>
      <c r="B164" s="17" t="s">
        <v>2561</v>
      </c>
      <c r="C164" s="18" t="s">
        <v>45</v>
      </c>
      <c r="D164" s="18" t="s">
        <v>131</v>
      </c>
      <c r="E164" s="17" t="s">
        <v>2369</v>
      </c>
      <c r="F164" s="19">
        <v>8.7</v>
      </c>
      <c r="G164" s="17"/>
      <c r="H164" s="24">
        <f>F164*42</f>
        <v>365.4</v>
      </c>
      <c r="I164" s="24">
        <f>H164*0.2</f>
        <v>73.08</v>
      </c>
      <c r="J164" s="18" t="s">
        <v>60</v>
      </c>
      <c r="K164" s="17" t="s">
        <v>28</v>
      </c>
      <c r="L164" s="17"/>
      <c r="M164" s="25"/>
    </row>
    <row r="165" customHeight="1" spans="1:13">
      <c r="A165" s="20">
        <v>159</v>
      </c>
      <c r="B165" s="17" t="s">
        <v>2562</v>
      </c>
      <c r="C165" s="18" t="s">
        <v>168</v>
      </c>
      <c r="D165" s="18" t="s">
        <v>201</v>
      </c>
      <c r="E165" s="17" t="s">
        <v>2369</v>
      </c>
      <c r="F165" s="19">
        <v>7.9</v>
      </c>
      <c r="G165" s="17"/>
      <c r="H165" s="24">
        <f>F165*42</f>
        <v>331.8</v>
      </c>
      <c r="I165" s="24">
        <f>H165*0.2</f>
        <v>66.36</v>
      </c>
      <c r="J165" s="18" t="s">
        <v>60</v>
      </c>
      <c r="K165" s="17" t="s">
        <v>28</v>
      </c>
      <c r="L165" s="17"/>
      <c r="M165" s="25"/>
    </row>
    <row r="166" customHeight="1" spans="1:13">
      <c r="A166" s="20">
        <v>160</v>
      </c>
      <c r="B166" s="17" t="s">
        <v>2563</v>
      </c>
      <c r="C166" s="18" t="s">
        <v>102</v>
      </c>
      <c r="D166" s="18" t="s">
        <v>195</v>
      </c>
      <c r="E166" s="17" t="s">
        <v>2369</v>
      </c>
      <c r="F166" s="19">
        <v>6.2</v>
      </c>
      <c r="G166" s="17"/>
      <c r="H166" s="24">
        <f>F166*42</f>
        <v>260.4</v>
      </c>
      <c r="I166" s="24">
        <f>H166*0.2</f>
        <v>52.08</v>
      </c>
      <c r="J166" s="18" t="s">
        <v>2564</v>
      </c>
      <c r="K166" s="17" t="s">
        <v>28</v>
      </c>
      <c r="L166" s="17"/>
      <c r="M166" s="25"/>
    </row>
    <row r="167" customHeight="1" spans="1:13">
      <c r="A167" s="20">
        <v>161</v>
      </c>
      <c r="B167" s="17" t="s">
        <v>2565</v>
      </c>
      <c r="C167" s="18" t="s">
        <v>547</v>
      </c>
      <c r="D167" s="18" t="s">
        <v>141</v>
      </c>
      <c r="E167" s="17" t="s">
        <v>2369</v>
      </c>
      <c r="F167" s="19">
        <v>8.2</v>
      </c>
      <c r="G167" s="17"/>
      <c r="H167" s="24">
        <f>F167*42</f>
        <v>344.4</v>
      </c>
      <c r="I167" s="24">
        <f>H167*0.2</f>
        <v>68.88</v>
      </c>
      <c r="J167" s="18" t="s">
        <v>2566</v>
      </c>
      <c r="K167" s="17" t="s">
        <v>28</v>
      </c>
      <c r="L167" s="17"/>
      <c r="M167" s="25"/>
    </row>
    <row r="168" customHeight="1" spans="1:13">
      <c r="A168" s="20">
        <v>162</v>
      </c>
      <c r="B168" s="17" t="s">
        <v>2567</v>
      </c>
      <c r="C168" s="18" t="s">
        <v>34</v>
      </c>
      <c r="D168" s="18" t="s">
        <v>386</v>
      </c>
      <c r="E168" s="17" t="s">
        <v>2369</v>
      </c>
      <c r="F168" s="19">
        <v>29.5</v>
      </c>
      <c r="G168" s="17"/>
      <c r="H168" s="24">
        <f>F168*42</f>
        <v>1239</v>
      </c>
      <c r="I168" s="24">
        <f>H168*0.2</f>
        <v>247.8</v>
      </c>
      <c r="J168" s="18" t="s">
        <v>2568</v>
      </c>
      <c r="K168" s="17" t="s">
        <v>28</v>
      </c>
      <c r="L168" s="17"/>
      <c r="M168" s="25"/>
    </row>
    <row r="169" customHeight="1" spans="1:13">
      <c r="A169" s="20">
        <v>163</v>
      </c>
      <c r="B169" s="17" t="s">
        <v>2569</v>
      </c>
      <c r="C169" s="18" t="s">
        <v>1376</v>
      </c>
      <c r="D169" s="18" t="s">
        <v>258</v>
      </c>
      <c r="E169" s="17" t="s">
        <v>2369</v>
      </c>
      <c r="F169" s="19">
        <v>9.2</v>
      </c>
      <c r="G169" s="17"/>
      <c r="H169" s="24">
        <f>F169*42</f>
        <v>386.4</v>
      </c>
      <c r="I169" s="24">
        <f>H169*0.2</f>
        <v>77.28</v>
      </c>
      <c r="J169" s="18" t="s">
        <v>60</v>
      </c>
      <c r="K169" s="17" t="s">
        <v>28</v>
      </c>
      <c r="L169" s="17"/>
      <c r="M169" s="25"/>
    </row>
    <row r="170" customHeight="1" spans="1:13">
      <c r="A170" s="20">
        <v>164</v>
      </c>
      <c r="B170" s="17" t="s">
        <v>2570</v>
      </c>
      <c r="C170" s="18" t="s">
        <v>843</v>
      </c>
      <c r="D170" s="18" t="s">
        <v>431</v>
      </c>
      <c r="E170" s="17" t="s">
        <v>2369</v>
      </c>
      <c r="F170" s="19">
        <v>12.6</v>
      </c>
      <c r="G170" s="17"/>
      <c r="H170" s="24">
        <f>F170*42</f>
        <v>529.2</v>
      </c>
      <c r="I170" s="24">
        <f>H170*0.2</f>
        <v>105.84</v>
      </c>
      <c r="J170" s="18" t="s">
        <v>60</v>
      </c>
      <c r="K170" s="17" t="s">
        <v>28</v>
      </c>
      <c r="L170" s="17"/>
      <c r="M170" s="25"/>
    </row>
    <row r="171" customHeight="1" spans="1:13">
      <c r="A171" s="20">
        <v>165</v>
      </c>
      <c r="B171" s="17" t="s">
        <v>2571</v>
      </c>
      <c r="C171" s="18" t="s">
        <v>168</v>
      </c>
      <c r="D171" s="18" t="s">
        <v>335</v>
      </c>
      <c r="E171" s="17" t="s">
        <v>2369</v>
      </c>
      <c r="F171" s="19">
        <v>4.3</v>
      </c>
      <c r="G171" s="17"/>
      <c r="H171" s="24">
        <f>F171*42</f>
        <v>180.6</v>
      </c>
      <c r="I171" s="24">
        <f>H171*0.2</f>
        <v>36.12</v>
      </c>
      <c r="J171" s="18" t="s">
        <v>60</v>
      </c>
      <c r="K171" s="17" t="s">
        <v>28</v>
      </c>
      <c r="L171" s="17"/>
      <c r="M171" s="25"/>
    </row>
    <row r="172" customHeight="1" spans="1:13">
      <c r="A172" s="20">
        <v>166</v>
      </c>
      <c r="B172" s="17" t="s">
        <v>2572</v>
      </c>
      <c r="C172" s="18" t="s">
        <v>215</v>
      </c>
      <c r="D172" s="18" t="s">
        <v>2573</v>
      </c>
      <c r="E172" s="17" t="s">
        <v>2369</v>
      </c>
      <c r="F172" s="19">
        <v>10.1</v>
      </c>
      <c r="G172" s="17"/>
      <c r="H172" s="24">
        <f>F172*42</f>
        <v>424.2</v>
      </c>
      <c r="I172" s="24">
        <f>H172*0.2</f>
        <v>84.84</v>
      </c>
      <c r="J172" s="18" t="s">
        <v>60</v>
      </c>
      <c r="K172" s="17" t="s">
        <v>28</v>
      </c>
      <c r="L172" s="17"/>
      <c r="M172" s="25"/>
    </row>
    <row r="173" customHeight="1" spans="1:13">
      <c r="A173" s="20">
        <v>167</v>
      </c>
      <c r="B173" s="17" t="s">
        <v>2574</v>
      </c>
      <c r="C173" s="18" t="s">
        <v>130</v>
      </c>
      <c r="D173" s="18" t="s">
        <v>174</v>
      </c>
      <c r="E173" s="17" t="s">
        <v>2369</v>
      </c>
      <c r="F173" s="19">
        <v>7.9</v>
      </c>
      <c r="G173" s="17"/>
      <c r="H173" s="24">
        <f>F173*42</f>
        <v>331.8</v>
      </c>
      <c r="I173" s="24">
        <f>H173*0.2</f>
        <v>66.36</v>
      </c>
      <c r="J173" s="18" t="s">
        <v>291</v>
      </c>
      <c r="K173" s="17" t="s">
        <v>28</v>
      </c>
      <c r="L173" s="17"/>
      <c r="M173" s="25"/>
    </row>
    <row r="174" customHeight="1" spans="1:13">
      <c r="A174" s="20">
        <v>168</v>
      </c>
      <c r="B174" s="17" t="s">
        <v>2575</v>
      </c>
      <c r="C174" s="18" t="s">
        <v>34</v>
      </c>
      <c r="D174" s="18" t="s">
        <v>556</v>
      </c>
      <c r="E174" s="17" t="s">
        <v>2369</v>
      </c>
      <c r="F174" s="19">
        <v>6.2</v>
      </c>
      <c r="G174" s="17"/>
      <c r="H174" s="24">
        <f>F174*42</f>
        <v>260.4</v>
      </c>
      <c r="I174" s="24">
        <f>H174*0.2</f>
        <v>52.08</v>
      </c>
      <c r="J174" s="18" t="s">
        <v>60</v>
      </c>
      <c r="K174" s="17" t="s">
        <v>28</v>
      </c>
      <c r="L174" s="17"/>
      <c r="M174" s="25"/>
    </row>
    <row r="175" customHeight="1" spans="1:13">
      <c r="A175" s="20">
        <v>169</v>
      </c>
      <c r="B175" s="17" t="s">
        <v>2576</v>
      </c>
      <c r="C175" s="18" t="s">
        <v>62</v>
      </c>
      <c r="D175" s="18" t="s">
        <v>364</v>
      </c>
      <c r="E175" s="17" t="s">
        <v>2369</v>
      </c>
      <c r="F175" s="19">
        <v>9.2</v>
      </c>
      <c r="G175" s="17"/>
      <c r="H175" s="24">
        <f>F175*42</f>
        <v>386.4</v>
      </c>
      <c r="I175" s="24">
        <f>H175*0.2</f>
        <v>77.28</v>
      </c>
      <c r="J175" s="18" t="s">
        <v>2577</v>
      </c>
      <c r="K175" s="17" t="s">
        <v>28</v>
      </c>
      <c r="L175" s="17"/>
      <c r="M175" s="25"/>
    </row>
    <row r="176" customHeight="1" spans="1:13">
      <c r="A176" s="20">
        <v>170</v>
      </c>
      <c r="B176" s="17" t="s">
        <v>2578</v>
      </c>
      <c r="C176" s="18" t="s">
        <v>130</v>
      </c>
      <c r="D176" s="18" t="s">
        <v>936</v>
      </c>
      <c r="E176" s="17" t="s">
        <v>2369</v>
      </c>
      <c r="F176" s="19">
        <v>52</v>
      </c>
      <c r="G176" s="17"/>
      <c r="H176" s="24">
        <f>F176*42</f>
        <v>2184</v>
      </c>
      <c r="I176" s="24">
        <f>H176*0.2</f>
        <v>436.8</v>
      </c>
      <c r="J176" s="18" t="s">
        <v>60</v>
      </c>
      <c r="K176" s="17" t="s">
        <v>28</v>
      </c>
      <c r="L176" s="17"/>
      <c r="M176" s="25"/>
    </row>
    <row r="177" customHeight="1" spans="1:13">
      <c r="A177" s="20">
        <v>171</v>
      </c>
      <c r="B177" s="17" t="s">
        <v>2579</v>
      </c>
      <c r="C177" s="18" t="s">
        <v>78</v>
      </c>
      <c r="D177" s="18" t="s">
        <v>187</v>
      </c>
      <c r="E177" s="17" t="s">
        <v>2369</v>
      </c>
      <c r="F177" s="19">
        <v>32.9</v>
      </c>
      <c r="G177" s="17"/>
      <c r="H177" s="24">
        <f>F177*42</f>
        <v>1381.8</v>
      </c>
      <c r="I177" s="24">
        <f>H177*0.2</f>
        <v>276.36</v>
      </c>
      <c r="J177" s="18" t="s">
        <v>60</v>
      </c>
      <c r="K177" s="17" t="s">
        <v>28</v>
      </c>
      <c r="L177" s="17"/>
      <c r="M177" s="25"/>
    </row>
    <row r="178" customHeight="1" spans="1:13">
      <c r="A178" s="20">
        <v>172</v>
      </c>
      <c r="B178" s="17" t="s">
        <v>1971</v>
      </c>
      <c r="C178" s="18" t="s">
        <v>130</v>
      </c>
      <c r="D178" s="18" t="s">
        <v>216</v>
      </c>
      <c r="E178" s="17" t="s">
        <v>2369</v>
      </c>
      <c r="F178" s="19">
        <v>14.9</v>
      </c>
      <c r="G178" s="17"/>
      <c r="H178" s="24">
        <f>F178*42</f>
        <v>625.8</v>
      </c>
      <c r="I178" s="24">
        <f>H178*0.2</f>
        <v>125.16</v>
      </c>
      <c r="J178" s="18" t="s">
        <v>60</v>
      </c>
      <c r="K178" s="17" t="s">
        <v>28</v>
      </c>
      <c r="L178" s="17"/>
      <c r="M178" s="25"/>
    </row>
    <row r="179" customHeight="1" spans="1:13">
      <c r="A179" s="20">
        <v>173</v>
      </c>
      <c r="B179" s="17" t="s">
        <v>2580</v>
      </c>
      <c r="C179" s="18" t="s">
        <v>91</v>
      </c>
      <c r="D179" s="18" t="s">
        <v>154</v>
      </c>
      <c r="E179" s="17" t="s">
        <v>2369</v>
      </c>
      <c r="F179" s="19">
        <v>13.1</v>
      </c>
      <c r="G179" s="17"/>
      <c r="H179" s="24">
        <f>F179*42</f>
        <v>550.2</v>
      </c>
      <c r="I179" s="24">
        <f>H179*0.2</f>
        <v>110.04</v>
      </c>
      <c r="J179" s="18" t="s">
        <v>60</v>
      </c>
      <c r="K179" s="17" t="s">
        <v>28</v>
      </c>
      <c r="L179" s="17"/>
      <c r="M179" s="25"/>
    </row>
    <row r="180" customHeight="1" spans="1:13">
      <c r="A180" s="20">
        <v>174</v>
      </c>
      <c r="B180" s="17" t="s">
        <v>2581</v>
      </c>
      <c r="C180" s="18" t="s">
        <v>547</v>
      </c>
      <c r="D180" s="18" t="s">
        <v>171</v>
      </c>
      <c r="E180" s="17" t="s">
        <v>2369</v>
      </c>
      <c r="F180" s="19">
        <v>14.5</v>
      </c>
      <c r="G180" s="17"/>
      <c r="H180" s="24">
        <f>F180*42</f>
        <v>609</v>
      </c>
      <c r="I180" s="24">
        <f>H180*0.2</f>
        <v>121.8</v>
      </c>
      <c r="J180" s="18" t="s">
        <v>2582</v>
      </c>
      <c r="K180" s="17" t="s">
        <v>28</v>
      </c>
      <c r="L180" s="17"/>
      <c r="M180" s="25"/>
    </row>
    <row r="181" customHeight="1" spans="1:13">
      <c r="A181" s="20">
        <v>175</v>
      </c>
      <c r="B181" s="17" t="s">
        <v>2583</v>
      </c>
      <c r="C181" s="18" t="s">
        <v>426</v>
      </c>
      <c r="D181" s="18" t="s">
        <v>2052</v>
      </c>
      <c r="E181" s="17" t="s">
        <v>2369</v>
      </c>
      <c r="F181" s="19">
        <v>8.2</v>
      </c>
      <c r="G181" s="17"/>
      <c r="H181" s="24">
        <f>F181*42</f>
        <v>344.4</v>
      </c>
      <c r="I181" s="24">
        <f>H181*0.2</f>
        <v>68.88</v>
      </c>
      <c r="J181" s="18" t="s">
        <v>2584</v>
      </c>
      <c r="K181" s="17" t="s">
        <v>28</v>
      </c>
      <c r="L181" s="17"/>
      <c r="M181" s="25"/>
    </row>
    <row r="182" customHeight="1" spans="1:13">
      <c r="A182" s="20">
        <v>176</v>
      </c>
      <c r="B182" s="17" t="s">
        <v>2585</v>
      </c>
      <c r="C182" s="18" t="s">
        <v>267</v>
      </c>
      <c r="D182" s="18" t="s">
        <v>1888</v>
      </c>
      <c r="E182" s="17" t="s">
        <v>2369</v>
      </c>
      <c r="F182" s="19">
        <v>8.1</v>
      </c>
      <c r="G182" s="17"/>
      <c r="H182" s="24">
        <f>F182*42</f>
        <v>340.2</v>
      </c>
      <c r="I182" s="24">
        <f>H182*0.2</f>
        <v>68.04</v>
      </c>
      <c r="J182" s="18" t="s">
        <v>2586</v>
      </c>
      <c r="K182" s="17" t="s">
        <v>28</v>
      </c>
      <c r="L182" s="17"/>
      <c r="M182" s="25"/>
    </row>
    <row r="183" customHeight="1" spans="1:13">
      <c r="A183" s="20">
        <v>177</v>
      </c>
      <c r="B183" s="17" t="s">
        <v>2587</v>
      </c>
      <c r="C183" s="18" t="s">
        <v>1488</v>
      </c>
      <c r="D183" s="18" t="s">
        <v>899</v>
      </c>
      <c r="E183" s="17" t="s">
        <v>2369</v>
      </c>
      <c r="F183" s="19">
        <v>1.4</v>
      </c>
      <c r="G183" s="17"/>
      <c r="H183" s="24">
        <f>F183*42</f>
        <v>58.8</v>
      </c>
      <c r="I183" s="24">
        <f>H183*0.2</f>
        <v>11.76</v>
      </c>
      <c r="J183" s="18" t="s">
        <v>2588</v>
      </c>
      <c r="K183" s="17" t="s">
        <v>28</v>
      </c>
      <c r="L183" s="17"/>
      <c r="M183" s="25"/>
    </row>
    <row r="184" customHeight="1" spans="1:13">
      <c r="A184" s="20">
        <v>178</v>
      </c>
      <c r="B184" s="17" t="s">
        <v>2589</v>
      </c>
      <c r="C184" s="18" t="s">
        <v>369</v>
      </c>
      <c r="D184" s="18" t="s">
        <v>364</v>
      </c>
      <c r="E184" s="17" t="s">
        <v>2369</v>
      </c>
      <c r="F184" s="19">
        <v>0.5</v>
      </c>
      <c r="G184" s="17"/>
      <c r="H184" s="24">
        <f>F184*42</f>
        <v>21</v>
      </c>
      <c r="I184" s="24">
        <f>H184*0.2</f>
        <v>4.2</v>
      </c>
      <c r="J184" s="18" t="s">
        <v>2590</v>
      </c>
      <c r="K184" s="17" t="s">
        <v>28</v>
      </c>
      <c r="L184" s="17"/>
      <c r="M184" s="25"/>
    </row>
    <row r="185" customHeight="1" spans="1:13">
      <c r="A185" s="20">
        <v>179</v>
      </c>
      <c r="B185" s="17" t="s">
        <v>439</v>
      </c>
      <c r="C185" s="18" t="s">
        <v>341</v>
      </c>
      <c r="D185" s="18" t="s">
        <v>63</v>
      </c>
      <c r="E185" s="17" t="s">
        <v>2369</v>
      </c>
      <c r="F185" s="19">
        <v>1.5</v>
      </c>
      <c r="G185" s="17"/>
      <c r="H185" s="24">
        <f>F185*42</f>
        <v>63</v>
      </c>
      <c r="I185" s="24">
        <f>H185*0.2</f>
        <v>12.6</v>
      </c>
      <c r="J185" s="18" t="s">
        <v>60</v>
      </c>
      <c r="K185" s="17" t="s">
        <v>28</v>
      </c>
      <c r="L185" s="17"/>
      <c r="M185" s="25"/>
    </row>
    <row r="186" s="33" customFormat="1" ht="32" customHeight="1" spans="1:13">
      <c r="A186" s="26"/>
      <c r="B186" s="27" t="s">
        <v>498</v>
      </c>
      <c r="C186" s="27"/>
      <c r="D186" s="27"/>
      <c r="E186" s="28"/>
      <c r="F186" s="24">
        <f>SUM(F7:F185)</f>
        <v>2588.9</v>
      </c>
      <c r="G186" s="29"/>
      <c r="H186" s="24">
        <f>SUM(H7:H185)</f>
        <v>108733.8</v>
      </c>
      <c r="I186" s="24">
        <f>SUM(I7:I185)</f>
        <v>21746.76</v>
      </c>
      <c r="J186" s="27"/>
      <c r="K186" s="30"/>
      <c r="L186" s="31"/>
      <c r="M186" s="32"/>
    </row>
  </sheetData>
  <autoFilter xmlns:etc="http://www.wps.cn/officeDocument/2017/etCustomData" ref="A6:M186" etc:filterBottomFollowUsedRange="0">
    <sortState ref="A6:M186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2591</v>
      </c>
      <c r="C7" s="21" t="s">
        <v>2592</v>
      </c>
      <c r="D7" s="20" t="s">
        <v>1680</v>
      </c>
      <c r="E7" s="21" t="s">
        <v>2593</v>
      </c>
      <c r="F7" s="22">
        <v>111</v>
      </c>
      <c r="G7" s="35"/>
      <c r="H7" s="24">
        <f>F7*42</f>
        <v>4662</v>
      </c>
      <c r="I7" s="24">
        <f>H7*0.2</f>
        <v>932.4</v>
      </c>
      <c r="J7" s="21" t="s">
        <v>2594</v>
      </c>
      <c r="K7" s="21" t="s">
        <v>28</v>
      </c>
      <c r="L7" s="25"/>
      <c r="M7" s="25"/>
    </row>
    <row r="8" customHeight="1" spans="1:13">
      <c r="A8" s="20">
        <v>2</v>
      </c>
      <c r="B8" s="21" t="s">
        <v>2448</v>
      </c>
      <c r="C8" s="21" t="s">
        <v>224</v>
      </c>
      <c r="D8" s="20" t="s">
        <v>335</v>
      </c>
      <c r="E8" s="21" t="s">
        <v>2593</v>
      </c>
      <c r="F8" s="22">
        <v>100</v>
      </c>
      <c r="G8" s="35"/>
      <c r="H8" s="24">
        <f>F8*42</f>
        <v>4200</v>
      </c>
      <c r="I8" s="24">
        <f>H8*0.2</f>
        <v>840</v>
      </c>
      <c r="J8" s="21" t="s">
        <v>32</v>
      </c>
      <c r="K8" s="21" t="s">
        <v>28</v>
      </c>
      <c r="L8" s="25"/>
      <c r="M8" s="25"/>
    </row>
    <row r="9" customHeight="1" spans="1:13">
      <c r="A9" s="20">
        <v>3</v>
      </c>
      <c r="B9" s="17" t="s">
        <v>1125</v>
      </c>
      <c r="C9" s="18" t="s">
        <v>45</v>
      </c>
      <c r="D9" s="18" t="s">
        <v>213</v>
      </c>
      <c r="E9" s="17" t="s">
        <v>2593</v>
      </c>
      <c r="F9" s="19">
        <v>3.6</v>
      </c>
      <c r="G9" s="17"/>
      <c r="H9" s="24">
        <f>F9*42</f>
        <v>151.2</v>
      </c>
      <c r="I9" s="24">
        <f>H9*0.2</f>
        <v>30.24</v>
      </c>
      <c r="J9" s="18" t="s">
        <v>60</v>
      </c>
      <c r="K9" s="17" t="s">
        <v>28</v>
      </c>
      <c r="L9" s="17"/>
      <c r="M9" s="17"/>
    </row>
    <row r="10" customHeight="1" spans="1:13">
      <c r="A10" s="20">
        <v>4</v>
      </c>
      <c r="B10" s="17" t="s">
        <v>2595</v>
      </c>
      <c r="C10" s="18" t="s">
        <v>1810</v>
      </c>
      <c r="D10" s="18" t="s">
        <v>723</v>
      </c>
      <c r="E10" s="17" t="s">
        <v>2593</v>
      </c>
      <c r="F10" s="19">
        <v>1.1</v>
      </c>
      <c r="G10" s="17"/>
      <c r="H10" s="24">
        <f>F10*42</f>
        <v>46.2</v>
      </c>
      <c r="I10" s="24">
        <f>H10*0.2</f>
        <v>9.24</v>
      </c>
      <c r="J10" s="18" t="s">
        <v>60</v>
      </c>
      <c r="K10" s="17" t="s">
        <v>28</v>
      </c>
      <c r="L10" s="17"/>
      <c r="M10" s="17"/>
    </row>
    <row r="11" customHeight="1" spans="1:13">
      <c r="A11" s="20">
        <v>5</v>
      </c>
      <c r="B11" s="17" t="s">
        <v>1108</v>
      </c>
      <c r="C11" s="18" t="s">
        <v>224</v>
      </c>
      <c r="D11" s="18" t="s">
        <v>730</v>
      </c>
      <c r="E11" s="17" t="s">
        <v>2593</v>
      </c>
      <c r="F11" s="19">
        <v>6.2</v>
      </c>
      <c r="G11" s="17"/>
      <c r="H11" s="24">
        <f>F11*42</f>
        <v>260.4</v>
      </c>
      <c r="I11" s="24">
        <f>H11*0.2</f>
        <v>52.08</v>
      </c>
      <c r="J11" s="18" t="s">
        <v>60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2596</v>
      </c>
      <c r="C12" s="18" t="s">
        <v>469</v>
      </c>
      <c r="D12" s="18" t="s">
        <v>755</v>
      </c>
      <c r="E12" s="17" t="s">
        <v>2593</v>
      </c>
      <c r="F12" s="19">
        <v>2.4</v>
      </c>
      <c r="G12" s="17"/>
      <c r="H12" s="24">
        <f>F12*42</f>
        <v>100.8</v>
      </c>
      <c r="I12" s="24">
        <f>H12*0.2</f>
        <v>20.16</v>
      </c>
      <c r="J12" s="18" t="s">
        <v>2597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2598</v>
      </c>
      <c r="C13" s="18" t="s">
        <v>681</v>
      </c>
      <c r="D13" s="18" t="s">
        <v>1771</v>
      </c>
      <c r="E13" s="17" t="s">
        <v>2593</v>
      </c>
      <c r="F13" s="19">
        <v>1.3</v>
      </c>
      <c r="G13" s="17"/>
      <c r="H13" s="24">
        <f>F13*42</f>
        <v>54.6</v>
      </c>
      <c r="I13" s="24">
        <f>H13*0.2</f>
        <v>10.92</v>
      </c>
      <c r="J13" s="18" t="s">
        <v>60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2599</v>
      </c>
      <c r="C14" s="18" t="s">
        <v>267</v>
      </c>
      <c r="D14" s="18" t="s">
        <v>235</v>
      </c>
      <c r="E14" s="17" t="s">
        <v>2593</v>
      </c>
      <c r="F14" s="19">
        <v>6.5</v>
      </c>
      <c r="G14" s="17"/>
      <c r="H14" s="24">
        <f>F14*42</f>
        <v>273</v>
      </c>
      <c r="I14" s="24">
        <f>H14*0.2</f>
        <v>54.6</v>
      </c>
      <c r="J14" s="18" t="s">
        <v>60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2600</v>
      </c>
      <c r="C15" s="18" t="s">
        <v>45</v>
      </c>
      <c r="D15" s="18" t="s">
        <v>187</v>
      </c>
      <c r="E15" s="17" t="s">
        <v>2593</v>
      </c>
      <c r="F15" s="19">
        <v>11</v>
      </c>
      <c r="G15" s="17"/>
      <c r="H15" s="24">
        <f>F15*42</f>
        <v>462</v>
      </c>
      <c r="I15" s="24">
        <f>H15*0.2</f>
        <v>92.4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2601</v>
      </c>
      <c r="C16" s="18" t="s">
        <v>45</v>
      </c>
      <c r="D16" s="18" t="s">
        <v>812</v>
      </c>
      <c r="E16" s="17" t="s">
        <v>2593</v>
      </c>
      <c r="F16" s="19">
        <v>2.1</v>
      </c>
      <c r="G16" s="17"/>
      <c r="H16" s="24">
        <f>F16*42</f>
        <v>88.2</v>
      </c>
      <c r="I16" s="24">
        <f>H16*0.2</f>
        <v>17.64</v>
      </c>
      <c r="J16" s="18" t="s">
        <v>60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2602</v>
      </c>
      <c r="C17" s="18" t="s">
        <v>273</v>
      </c>
      <c r="D17" s="18" t="s">
        <v>720</v>
      </c>
      <c r="E17" s="17" t="s">
        <v>2593</v>
      </c>
      <c r="F17" s="19">
        <v>1</v>
      </c>
      <c r="G17" s="17"/>
      <c r="H17" s="24">
        <f>F17*42</f>
        <v>42</v>
      </c>
      <c r="I17" s="24">
        <f>H17*0.2</f>
        <v>8.4</v>
      </c>
      <c r="J17" s="18" t="s">
        <v>60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2603</v>
      </c>
      <c r="C18" s="18" t="s">
        <v>102</v>
      </c>
      <c r="D18" s="18" t="s">
        <v>1195</v>
      </c>
      <c r="E18" s="17" t="s">
        <v>2593</v>
      </c>
      <c r="F18" s="19">
        <v>5.9</v>
      </c>
      <c r="G18" s="17"/>
      <c r="H18" s="24">
        <f>F18*42</f>
        <v>247.8</v>
      </c>
      <c r="I18" s="24">
        <f>H18*0.2</f>
        <v>49.56</v>
      </c>
      <c r="J18" s="18" t="s">
        <v>73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2604</v>
      </c>
      <c r="C19" s="18" t="s">
        <v>206</v>
      </c>
      <c r="D19" s="18" t="s">
        <v>1160</v>
      </c>
      <c r="E19" s="17" t="s">
        <v>2593</v>
      </c>
      <c r="F19" s="19">
        <v>9</v>
      </c>
      <c r="G19" s="17"/>
      <c r="H19" s="24">
        <f>F19*42</f>
        <v>378</v>
      </c>
      <c r="I19" s="24">
        <f>H19*0.2</f>
        <v>75.6</v>
      </c>
      <c r="J19" s="18" t="s">
        <v>60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355</v>
      </c>
      <c r="C20" s="18" t="s">
        <v>147</v>
      </c>
      <c r="D20" s="18" t="s">
        <v>49</v>
      </c>
      <c r="E20" s="17" t="s">
        <v>2593</v>
      </c>
      <c r="F20" s="19">
        <v>4.1</v>
      </c>
      <c r="G20" s="17"/>
      <c r="H20" s="24">
        <f>F20*42</f>
        <v>172.2</v>
      </c>
      <c r="I20" s="24">
        <f>H20*0.2</f>
        <v>34.44</v>
      </c>
      <c r="J20" s="18" t="s">
        <v>60</v>
      </c>
      <c r="K20" s="17" t="s">
        <v>28</v>
      </c>
      <c r="L20" s="17"/>
      <c r="M20" s="25"/>
    </row>
    <row r="21" customHeight="1" spans="1:13">
      <c r="A21" s="20">
        <v>15</v>
      </c>
      <c r="B21" s="17" t="s">
        <v>2605</v>
      </c>
      <c r="C21" s="18" t="s">
        <v>87</v>
      </c>
      <c r="D21" s="18" t="s">
        <v>378</v>
      </c>
      <c r="E21" s="17" t="s">
        <v>2593</v>
      </c>
      <c r="F21" s="19">
        <v>5.5</v>
      </c>
      <c r="G21" s="17"/>
      <c r="H21" s="24">
        <f>F21*42</f>
        <v>231</v>
      </c>
      <c r="I21" s="24">
        <f>H21*0.2</f>
        <v>46.2</v>
      </c>
      <c r="J21" s="18" t="s">
        <v>60</v>
      </c>
      <c r="K21" s="17" t="s">
        <v>28</v>
      </c>
      <c r="L21" s="17"/>
      <c r="M21" s="25"/>
    </row>
    <row r="22" customHeight="1" spans="1:13">
      <c r="A22" s="20">
        <v>16</v>
      </c>
      <c r="B22" s="17" t="s">
        <v>1145</v>
      </c>
      <c r="C22" s="18" t="s">
        <v>211</v>
      </c>
      <c r="D22" s="18" t="s">
        <v>2146</v>
      </c>
      <c r="E22" s="17" t="s">
        <v>2593</v>
      </c>
      <c r="F22" s="19">
        <v>0.8</v>
      </c>
      <c r="G22" s="17"/>
      <c r="H22" s="24">
        <f>F22*42</f>
        <v>33.6</v>
      </c>
      <c r="I22" s="24">
        <f>H22*0.2</f>
        <v>6.72</v>
      </c>
      <c r="J22" s="18" t="s">
        <v>60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1736</v>
      </c>
      <c r="C23" s="18" t="s">
        <v>78</v>
      </c>
      <c r="D23" s="18" t="s">
        <v>49</v>
      </c>
      <c r="E23" s="17" t="s">
        <v>2593</v>
      </c>
      <c r="F23" s="19">
        <v>6.7</v>
      </c>
      <c r="G23" s="17"/>
      <c r="H23" s="24">
        <f>F23*42</f>
        <v>281.4</v>
      </c>
      <c r="I23" s="24">
        <f>H23*0.2</f>
        <v>56.28</v>
      </c>
      <c r="J23" s="18" t="s">
        <v>60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439</v>
      </c>
      <c r="C24" s="18" t="s">
        <v>2606</v>
      </c>
      <c r="D24" s="18" t="s">
        <v>576</v>
      </c>
      <c r="E24" s="17" t="s">
        <v>2593</v>
      </c>
      <c r="F24" s="19">
        <v>0.5</v>
      </c>
      <c r="G24" s="17"/>
      <c r="H24" s="24">
        <f>F24*42</f>
        <v>21</v>
      </c>
      <c r="I24" s="24">
        <f>H24*0.2</f>
        <v>4.2</v>
      </c>
      <c r="J24" s="18" t="s">
        <v>2607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2608</v>
      </c>
      <c r="C25" s="18" t="s">
        <v>68</v>
      </c>
      <c r="D25" s="18" t="s">
        <v>49</v>
      </c>
      <c r="E25" s="17" t="s">
        <v>2593</v>
      </c>
      <c r="F25" s="19">
        <v>0.75</v>
      </c>
      <c r="G25" s="17"/>
      <c r="H25" s="24">
        <f>F25*42</f>
        <v>31.5</v>
      </c>
      <c r="I25" s="24">
        <f>H25*0.2</f>
        <v>6.3</v>
      </c>
      <c r="J25" s="18" t="s">
        <v>2609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1994</v>
      </c>
      <c r="C26" s="18" t="s">
        <v>68</v>
      </c>
      <c r="D26" s="18" t="s">
        <v>2146</v>
      </c>
      <c r="E26" s="17" t="s">
        <v>2593</v>
      </c>
      <c r="F26" s="19">
        <v>2.3</v>
      </c>
      <c r="G26" s="17"/>
      <c r="H26" s="24">
        <f>F26*42</f>
        <v>96.6</v>
      </c>
      <c r="I26" s="24">
        <f>H26*0.2</f>
        <v>19.32</v>
      </c>
      <c r="J26" s="18" t="s">
        <v>60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2610</v>
      </c>
      <c r="C27" s="18" t="s">
        <v>2611</v>
      </c>
      <c r="D27" s="18" t="s">
        <v>374</v>
      </c>
      <c r="E27" s="17" t="s">
        <v>2593</v>
      </c>
      <c r="F27" s="19">
        <v>2.4</v>
      </c>
      <c r="G27" s="17"/>
      <c r="H27" s="24">
        <f>F27*42</f>
        <v>100.8</v>
      </c>
      <c r="I27" s="24">
        <f>H27*0.2</f>
        <v>20.16</v>
      </c>
      <c r="J27" s="18" t="s">
        <v>2436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1101</v>
      </c>
      <c r="C28" s="18" t="s">
        <v>108</v>
      </c>
      <c r="D28" s="18" t="s">
        <v>1199</v>
      </c>
      <c r="E28" s="17" t="s">
        <v>2593</v>
      </c>
      <c r="F28" s="19">
        <v>6.3</v>
      </c>
      <c r="G28" s="17"/>
      <c r="H28" s="24">
        <f>F28*42</f>
        <v>264.6</v>
      </c>
      <c r="I28" s="24">
        <f>H28*0.2</f>
        <v>52.92</v>
      </c>
      <c r="J28" s="18" t="s">
        <v>60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1101</v>
      </c>
      <c r="C29" s="18" t="s">
        <v>41</v>
      </c>
      <c r="D29" s="18" t="s">
        <v>565</v>
      </c>
      <c r="E29" s="17" t="s">
        <v>2593</v>
      </c>
      <c r="F29" s="19">
        <v>5.2</v>
      </c>
      <c r="G29" s="17"/>
      <c r="H29" s="24">
        <f>F29*42</f>
        <v>218.4</v>
      </c>
      <c r="I29" s="24">
        <f>H29*0.2</f>
        <v>43.68</v>
      </c>
      <c r="J29" s="18" t="s">
        <v>2612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1117</v>
      </c>
      <c r="C30" s="18" t="s">
        <v>211</v>
      </c>
      <c r="D30" s="18" t="s">
        <v>289</v>
      </c>
      <c r="E30" s="17" t="s">
        <v>2593</v>
      </c>
      <c r="F30" s="19">
        <v>0.7</v>
      </c>
      <c r="G30" s="17"/>
      <c r="H30" s="24">
        <f>F30*42</f>
        <v>29.4</v>
      </c>
      <c r="I30" s="24">
        <f>H30*0.2</f>
        <v>5.88</v>
      </c>
      <c r="J30" s="18" t="s">
        <v>2613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2614</v>
      </c>
      <c r="C31" s="18" t="s">
        <v>98</v>
      </c>
      <c r="D31" s="18" t="s">
        <v>69</v>
      </c>
      <c r="E31" s="17" t="s">
        <v>2593</v>
      </c>
      <c r="F31" s="19">
        <v>24.9</v>
      </c>
      <c r="G31" s="17"/>
      <c r="H31" s="24">
        <f>F31*42</f>
        <v>1045.8</v>
      </c>
      <c r="I31" s="24">
        <f>H31*0.2</f>
        <v>209.16</v>
      </c>
      <c r="J31" s="18" t="s">
        <v>60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1995</v>
      </c>
      <c r="C32" s="18" t="s">
        <v>62</v>
      </c>
      <c r="D32" s="18" t="s">
        <v>755</v>
      </c>
      <c r="E32" s="17" t="s">
        <v>2593</v>
      </c>
      <c r="F32" s="19">
        <v>1.8</v>
      </c>
      <c r="G32" s="17"/>
      <c r="H32" s="24">
        <f>F32*42</f>
        <v>75.6</v>
      </c>
      <c r="I32" s="24">
        <f>H32*0.2</f>
        <v>15.12</v>
      </c>
      <c r="J32" s="18" t="s">
        <v>60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1110</v>
      </c>
      <c r="C33" s="18" t="s">
        <v>78</v>
      </c>
      <c r="D33" s="18" t="s">
        <v>39</v>
      </c>
      <c r="E33" s="17" t="s">
        <v>2593</v>
      </c>
      <c r="F33" s="19">
        <v>4.9</v>
      </c>
      <c r="G33" s="17"/>
      <c r="H33" s="24">
        <f>F33*42</f>
        <v>205.8</v>
      </c>
      <c r="I33" s="24">
        <f>H33*0.2</f>
        <v>41.16</v>
      </c>
      <c r="J33" s="18" t="s">
        <v>1981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2615</v>
      </c>
      <c r="C34" s="18" t="s">
        <v>75</v>
      </c>
      <c r="D34" s="18" t="s">
        <v>219</v>
      </c>
      <c r="E34" s="17" t="s">
        <v>2593</v>
      </c>
      <c r="F34" s="19">
        <v>1.6</v>
      </c>
      <c r="G34" s="17"/>
      <c r="H34" s="24">
        <f>F34*42</f>
        <v>67.2</v>
      </c>
      <c r="I34" s="24">
        <f>H34*0.2</f>
        <v>13.44</v>
      </c>
      <c r="J34" s="18" t="s">
        <v>60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2616</v>
      </c>
      <c r="C35" s="18" t="s">
        <v>2617</v>
      </c>
      <c r="D35" s="18" t="s">
        <v>2618</v>
      </c>
      <c r="E35" s="17" t="s">
        <v>2593</v>
      </c>
      <c r="F35" s="19">
        <v>14.2</v>
      </c>
      <c r="G35" s="17"/>
      <c r="H35" s="24">
        <f>F35*42</f>
        <v>596.4</v>
      </c>
      <c r="I35" s="24">
        <f>H35*0.2</f>
        <v>119.28</v>
      </c>
      <c r="J35" s="18" t="s">
        <v>60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2619</v>
      </c>
      <c r="C36" s="18" t="s">
        <v>211</v>
      </c>
      <c r="D36" s="18" t="s">
        <v>49</v>
      </c>
      <c r="E36" s="17" t="s">
        <v>2593</v>
      </c>
      <c r="F36" s="19">
        <v>4</v>
      </c>
      <c r="G36" s="17"/>
      <c r="H36" s="24">
        <f>F36*42</f>
        <v>168</v>
      </c>
      <c r="I36" s="24">
        <f>H36*0.2</f>
        <v>33.6</v>
      </c>
      <c r="J36" s="18" t="s">
        <v>60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357</v>
      </c>
      <c r="C37" s="18" t="s">
        <v>62</v>
      </c>
      <c r="D37" s="18" t="s">
        <v>72</v>
      </c>
      <c r="E37" s="17" t="s">
        <v>2593</v>
      </c>
      <c r="F37" s="19">
        <v>7.5</v>
      </c>
      <c r="G37" s="17"/>
      <c r="H37" s="24">
        <f>F37*42</f>
        <v>315</v>
      </c>
      <c r="I37" s="24">
        <f>H37*0.2</f>
        <v>63</v>
      </c>
      <c r="J37" s="18" t="s">
        <v>60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1108</v>
      </c>
      <c r="C38" s="18" t="s">
        <v>2620</v>
      </c>
      <c r="D38" s="18" t="s">
        <v>730</v>
      </c>
      <c r="E38" s="17" t="s">
        <v>2593</v>
      </c>
      <c r="F38" s="19">
        <v>63</v>
      </c>
      <c r="G38" s="17"/>
      <c r="H38" s="24">
        <f>F38*42</f>
        <v>2646</v>
      </c>
      <c r="I38" s="24">
        <f>H38*0.2</f>
        <v>529.2</v>
      </c>
      <c r="J38" s="18" t="s">
        <v>60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2621</v>
      </c>
      <c r="C39" s="18" t="s">
        <v>58</v>
      </c>
      <c r="D39" s="18" t="s">
        <v>2146</v>
      </c>
      <c r="E39" s="17" t="s">
        <v>2593</v>
      </c>
      <c r="F39" s="19">
        <v>0.5</v>
      </c>
      <c r="G39" s="17"/>
      <c r="H39" s="24">
        <f>F39*42</f>
        <v>21</v>
      </c>
      <c r="I39" s="24">
        <f>H39*0.2</f>
        <v>4.2</v>
      </c>
      <c r="J39" s="18" t="s">
        <v>2622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926</v>
      </c>
      <c r="C40" s="18" t="s">
        <v>34</v>
      </c>
      <c r="D40" s="18" t="s">
        <v>431</v>
      </c>
      <c r="E40" s="17" t="s">
        <v>2593</v>
      </c>
      <c r="F40" s="19">
        <v>0.6</v>
      </c>
      <c r="G40" s="17"/>
      <c r="H40" s="24">
        <f>F40*42</f>
        <v>25.2</v>
      </c>
      <c r="I40" s="24">
        <f>H40*0.2</f>
        <v>5.04</v>
      </c>
      <c r="J40" s="18" t="s">
        <v>32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2623</v>
      </c>
      <c r="C41" s="18" t="s">
        <v>78</v>
      </c>
      <c r="D41" s="18" t="s">
        <v>574</v>
      </c>
      <c r="E41" s="17" t="s">
        <v>2593</v>
      </c>
      <c r="F41" s="19">
        <v>6.5</v>
      </c>
      <c r="G41" s="17"/>
      <c r="H41" s="24">
        <f>F41*42</f>
        <v>273</v>
      </c>
      <c r="I41" s="24">
        <f>H41*0.2</f>
        <v>54.6</v>
      </c>
      <c r="J41" s="18" t="s">
        <v>60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2624</v>
      </c>
      <c r="C42" s="18" t="s">
        <v>2625</v>
      </c>
      <c r="D42" s="18" t="s">
        <v>304</v>
      </c>
      <c r="E42" s="17" t="s">
        <v>2593</v>
      </c>
      <c r="F42" s="19">
        <v>0.6</v>
      </c>
      <c r="G42" s="17"/>
      <c r="H42" s="24">
        <f>F42*42</f>
        <v>25.2</v>
      </c>
      <c r="I42" s="24">
        <f>H42*0.2</f>
        <v>5.04</v>
      </c>
      <c r="J42" s="18" t="s">
        <v>60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926</v>
      </c>
      <c r="C43" s="18" t="s">
        <v>75</v>
      </c>
      <c r="D43" s="18" t="s">
        <v>1429</v>
      </c>
      <c r="E43" s="17" t="s">
        <v>2593</v>
      </c>
      <c r="F43" s="19">
        <v>0.5</v>
      </c>
      <c r="G43" s="17"/>
      <c r="H43" s="24">
        <f>F43*42</f>
        <v>21</v>
      </c>
      <c r="I43" s="24">
        <f>H43*0.2</f>
        <v>4.2</v>
      </c>
      <c r="J43" s="18" t="s">
        <v>60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2626</v>
      </c>
      <c r="C44" s="18" t="s">
        <v>147</v>
      </c>
      <c r="D44" s="18" t="s">
        <v>1199</v>
      </c>
      <c r="E44" s="17" t="s">
        <v>2593</v>
      </c>
      <c r="F44" s="19">
        <v>3.2</v>
      </c>
      <c r="G44" s="17"/>
      <c r="H44" s="24">
        <f>F44*42</f>
        <v>134.4</v>
      </c>
      <c r="I44" s="24">
        <f>H44*0.2</f>
        <v>26.88</v>
      </c>
      <c r="J44" s="18" t="s">
        <v>32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2600</v>
      </c>
      <c r="C45" s="18" t="s">
        <v>211</v>
      </c>
      <c r="D45" s="18" t="s">
        <v>1151</v>
      </c>
      <c r="E45" s="17" t="s">
        <v>2593</v>
      </c>
      <c r="F45" s="19">
        <v>0.8</v>
      </c>
      <c r="G45" s="17"/>
      <c r="H45" s="24">
        <f>F45*42</f>
        <v>33.6</v>
      </c>
      <c r="I45" s="24">
        <f>H45*0.2</f>
        <v>6.72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2627</v>
      </c>
      <c r="C46" s="18" t="s">
        <v>45</v>
      </c>
      <c r="D46" s="18" t="s">
        <v>441</v>
      </c>
      <c r="E46" s="17" t="s">
        <v>2593</v>
      </c>
      <c r="F46" s="19">
        <v>0.4</v>
      </c>
      <c r="G46" s="17"/>
      <c r="H46" s="24">
        <f>F46*42</f>
        <v>16.8</v>
      </c>
      <c r="I46" s="24">
        <f>H46*0.2</f>
        <v>3.36</v>
      </c>
      <c r="J46" s="18" t="s">
        <v>60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2628</v>
      </c>
      <c r="C47" s="18" t="s">
        <v>45</v>
      </c>
      <c r="D47" s="18" t="s">
        <v>49</v>
      </c>
      <c r="E47" s="17" t="s">
        <v>2593</v>
      </c>
      <c r="F47" s="19">
        <v>26</v>
      </c>
      <c r="G47" s="17"/>
      <c r="H47" s="24">
        <f>F47*42</f>
        <v>1092</v>
      </c>
      <c r="I47" s="24">
        <f>H47*0.2</f>
        <v>218.4</v>
      </c>
      <c r="J47" s="18" t="s">
        <v>2629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355</v>
      </c>
      <c r="C48" s="18" t="s">
        <v>68</v>
      </c>
      <c r="D48" s="18" t="s">
        <v>626</v>
      </c>
      <c r="E48" s="17" t="s">
        <v>2593</v>
      </c>
      <c r="F48" s="19">
        <v>10.2</v>
      </c>
      <c r="G48" s="17"/>
      <c r="H48" s="24">
        <f>F48*42</f>
        <v>428.4</v>
      </c>
      <c r="I48" s="24">
        <f>H48*0.2</f>
        <v>85.68</v>
      </c>
      <c r="J48" s="18" t="s">
        <v>60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2630</v>
      </c>
      <c r="C49" s="18" t="s">
        <v>2631</v>
      </c>
      <c r="D49" s="18" t="s">
        <v>1674</v>
      </c>
      <c r="E49" s="17" t="s">
        <v>2593</v>
      </c>
      <c r="F49" s="19">
        <v>9</v>
      </c>
      <c r="G49" s="17"/>
      <c r="H49" s="24">
        <f>F49*42</f>
        <v>378</v>
      </c>
      <c r="I49" s="24">
        <f>H49*0.2</f>
        <v>75.6</v>
      </c>
      <c r="J49" s="18" t="s">
        <v>2632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2633</v>
      </c>
      <c r="C50" s="18" t="s">
        <v>34</v>
      </c>
      <c r="D50" s="18" t="s">
        <v>1570</v>
      </c>
      <c r="E50" s="17" t="s">
        <v>2593</v>
      </c>
      <c r="F50" s="19">
        <v>6.2</v>
      </c>
      <c r="G50" s="17"/>
      <c r="H50" s="24">
        <f>F50*42</f>
        <v>260.4</v>
      </c>
      <c r="I50" s="24">
        <f>H50*0.2</f>
        <v>52.08</v>
      </c>
      <c r="J50" s="18" t="s">
        <v>60</v>
      </c>
      <c r="K50" s="17" t="s">
        <v>28</v>
      </c>
      <c r="L50" s="17"/>
      <c r="M50" s="25"/>
    </row>
    <row r="51" s="33" customFormat="1" ht="32" customHeight="1" spans="1:13">
      <c r="A51" s="26"/>
      <c r="B51" s="27" t="s">
        <v>498</v>
      </c>
      <c r="C51" s="27"/>
      <c r="D51" s="27"/>
      <c r="E51" s="28"/>
      <c r="F51" s="24">
        <f>SUM(F7:F50)</f>
        <v>482.75</v>
      </c>
      <c r="G51" s="29"/>
      <c r="H51" s="24">
        <f>SUM(H7:H50)</f>
        <v>20275.5</v>
      </c>
      <c r="I51" s="24">
        <f>SUM(I7:I50)</f>
        <v>4055.1</v>
      </c>
      <c r="J51" s="27"/>
      <c r="K51" s="30"/>
      <c r="L51" s="31"/>
      <c r="M51" s="32"/>
    </row>
  </sheetData>
  <autoFilter xmlns:etc="http://www.wps.cn/officeDocument/2017/etCustomData" ref="A6:M51" etc:filterBottomFollowUsedRange="0">
    <sortState ref="A6:M51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9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customHeight="1" spans="1:13">
      <c r="A7" s="20">
        <v>1</v>
      </c>
      <c r="B7" s="21" t="s">
        <v>2634</v>
      </c>
      <c r="C7" s="21" t="s">
        <v>211</v>
      </c>
      <c r="D7" s="20" t="s">
        <v>2411</v>
      </c>
      <c r="E7" s="21" t="s">
        <v>2635</v>
      </c>
      <c r="F7" s="22">
        <v>310</v>
      </c>
      <c r="G7" s="35"/>
      <c r="H7" s="24">
        <f>F7*42</f>
        <v>13020</v>
      </c>
      <c r="I7" s="24">
        <f>H7*0.2</f>
        <v>2604</v>
      </c>
      <c r="J7" s="21" t="s">
        <v>2636</v>
      </c>
      <c r="K7" s="21" t="s">
        <v>28</v>
      </c>
      <c r="L7" s="25"/>
      <c r="M7" s="25"/>
    </row>
    <row r="8" customHeight="1" spans="1:13">
      <c r="A8" s="20">
        <v>2</v>
      </c>
      <c r="B8" s="21" t="s">
        <v>2637</v>
      </c>
      <c r="C8" s="21" t="s">
        <v>1376</v>
      </c>
      <c r="D8" s="20" t="s">
        <v>174</v>
      </c>
      <c r="E8" s="21" t="s">
        <v>2635</v>
      </c>
      <c r="F8" s="22">
        <v>238.69</v>
      </c>
      <c r="G8" s="35"/>
      <c r="H8" s="24">
        <f>F8*42</f>
        <v>10024.98</v>
      </c>
      <c r="I8" s="24">
        <f>H8*0.2</f>
        <v>2004.996</v>
      </c>
      <c r="J8" s="21" t="s">
        <v>60</v>
      </c>
      <c r="K8" s="21" t="s">
        <v>28</v>
      </c>
      <c r="L8" s="25"/>
      <c r="M8" s="25"/>
    </row>
    <row r="9" customHeight="1" spans="1:13">
      <c r="A9" s="20">
        <v>3</v>
      </c>
      <c r="B9" s="21" t="s">
        <v>2638</v>
      </c>
      <c r="C9" s="21" t="s">
        <v>211</v>
      </c>
      <c r="D9" s="20" t="s">
        <v>812</v>
      </c>
      <c r="E9" s="21" t="s">
        <v>2635</v>
      </c>
      <c r="F9" s="22">
        <v>170</v>
      </c>
      <c r="G9" s="35"/>
      <c r="H9" s="24">
        <f>F9*42</f>
        <v>7140</v>
      </c>
      <c r="I9" s="24">
        <f>H9*0.2</f>
        <v>1428</v>
      </c>
      <c r="J9" s="21" t="s">
        <v>32</v>
      </c>
      <c r="K9" s="21" t="s">
        <v>28</v>
      </c>
      <c r="L9" s="25"/>
      <c r="M9" s="25"/>
    </row>
    <row r="10" customHeight="1" spans="1:13">
      <c r="A10" s="20">
        <v>4</v>
      </c>
      <c r="B10" s="21" t="s">
        <v>2639</v>
      </c>
      <c r="C10" s="21" t="s">
        <v>224</v>
      </c>
      <c r="D10" s="20" t="s">
        <v>1031</v>
      </c>
      <c r="E10" s="21" t="s">
        <v>2635</v>
      </c>
      <c r="F10" s="22">
        <v>120</v>
      </c>
      <c r="G10" s="35"/>
      <c r="H10" s="24">
        <f>F10*42</f>
        <v>5040</v>
      </c>
      <c r="I10" s="24">
        <f>H10*0.2</f>
        <v>1008</v>
      </c>
      <c r="J10" s="21" t="s">
        <v>60</v>
      </c>
      <c r="K10" s="21" t="s">
        <v>28</v>
      </c>
      <c r="L10" s="25"/>
      <c r="M10" s="25"/>
    </row>
    <row r="11" customHeight="1" spans="1:13">
      <c r="A11" s="20">
        <v>5</v>
      </c>
      <c r="B11" s="17" t="s">
        <v>2640</v>
      </c>
      <c r="C11" s="18" t="s">
        <v>41</v>
      </c>
      <c r="D11" s="18" t="s">
        <v>1309</v>
      </c>
      <c r="E11" s="17" t="s">
        <v>2635</v>
      </c>
      <c r="F11" s="19">
        <v>9.5</v>
      </c>
      <c r="G11" s="17"/>
      <c r="H11" s="24">
        <f>F11*42</f>
        <v>399</v>
      </c>
      <c r="I11" s="24">
        <f>H11*0.2</f>
        <v>79.8</v>
      </c>
      <c r="J11" s="18" t="s">
        <v>2641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2642</v>
      </c>
      <c r="C12" s="18" t="s">
        <v>130</v>
      </c>
      <c r="D12" s="18" t="s">
        <v>1056</v>
      </c>
      <c r="E12" s="17" t="s">
        <v>2635</v>
      </c>
      <c r="F12" s="19">
        <v>12</v>
      </c>
      <c r="G12" s="17"/>
      <c r="H12" s="24">
        <f>F12*42</f>
        <v>504</v>
      </c>
      <c r="I12" s="24">
        <f>H12*0.2</f>
        <v>100.8</v>
      </c>
      <c r="J12" s="18" t="s">
        <v>60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2643</v>
      </c>
      <c r="C13" s="18" t="s">
        <v>78</v>
      </c>
      <c r="D13" s="18" t="s">
        <v>277</v>
      </c>
      <c r="E13" s="17" t="s">
        <v>2635</v>
      </c>
      <c r="F13" s="19">
        <v>4.5</v>
      </c>
      <c r="G13" s="17"/>
      <c r="H13" s="24">
        <f>F13*42</f>
        <v>189</v>
      </c>
      <c r="I13" s="24">
        <f>H13*0.2</f>
        <v>37.8</v>
      </c>
      <c r="J13" s="18" t="s">
        <v>2644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2642</v>
      </c>
      <c r="C14" s="18" t="s">
        <v>198</v>
      </c>
      <c r="D14" s="18" t="s">
        <v>2645</v>
      </c>
      <c r="E14" s="17" t="s">
        <v>2635</v>
      </c>
      <c r="F14" s="19">
        <v>2.2</v>
      </c>
      <c r="G14" s="17"/>
      <c r="H14" s="24">
        <f>F14*42</f>
        <v>92.4</v>
      </c>
      <c r="I14" s="24">
        <f>H14*0.2</f>
        <v>18.48</v>
      </c>
      <c r="J14" s="18" t="s">
        <v>60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2646</v>
      </c>
      <c r="C15" s="18" t="s">
        <v>34</v>
      </c>
      <c r="D15" s="18" t="s">
        <v>225</v>
      </c>
      <c r="E15" s="17" t="s">
        <v>2635</v>
      </c>
      <c r="F15" s="19">
        <v>2.97</v>
      </c>
      <c r="G15" s="17"/>
      <c r="H15" s="24">
        <f>F15*42</f>
        <v>124.74</v>
      </c>
      <c r="I15" s="24">
        <f>H15*0.2</f>
        <v>24.948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2647</v>
      </c>
      <c r="C16" s="18" t="s">
        <v>68</v>
      </c>
      <c r="D16" s="18" t="s">
        <v>304</v>
      </c>
      <c r="E16" s="17" t="s">
        <v>2635</v>
      </c>
      <c r="F16" s="19">
        <v>21</v>
      </c>
      <c r="G16" s="17"/>
      <c r="H16" s="24">
        <f>F16*42</f>
        <v>882</v>
      </c>
      <c r="I16" s="24">
        <f>H16*0.2</f>
        <v>176.4</v>
      </c>
      <c r="J16" s="18" t="s">
        <v>2648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2649</v>
      </c>
      <c r="C17" s="18" t="s">
        <v>62</v>
      </c>
      <c r="D17" s="18" t="s">
        <v>49</v>
      </c>
      <c r="E17" s="17" t="s">
        <v>2635</v>
      </c>
      <c r="F17" s="19">
        <v>1.3</v>
      </c>
      <c r="G17" s="17"/>
      <c r="H17" s="24">
        <f>F17*42</f>
        <v>54.6</v>
      </c>
      <c r="I17" s="24">
        <f>H17*0.2</f>
        <v>10.92</v>
      </c>
      <c r="J17" s="18" t="s">
        <v>2650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2649</v>
      </c>
      <c r="C18" s="18" t="s">
        <v>108</v>
      </c>
      <c r="D18" s="18" t="s">
        <v>1572</v>
      </c>
      <c r="E18" s="17" t="s">
        <v>2635</v>
      </c>
      <c r="F18" s="19">
        <v>5</v>
      </c>
      <c r="G18" s="17"/>
      <c r="H18" s="24">
        <f>F18*42</f>
        <v>210</v>
      </c>
      <c r="I18" s="24">
        <f>H18*0.2</f>
        <v>42</v>
      </c>
      <c r="J18" s="18" t="s">
        <v>2651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2649</v>
      </c>
      <c r="C19" s="18" t="s">
        <v>87</v>
      </c>
      <c r="D19" s="18" t="s">
        <v>213</v>
      </c>
      <c r="E19" s="17" t="s">
        <v>2635</v>
      </c>
      <c r="F19" s="19">
        <v>1.8</v>
      </c>
      <c r="G19" s="17"/>
      <c r="H19" s="24">
        <f>F19*42</f>
        <v>75.6</v>
      </c>
      <c r="I19" s="24">
        <f>H19*0.2</f>
        <v>15.12</v>
      </c>
      <c r="J19" s="18" t="s">
        <v>2652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2653</v>
      </c>
      <c r="C20" s="18" t="s">
        <v>58</v>
      </c>
      <c r="D20" s="18" t="s">
        <v>72</v>
      </c>
      <c r="E20" s="17" t="s">
        <v>2635</v>
      </c>
      <c r="F20" s="19">
        <v>8.5</v>
      </c>
      <c r="G20" s="17"/>
      <c r="H20" s="24">
        <f>F20*42</f>
        <v>357</v>
      </c>
      <c r="I20" s="24">
        <f>H20*0.2</f>
        <v>71.4</v>
      </c>
      <c r="J20" s="18" t="s">
        <v>2654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2643</v>
      </c>
      <c r="C21" s="18" t="s">
        <v>102</v>
      </c>
      <c r="D21" s="18" t="s">
        <v>169</v>
      </c>
      <c r="E21" s="17" t="s">
        <v>2635</v>
      </c>
      <c r="F21" s="19">
        <v>20</v>
      </c>
      <c r="G21" s="17"/>
      <c r="H21" s="24">
        <f>F21*42</f>
        <v>840</v>
      </c>
      <c r="I21" s="24">
        <f>H21*0.2</f>
        <v>168</v>
      </c>
      <c r="J21" s="18" t="s">
        <v>2655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2656</v>
      </c>
      <c r="C22" s="18" t="s">
        <v>62</v>
      </c>
      <c r="D22" s="18" t="s">
        <v>49</v>
      </c>
      <c r="E22" s="17" t="s">
        <v>2635</v>
      </c>
      <c r="F22" s="19">
        <v>20</v>
      </c>
      <c r="G22" s="17"/>
      <c r="H22" s="24">
        <f>F22*42</f>
        <v>840</v>
      </c>
      <c r="I22" s="24">
        <f>H22*0.2</f>
        <v>168</v>
      </c>
      <c r="J22" s="18" t="s">
        <v>60</v>
      </c>
      <c r="K22" s="17" t="s">
        <v>28</v>
      </c>
      <c r="L22" s="17"/>
      <c r="M22" s="17"/>
    </row>
    <row r="23" customHeight="1" spans="1:13">
      <c r="A23" s="20">
        <v>17</v>
      </c>
      <c r="B23" s="17" t="s">
        <v>2657</v>
      </c>
      <c r="C23" s="18" t="s">
        <v>41</v>
      </c>
      <c r="D23" s="18" t="s">
        <v>169</v>
      </c>
      <c r="E23" s="17" t="s">
        <v>2635</v>
      </c>
      <c r="F23" s="19">
        <v>1</v>
      </c>
      <c r="G23" s="17"/>
      <c r="H23" s="24">
        <f>F23*42</f>
        <v>42</v>
      </c>
      <c r="I23" s="24">
        <f>H23*0.2</f>
        <v>8.4</v>
      </c>
      <c r="J23" s="18" t="s">
        <v>60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2657</v>
      </c>
      <c r="C24" s="18" t="s">
        <v>130</v>
      </c>
      <c r="D24" s="18" t="s">
        <v>335</v>
      </c>
      <c r="E24" s="17" t="s">
        <v>2635</v>
      </c>
      <c r="F24" s="19">
        <v>13</v>
      </c>
      <c r="G24" s="17"/>
      <c r="H24" s="24">
        <f>F24*42</f>
        <v>546</v>
      </c>
      <c r="I24" s="24">
        <f>H24*0.2</f>
        <v>109.2</v>
      </c>
      <c r="J24" s="18" t="s">
        <v>2658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2659</v>
      </c>
      <c r="C25" s="18" t="s">
        <v>41</v>
      </c>
      <c r="D25" s="18" t="s">
        <v>69</v>
      </c>
      <c r="E25" s="17" t="s">
        <v>2635</v>
      </c>
      <c r="F25" s="19">
        <v>6</v>
      </c>
      <c r="G25" s="17"/>
      <c r="H25" s="24">
        <f>F25*42</f>
        <v>252</v>
      </c>
      <c r="I25" s="24">
        <f>H25*0.2</f>
        <v>50.4</v>
      </c>
      <c r="J25" s="18" t="s">
        <v>2660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2661</v>
      </c>
      <c r="C26" s="18" t="s">
        <v>2662</v>
      </c>
      <c r="D26" s="18" t="s">
        <v>1588</v>
      </c>
      <c r="E26" s="17" t="s">
        <v>2635</v>
      </c>
      <c r="F26" s="19">
        <v>3.5</v>
      </c>
      <c r="G26" s="17"/>
      <c r="H26" s="24">
        <f>F26*42</f>
        <v>147</v>
      </c>
      <c r="I26" s="24">
        <f>H26*0.2</f>
        <v>29.4</v>
      </c>
      <c r="J26" s="18" t="s">
        <v>60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2663</v>
      </c>
      <c r="C27" s="18" t="s">
        <v>130</v>
      </c>
      <c r="D27" s="18" t="s">
        <v>245</v>
      </c>
      <c r="E27" s="17" t="s">
        <v>2635</v>
      </c>
      <c r="F27" s="19">
        <v>3.5</v>
      </c>
      <c r="G27" s="17"/>
      <c r="H27" s="24">
        <f>F27*42</f>
        <v>147</v>
      </c>
      <c r="I27" s="24">
        <f>H27*0.2</f>
        <v>29.4</v>
      </c>
      <c r="J27" s="18" t="s">
        <v>2664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2665</v>
      </c>
      <c r="C28" s="18" t="s">
        <v>127</v>
      </c>
      <c r="D28" s="18" t="s">
        <v>49</v>
      </c>
      <c r="E28" s="17" t="s">
        <v>2635</v>
      </c>
      <c r="F28" s="19">
        <v>1.8</v>
      </c>
      <c r="G28" s="17"/>
      <c r="H28" s="24">
        <f>F28*42</f>
        <v>75.6</v>
      </c>
      <c r="I28" s="24">
        <f>H28*0.2</f>
        <v>15.12</v>
      </c>
      <c r="J28" s="18" t="s">
        <v>2666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142</v>
      </c>
      <c r="C29" s="18" t="s">
        <v>1810</v>
      </c>
      <c r="D29" s="18" t="s">
        <v>975</v>
      </c>
      <c r="E29" s="17" t="s">
        <v>2635</v>
      </c>
      <c r="F29" s="19">
        <v>10</v>
      </c>
      <c r="G29" s="17"/>
      <c r="H29" s="24">
        <f>F29*42</f>
        <v>420</v>
      </c>
      <c r="I29" s="24">
        <f>H29*0.2</f>
        <v>84</v>
      </c>
      <c r="J29" s="18" t="s">
        <v>318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2649</v>
      </c>
      <c r="C30" s="18" t="s">
        <v>45</v>
      </c>
      <c r="D30" s="18" t="s">
        <v>139</v>
      </c>
      <c r="E30" s="17" t="s">
        <v>2635</v>
      </c>
      <c r="F30" s="19">
        <v>1.8</v>
      </c>
      <c r="G30" s="17"/>
      <c r="H30" s="24">
        <f>F30*42</f>
        <v>75.6</v>
      </c>
      <c r="I30" s="24">
        <f>H30*0.2</f>
        <v>15.12</v>
      </c>
      <c r="J30" s="18" t="s">
        <v>2667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2649</v>
      </c>
      <c r="C31" s="18" t="s">
        <v>87</v>
      </c>
      <c r="D31" s="18" t="s">
        <v>337</v>
      </c>
      <c r="E31" s="17" t="s">
        <v>2635</v>
      </c>
      <c r="F31" s="19">
        <v>6.5</v>
      </c>
      <c r="G31" s="17"/>
      <c r="H31" s="24">
        <f>F31*42</f>
        <v>273</v>
      </c>
      <c r="I31" s="24">
        <f>H31*0.2</f>
        <v>54.6</v>
      </c>
      <c r="J31" s="18" t="s">
        <v>2668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2669</v>
      </c>
      <c r="C32" s="18" t="s">
        <v>273</v>
      </c>
      <c r="D32" s="18" t="s">
        <v>158</v>
      </c>
      <c r="E32" s="17" t="s">
        <v>2635</v>
      </c>
      <c r="F32" s="19">
        <v>1</v>
      </c>
      <c r="G32" s="17"/>
      <c r="H32" s="24">
        <f>F32*42</f>
        <v>42</v>
      </c>
      <c r="I32" s="24">
        <f>H32*0.2</f>
        <v>8.4</v>
      </c>
      <c r="J32" s="18" t="s">
        <v>32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2670</v>
      </c>
      <c r="C33" s="18" t="s">
        <v>211</v>
      </c>
      <c r="D33" s="18" t="s">
        <v>987</v>
      </c>
      <c r="E33" s="17" t="s">
        <v>2635</v>
      </c>
      <c r="F33" s="19">
        <v>3.4</v>
      </c>
      <c r="G33" s="17"/>
      <c r="H33" s="24">
        <f>F33*42</f>
        <v>142.8</v>
      </c>
      <c r="I33" s="24">
        <f>H33*0.2</f>
        <v>28.56</v>
      </c>
      <c r="J33" s="18" t="s">
        <v>2671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2659</v>
      </c>
      <c r="C34" s="18" t="s">
        <v>87</v>
      </c>
      <c r="D34" s="18" t="s">
        <v>297</v>
      </c>
      <c r="E34" s="17" t="s">
        <v>2635</v>
      </c>
      <c r="F34" s="19">
        <v>2.75</v>
      </c>
      <c r="G34" s="17"/>
      <c r="H34" s="24">
        <f>F34*42</f>
        <v>115.5</v>
      </c>
      <c r="I34" s="24">
        <f>H34*0.2</f>
        <v>23.1</v>
      </c>
      <c r="J34" s="18" t="s">
        <v>2672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2673</v>
      </c>
      <c r="C35" s="18" t="s">
        <v>198</v>
      </c>
      <c r="D35" s="18" t="s">
        <v>174</v>
      </c>
      <c r="E35" s="17" t="s">
        <v>2635</v>
      </c>
      <c r="F35" s="19">
        <v>4</v>
      </c>
      <c r="G35" s="17"/>
      <c r="H35" s="24">
        <f>F35*42</f>
        <v>168</v>
      </c>
      <c r="I35" s="24">
        <f>H35*0.2</f>
        <v>33.6</v>
      </c>
      <c r="J35" s="18" t="s">
        <v>2674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2675</v>
      </c>
      <c r="C36" s="18" t="s">
        <v>62</v>
      </c>
      <c r="D36" s="18" t="s">
        <v>799</v>
      </c>
      <c r="E36" s="17" t="s">
        <v>2635</v>
      </c>
      <c r="F36" s="19">
        <v>17</v>
      </c>
      <c r="G36" s="17"/>
      <c r="H36" s="24">
        <f>F36*42</f>
        <v>714</v>
      </c>
      <c r="I36" s="24">
        <f>H36*0.2</f>
        <v>142.8</v>
      </c>
      <c r="J36" s="18" t="s">
        <v>60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664</v>
      </c>
      <c r="C37" s="18" t="s">
        <v>45</v>
      </c>
      <c r="D37" s="18" t="s">
        <v>63</v>
      </c>
      <c r="E37" s="17" t="s">
        <v>2635</v>
      </c>
      <c r="F37" s="19">
        <v>7</v>
      </c>
      <c r="G37" s="17"/>
      <c r="H37" s="24">
        <f>F37*42</f>
        <v>294</v>
      </c>
      <c r="I37" s="24">
        <f>H37*0.2</f>
        <v>58.8</v>
      </c>
      <c r="J37" s="18" t="s">
        <v>2676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2677</v>
      </c>
      <c r="C38" s="18" t="s">
        <v>130</v>
      </c>
      <c r="D38" s="18" t="s">
        <v>128</v>
      </c>
      <c r="E38" s="17" t="s">
        <v>2635</v>
      </c>
      <c r="F38" s="19">
        <v>9</v>
      </c>
      <c r="G38" s="17"/>
      <c r="H38" s="24">
        <f>F38*42</f>
        <v>378</v>
      </c>
      <c r="I38" s="24">
        <f>H38*0.2</f>
        <v>75.6</v>
      </c>
      <c r="J38" s="18" t="s">
        <v>60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2678</v>
      </c>
      <c r="C39" s="18" t="s">
        <v>41</v>
      </c>
      <c r="D39" s="18" t="s">
        <v>1390</v>
      </c>
      <c r="E39" s="17" t="s">
        <v>2635</v>
      </c>
      <c r="F39" s="19">
        <v>6.5</v>
      </c>
      <c r="G39" s="17"/>
      <c r="H39" s="24">
        <f>F39*42</f>
        <v>273</v>
      </c>
      <c r="I39" s="24">
        <f>H39*0.2</f>
        <v>54.6</v>
      </c>
      <c r="J39" s="18" t="s">
        <v>2679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740</v>
      </c>
      <c r="C40" s="18" t="s">
        <v>273</v>
      </c>
      <c r="D40" s="18" t="s">
        <v>258</v>
      </c>
      <c r="E40" s="17" t="s">
        <v>2635</v>
      </c>
      <c r="F40" s="19">
        <v>16</v>
      </c>
      <c r="G40" s="17"/>
      <c r="H40" s="24">
        <f>F40*42</f>
        <v>672</v>
      </c>
      <c r="I40" s="24">
        <f>H40*0.2</f>
        <v>134.4</v>
      </c>
      <c r="J40" s="18" t="s">
        <v>60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1200</v>
      </c>
      <c r="C41" s="18" t="s">
        <v>211</v>
      </c>
      <c r="D41" s="18" t="s">
        <v>1936</v>
      </c>
      <c r="E41" s="17" t="s">
        <v>2635</v>
      </c>
      <c r="F41" s="19">
        <v>5</v>
      </c>
      <c r="G41" s="17"/>
      <c r="H41" s="24">
        <f>F41*42</f>
        <v>210</v>
      </c>
      <c r="I41" s="24">
        <f>H41*0.2</f>
        <v>42</v>
      </c>
      <c r="J41" s="18" t="s">
        <v>2680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2681</v>
      </c>
      <c r="C42" s="18" t="s">
        <v>78</v>
      </c>
      <c r="D42" s="18" t="s">
        <v>465</v>
      </c>
      <c r="E42" s="17" t="s">
        <v>2635</v>
      </c>
      <c r="F42" s="19">
        <v>19</v>
      </c>
      <c r="G42" s="17"/>
      <c r="H42" s="24">
        <f>F42*42</f>
        <v>798</v>
      </c>
      <c r="I42" s="24">
        <f>H42*0.2</f>
        <v>159.6</v>
      </c>
      <c r="J42" s="18" t="s">
        <v>60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1145</v>
      </c>
      <c r="C43" s="18" t="s">
        <v>98</v>
      </c>
      <c r="D43" s="18" t="s">
        <v>765</v>
      </c>
      <c r="E43" s="17" t="s">
        <v>2635</v>
      </c>
      <c r="F43" s="19">
        <v>8.66</v>
      </c>
      <c r="G43" s="17"/>
      <c r="H43" s="24">
        <f>F43*42</f>
        <v>363.72</v>
      </c>
      <c r="I43" s="24">
        <f>H43*0.2</f>
        <v>72.744</v>
      </c>
      <c r="J43" s="18" t="s">
        <v>2682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2663</v>
      </c>
      <c r="C44" s="18" t="s">
        <v>215</v>
      </c>
      <c r="D44" s="18" t="s">
        <v>352</v>
      </c>
      <c r="E44" s="17" t="s">
        <v>2635</v>
      </c>
      <c r="F44" s="19">
        <v>12</v>
      </c>
      <c r="G44" s="17"/>
      <c r="H44" s="24">
        <f>F44*42</f>
        <v>504</v>
      </c>
      <c r="I44" s="24">
        <f>H44*0.2</f>
        <v>100.8</v>
      </c>
      <c r="J44" s="18" t="s">
        <v>2683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2663</v>
      </c>
      <c r="C45" s="18" t="s">
        <v>130</v>
      </c>
      <c r="D45" s="18" t="s">
        <v>309</v>
      </c>
      <c r="E45" s="17" t="s">
        <v>2635</v>
      </c>
      <c r="F45" s="19">
        <v>5.3</v>
      </c>
      <c r="G45" s="17"/>
      <c r="H45" s="24">
        <f>F45*42</f>
        <v>222.6</v>
      </c>
      <c r="I45" s="24">
        <f>H45*0.2</f>
        <v>44.52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1234</v>
      </c>
      <c r="C46" s="18" t="s">
        <v>110</v>
      </c>
      <c r="D46" s="18" t="s">
        <v>812</v>
      </c>
      <c r="E46" s="17" t="s">
        <v>2635</v>
      </c>
      <c r="F46" s="19">
        <v>6.8</v>
      </c>
      <c r="G46" s="17"/>
      <c r="H46" s="24">
        <f>F46*42</f>
        <v>285.6</v>
      </c>
      <c r="I46" s="24">
        <f>H46*0.2</f>
        <v>57.12</v>
      </c>
      <c r="J46" s="18" t="s">
        <v>2684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2685</v>
      </c>
      <c r="C47" s="18" t="s">
        <v>78</v>
      </c>
      <c r="D47" s="18" t="s">
        <v>793</v>
      </c>
      <c r="E47" s="17" t="s">
        <v>2635</v>
      </c>
      <c r="F47" s="19">
        <v>12</v>
      </c>
      <c r="G47" s="17"/>
      <c r="H47" s="24">
        <f>F47*42</f>
        <v>504</v>
      </c>
      <c r="I47" s="24">
        <f>H47*0.2</f>
        <v>100.8</v>
      </c>
      <c r="J47" s="18" t="s">
        <v>2686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1246</v>
      </c>
      <c r="C48" s="18" t="s">
        <v>649</v>
      </c>
      <c r="D48" s="18" t="s">
        <v>277</v>
      </c>
      <c r="E48" s="17" t="s">
        <v>2635</v>
      </c>
      <c r="F48" s="19">
        <v>6.5</v>
      </c>
      <c r="G48" s="17"/>
      <c r="H48" s="24">
        <f>F48*42</f>
        <v>273</v>
      </c>
      <c r="I48" s="24">
        <f>H48*0.2</f>
        <v>54.6</v>
      </c>
      <c r="J48" s="18" t="s">
        <v>2687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1234</v>
      </c>
      <c r="C49" s="18" t="s">
        <v>267</v>
      </c>
      <c r="D49" s="18" t="s">
        <v>568</v>
      </c>
      <c r="E49" s="17" t="s">
        <v>2635</v>
      </c>
      <c r="F49" s="19">
        <v>5.6</v>
      </c>
      <c r="G49" s="17"/>
      <c r="H49" s="24">
        <f>F49*42</f>
        <v>235.2</v>
      </c>
      <c r="I49" s="24">
        <f>H49*0.2</f>
        <v>47.04</v>
      </c>
      <c r="J49" s="18" t="s">
        <v>60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2688</v>
      </c>
      <c r="C50" s="18" t="s">
        <v>75</v>
      </c>
      <c r="D50" s="18" t="s">
        <v>378</v>
      </c>
      <c r="E50" s="17" t="s">
        <v>2635</v>
      </c>
      <c r="F50" s="19">
        <v>7.3</v>
      </c>
      <c r="G50" s="17"/>
      <c r="H50" s="24">
        <f>F50*42</f>
        <v>306.6</v>
      </c>
      <c r="I50" s="24">
        <f>H50*0.2</f>
        <v>61.32</v>
      </c>
      <c r="J50" s="18" t="s">
        <v>2689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2690</v>
      </c>
      <c r="C51" s="18" t="s">
        <v>168</v>
      </c>
      <c r="D51" s="18" t="s">
        <v>2062</v>
      </c>
      <c r="E51" s="17" t="s">
        <v>2635</v>
      </c>
      <c r="F51" s="19">
        <v>1.5</v>
      </c>
      <c r="G51" s="17"/>
      <c r="H51" s="24">
        <f>F51*42</f>
        <v>63</v>
      </c>
      <c r="I51" s="24">
        <f>H51*0.2</f>
        <v>12.6</v>
      </c>
      <c r="J51" s="18" t="s">
        <v>2691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2692</v>
      </c>
      <c r="C52" s="18" t="s">
        <v>62</v>
      </c>
      <c r="D52" s="18" t="s">
        <v>556</v>
      </c>
      <c r="E52" s="17" t="s">
        <v>2635</v>
      </c>
      <c r="F52" s="19">
        <v>4.2</v>
      </c>
      <c r="G52" s="17"/>
      <c r="H52" s="24">
        <f>F52*42</f>
        <v>176.4</v>
      </c>
      <c r="I52" s="24">
        <f>H52*0.2</f>
        <v>35.28</v>
      </c>
      <c r="J52" s="18" t="s">
        <v>2693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2694</v>
      </c>
      <c r="C53" s="18" t="s">
        <v>55</v>
      </c>
      <c r="D53" s="18" t="s">
        <v>405</v>
      </c>
      <c r="E53" s="17" t="s">
        <v>2635</v>
      </c>
      <c r="F53" s="19">
        <v>7</v>
      </c>
      <c r="G53" s="17"/>
      <c r="H53" s="24">
        <f>F53*42</f>
        <v>294</v>
      </c>
      <c r="I53" s="24">
        <f>H53*0.2</f>
        <v>58.8</v>
      </c>
      <c r="J53" s="18" t="s">
        <v>60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2643</v>
      </c>
      <c r="C54" s="18" t="s">
        <v>52</v>
      </c>
      <c r="D54" s="18" t="s">
        <v>20</v>
      </c>
      <c r="E54" s="17" t="s">
        <v>2635</v>
      </c>
      <c r="F54" s="19">
        <v>6</v>
      </c>
      <c r="G54" s="17"/>
      <c r="H54" s="24">
        <f>F54*42</f>
        <v>252</v>
      </c>
      <c r="I54" s="24">
        <f>H54*0.2</f>
        <v>50.4</v>
      </c>
      <c r="J54" s="18" t="s">
        <v>2695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2643</v>
      </c>
      <c r="C55" s="18" t="s">
        <v>108</v>
      </c>
      <c r="D55" s="18" t="s">
        <v>263</v>
      </c>
      <c r="E55" s="17" t="s">
        <v>2635</v>
      </c>
      <c r="F55" s="19">
        <v>11</v>
      </c>
      <c r="G55" s="17"/>
      <c r="H55" s="24">
        <f>F55*42</f>
        <v>462</v>
      </c>
      <c r="I55" s="24">
        <f>H55*0.2</f>
        <v>92.4</v>
      </c>
      <c r="J55" s="18" t="s">
        <v>2696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2697</v>
      </c>
      <c r="C56" s="18" t="s">
        <v>75</v>
      </c>
      <c r="D56" s="18" t="s">
        <v>335</v>
      </c>
      <c r="E56" s="17" t="s">
        <v>2635</v>
      </c>
      <c r="F56" s="19">
        <v>10.2</v>
      </c>
      <c r="G56" s="17"/>
      <c r="H56" s="24">
        <f>F56*42</f>
        <v>428.4</v>
      </c>
      <c r="I56" s="24">
        <f>H56*0.2</f>
        <v>85.68</v>
      </c>
      <c r="J56" s="18" t="s">
        <v>2698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1804</v>
      </c>
      <c r="C57" s="18" t="s">
        <v>62</v>
      </c>
      <c r="D57" s="18" t="s">
        <v>2699</v>
      </c>
      <c r="E57" s="17" t="s">
        <v>2635</v>
      </c>
      <c r="F57" s="19">
        <v>35.3</v>
      </c>
      <c r="G57" s="17"/>
      <c r="H57" s="24">
        <f>F57*42</f>
        <v>1482.6</v>
      </c>
      <c r="I57" s="24">
        <f>H57*0.2</f>
        <v>296.52</v>
      </c>
      <c r="J57" s="18" t="s">
        <v>2700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1140</v>
      </c>
      <c r="C58" s="18" t="s">
        <v>62</v>
      </c>
      <c r="D58" s="18" t="s">
        <v>1572</v>
      </c>
      <c r="E58" s="17" t="s">
        <v>2635</v>
      </c>
      <c r="F58" s="19">
        <v>15</v>
      </c>
      <c r="G58" s="17"/>
      <c r="H58" s="24">
        <f>F58*42</f>
        <v>630</v>
      </c>
      <c r="I58" s="24">
        <f>H58*0.2</f>
        <v>126</v>
      </c>
      <c r="J58" s="18" t="s">
        <v>2701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2702</v>
      </c>
      <c r="C59" s="18" t="s">
        <v>859</v>
      </c>
      <c r="D59" s="18" t="s">
        <v>201</v>
      </c>
      <c r="E59" s="17" t="s">
        <v>2635</v>
      </c>
      <c r="F59" s="19">
        <v>5</v>
      </c>
      <c r="G59" s="17"/>
      <c r="H59" s="24">
        <f>F59*42</f>
        <v>210</v>
      </c>
      <c r="I59" s="24">
        <f>H59*0.2</f>
        <v>42</v>
      </c>
      <c r="J59" s="18" t="s">
        <v>1934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2703</v>
      </c>
      <c r="C60" s="18" t="s">
        <v>34</v>
      </c>
      <c r="D60" s="18" t="s">
        <v>1309</v>
      </c>
      <c r="E60" s="17" t="s">
        <v>2635</v>
      </c>
      <c r="F60" s="19">
        <v>4</v>
      </c>
      <c r="G60" s="17"/>
      <c r="H60" s="24">
        <f>F60*42</f>
        <v>168</v>
      </c>
      <c r="I60" s="24">
        <f>H60*0.2</f>
        <v>33.6</v>
      </c>
      <c r="J60" s="18" t="s">
        <v>60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2704</v>
      </c>
      <c r="C61" s="18" t="s">
        <v>45</v>
      </c>
      <c r="D61" s="18" t="s">
        <v>297</v>
      </c>
      <c r="E61" s="17" t="s">
        <v>2635</v>
      </c>
      <c r="F61" s="19">
        <v>9</v>
      </c>
      <c r="G61" s="17"/>
      <c r="H61" s="24">
        <f>F61*42</f>
        <v>378</v>
      </c>
      <c r="I61" s="24">
        <f>H61*0.2</f>
        <v>75.6</v>
      </c>
      <c r="J61" s="18" t="s">
        <v>60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2705</v>
      </c>
      <c r="C62" s="18" t="s">
        <v>108</v>
      </c>
      <c r="D62" s="18" t="s">
        <v>519</v>
      </c>
      <c r="E62" s="17" t="s">
        <v>2635</v>
      </c>
      <c r="F62" s="19">
        <v>10</v>
      </c>
      <c r="G62" s="17"/>
      <c r="H62" s="24">
        <f>F62*42</f>
        <v>420</v>
      </c>
      <c r="I62" s="24">
        <f>H62*0.2</f>
        <v>84</v>
      </c>
      <c r="J62" s="18" t="s">
        <v>2706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2707</v>
      </c>
      <c r="C63" s="18" t="s">
        <v>108</v>
      </c>
      <c r="D63" s="18" t="s">
        <v>711</v>
      </c>
      <c r="E63" s="17" t="s">
        <v>2635</v>
      </c>
      <c r="F63" s="19">
        <v>18.5</v>
      </c>
      <c r="G63" s="17"/>
      <c r="H63" s="24">
        <f>F63*42</f>
        <v>777</v>
      </c>
      <c r="I63" s="24">
        <f>H63*0.2</f>
        <v>155.4</v>
      </c>
      <c r="J63" s="18" t="s">
        <v>2708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535</v>
      </c>
      <c r="C64" s="18" t="s">
        <v>87</v>
      </c>
      <c r="D64" s="18" t="s">
        <v>237</v>
      </c>
      <c r="E64" s="17" t="s">
        <v>2635</v>
      </c>
      <c r="F64" s="19">
        <v>50</v>
      </c>
      <c r="G64" s="17"/>
      <c r="H64" s="24">
        <f>F64*42</f>
        <v>2100</v>
      </c>
      <c r="I64" s="24">
        <f>H64*0.2</f>
        <v>420</v>
      </c>
      <c r="J64" s="18" t="s">
        <v>2709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2710</v>
      </c>
      <c r="C65" s="18" t="s">
        <v>2711</v>
      </c>
      <c r="D65" s="18" t="s">
        <v>49</v>
      </c>
      <c r="E65" s="17" t="s">
        <v>2635</v>
      </c>
      <c r="F65" s="19">
        <v>3.4</v>
      </c>
      <c r="G65" s="17"/>
      <c r="H65" s="24">
        <f>F65*42</f>
        <v>142.8</v>
      </c>
      <c r="I65" s="24">
        <f>H65*0.2</f>
        <v>28.56</v>
      </c>
      <c r="J65" s="18" t="s">
        <v>60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2712</v>
      </c>
      <c r="C66" s="18" t="s">
        <v>102</v>
      </c>
      <c r="D66" s="18" t="s">
        <v>56</v>
      </c>
      <c r="E66" s="17" t="s">
        <v>2635</v>
      </c>
      <c r="F66" s="19">
        <v>3</v>
      </c>
      <c r="G66" s="17"/>
      <c r="H66" s="24">
        <f>F66*42</f>
        <v>126</v>
      </c>
      <c r="I66" s="24">
        <f>H66*0.2</f>
        <v>25.2</v>
      </c>
      <c r="J66" s="18" t="s">
        <v>2713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2514</v>
      </c>
      <c r="C67" s="18" t="s">
        <v>130</v>
      </c>
      <c r="D67" s="18" t="s">
        <v>150</v>
      </c>
      <c r="E67" s="17" t="s">
        <v>2635</v>
      </c>
      <c r="F67" s="19">
        <v>3</v>
      </c>
      <c r="G67" s="17"/>
      <c r="H67" s="24">
        <f>F67*42</f>
        <v>126</v>
      </c>
      <c r="I67" s="24">
        <f>H67*0.2</f>
        <v>25.2</v>
      </c>
      <c r="J67" s="18" t="s">
        <v>2714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2715</v>
      </c>
      <c r="C68" s="18" t="s">
        <v>45</v>
      </c>
      <c r="D68" s="18" t="s">
        <v>762</v>
      </c>
      <c r="E68" s="17" t="s">
        <v>2635</v>
      </c>
      <c r="F68" s="19">
        <v>3.5</v>
      </c>
      <c r="G68" s="17"/>
      <c r="H68" s="24">
        <f>F68*42</f>
        <v>147</v>
      </c>
      <c r="I68" s="24">
        <f>H68*0.2</f>
        <v>29.4</v>
      </c>
      <c r="J68" s="18" t="s">
        <v>2716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2717</v>
      </c>
      <c r="C69" s="18" t="s">
        <v>41</v>
      </c>
      <c r="D69" s="18" t="s">
        <v>590</v>
      </c>
      <c r="E69" s="17" t="s">
        <v>2635</v>
      </c>
      <c r="F69" s="19">
        <v>40</v>
      </c>
      <c r="G69" s="17"/>
      <c r="H69" s="24">
        <f>F69*42</f>
        <v>1680</v>
      </c>
      <c r="I69" s="24">
        <f>H69*0.2</f>
        <v>336</v>
      </c>
      <c r="J69" s="18" t="s">
        <v>2718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2630</v>
      </c>
      <c r="C70" s="18" t="s">
        <v>19</v>
      </c>
      <c r="D70" s="18" t="s">
        <v>626</v>
      </c>
      <c r="E70" s="17" t="s">
        <v>2635</v>
      </c>
      <c r="F70" s="19">
        <v>6</v>
      </c>
      <c r="G70" s="17"/>
      <c r="H70" s="24">
        <f>F70*42</f>
        <v>252</v>
      </c>
      <c r="I70" s="24">
        <f>H70*0.2</f>
        <v>50.4</v>
      </c>
      <c r="J70" s="18" t="s">
        <v>2719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2720</v>
      </c>
      <c r="C71" s="18" t="s">
        <v>211</v>
      </c>
      <c r="D71" s="18" t="s">
        <v>441</v>
      </c>
      <c r="E71" s="17" t="s">
        <v>2635</v>
      </c>
      <c r="F71" s="19">
        <v>1.6</v>
      </c>
      <c r="G71" s="17"/>
      <c r="H71" s="24">
        <f>F71*42</f>
        <v>67.2</v>
      </c>
      <c r="I71" s="24">
        <f>H71*0.2</f>
        <v>13.44</v>
      </c>
      <c r="J71" s="18" t="s">
        <v>2264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1381</v>
      </c>
      <c r="C72" s="18" t="s">
        <v>91</v>
      </c>
      <c r="D72" s="18" t="s">
        <v>154</v>
      </c>
      <c r="E72" s="17" t="s">
        <v>2635</v>
      </c>
      <c r="F72" s="19">
        <v>6.8</v>
      </c>
      <c r="G72" s="17"/>
      <c r="H72" s="24">
        <f>F72*42</f>
        <v>285.6</v>
      </c>
      <c r="I72" s="24">
        <f>H72*0.2</f>
        <v>57.12</v>
      </c>
      <c r="J72" s="18" t="s">
        <v>2721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516</v>
      </c>
      <c r="C73" s="18" t="s">
        <v>133</v>
      </c>
      <c r="D73" s="18" t="s">
        <v>796</v>
      </c>
      <c r="E73" s="17" t="s">
        <v>2635</v>
      </c>
      <c r="F73" s="19">
        <v>12</v>
      </c>
      <c r="G73" s="17"/>
      <c r="H73" s="24">
        <f>F73*42</f>
        <v>504</v>
      </c>
      <c r="I73" s="24">
        <f>H73*0.2</f>
        <v>100.8</v>
      </c>
      <c r="J73" s="18" t="s">
        <v>2722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2723</v>
      </c>
      <c r="C74" s="18" t="s">
        <v>78</v>
      </c>
      <c r="D74" s="18" t="s">
        <v>796</v>
      </c>
      <c r="E74" s="17" t="s">
        <v>2635</v>
      </c>
      <c r="F74" s="19">
        <v>4.9</v>
      </c>
      <c r="G74" s="17"/>
      <c r="H74" s="24">
        <f>F74*42</f>
        <v>205.8</v>
      </c>
      <c r="I74" s="24">
        <f>H74*0.2</f>
        <v>41.16</v>
      </c>
      <c r="J74" s="18" t="s">
        <v>2724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1630</v>
      </c>
      <c r="C75" s="18" t="s">
        <v>45</v>
      </c>
      <c r="D75" s="18" t="s">
        <v>225</v>
      </c>
      <c r="E75" s="17" t="s">
        <v>2635</v>
      </c>
      <c r="F75" s="19">
        <v>3.7</v>
      </c>
      <c r="G75" s="17"/>
      <c r="H75" s="24">
        <f>F75*42</f>
        <v>155.4</v>
      </c>
      <c r="I75" s="24">
        <f>H75*0.2</f>
        <v>31.08</v>
      </c>
      <c r="J75" s="18" t="s">
        <v>2684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2725</v>
      </c>
      <c r="C76" s="18" t="s">
        <v>34</v>
      </c>
      <c r="D76" s="18" t="s">
        <v>277</v>
      </c>
      <c r="E76" s="17" t="s">
        <v>2635</v>
      </c>
      <c r="F76" s="19">
        <v>7.1</v>
      </c>
      <c r="G76" s="17"/>
      <c r="H76" s="24">
        <f>F76*42</f>
        <v>298.2</v>
      </c>
      <c r="I76" s="24">
        <f>H76*0.2</f>
        <v>59.64</v>
      </c>
      <c r="J76" s="18" t="s">
        <v>2726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1667</v>
      </c>
      <c r="C77" s="18" t="s">
        <v>130</v>
      </c>
      <c r="D77" s="18" t="s">
        <v>2727</v>
      </c>
      <c r="E77" s="17" t="s">
        <v>2635</v>
      </c>
      <c r="F77" s="19">
        <v>9</v>
      </c>
      <c r="G77" s="17"/>
      <c r="H77" s="24">
        <f>F77*42</f>
        <v>378</v>
      </c>
      <c r="I77" s="24">
        <f>H77*0.2</f>
        <v>75.6</v>
      </c>
      <c r="J77" s="18" t="s">
        <v>2728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1355</v>
      </c>
      <c r="C78" s="18" t="s">
        <v>34</v>
      </c>
      <c r="D78" s="18" t="s">
        <v>899</v>
      </c>
      <c r="E78" s="17" t="s">
        <v>2635</v>
      </c>
      <c r="F78" s="19">
        <v>10</v>
      </c>
      <c r="G78" s="17"/>
      <c r="H78" s="24">
        <f>F78*42</f>
        <v>420</v>
      </c>
      <c r="I78" s="24">
        <f>H78*0.2</f>
        <v>84</v>
      </c>
      <c r="J78" s="18" t="s">
        <v>2729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1242</v>
      </c>
      <c r="C79" s="18" t="s">
        <v>87</v>
      </c>
      <c r="D79" s="18" t="s">
        <v>31</v>
      </c>
      <c r="E79" s="17" t="s">
        <v>2635</v>
      </c>
      <c r="F79" s="19">
        <v>17</v>
      </c>
      <c r="G79" s="17"/>
      <c r="H79" s="24">
        <f>F79*42</f>
        <v>714</v>
      </c>
      <c r="I79" s="24">
        <f>H79*0.2</f>
        <v>142.8</v>
      </c>
      <c r="J79" s="18" t="s">
        <v>2730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2731</v>
      </c>
      <c r="C80" s="18" t="s">
        <v>41</v>
      </c>
      <c r="D80" s="18" t="s">
        <v>49</v>
      </c>
      <c r="E80" s="17" t="s">
        <v>2635</v>
      </c>
      <c r="F80" s="19">
        <v>5.1</v>
      </c>
      <c r="G80" s="17"/>
      <c r="H80" s="24">
        <f>F80*42</f>
        <v>214.2</v>
      </c>
      <c r="I80" s="24">
        <f>H80*0.2</f>
        <v>42.84</v>
      </c>
      <c r="J80" s="18" t="s">
        <v>2732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2733</v>
      </c>
      <c r="C81" s="18" t="s">
        <v>41</v>
      </c>
      <c r="D81" s="18" t="s">
        <v>304</v>
      </c>
      <c r="E81" s="17" t="s">
        <v>2635</v>
      </c>
      <c r="F81" s="19">
        <v>1.7</v>
      </c>
      <c r="G81" s="17"/>
      <c r="H81" s="24">
        <f>F81*42</f>
        <v>71.4</v>
      </c>
      <c r="I81" s="24">
        <f>H81*0.2</f>
        <v>14.28</v>
      </c>
      <c r="J81" s="18" t="s">
        <v>2734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2735</v>
      </c>
      <c r="C82" s="18" t="s">
        <v>45</v>
      </c>
      <c r="D82" s="18" t="s">
        <v>1936</v>
      </c>
      <c r="E82" s="17" t="s">
        <v>2635</v>
      </c>
      <c r="F82" s="19">
        <v>9.2</v>
      </c>
      <c r="G82" s="17"/>
      <c r="H82" s="24">
        <f>F82*42</f>
        <v>386.4</v>
      </c>
      <c r="I82" s="24">
        <f>H82*0.2</f>
        <v>77.28</v>
      </c>
      <c r="J82" s="18" t="s">
        <v>2736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1725</v>
      </c>
      <c r="C83" s="18" t="s">
        <v>267</v>
      </c>
      <c r="D83" s="18" t="s">
        <v>1309</v>
      </c>
      <c r="E83" s="17" t="s">
        <v>2635</v>
      </c>
      <c r="F83" s="19">
        <v>13</v>
      </c>
      <c r="G83" s="17"/>
      <c r="H83" s="24">
        <f>F83*42</f>
        <v>546</v>
      </c>
      <c r="I83" s="24">
        <f>H83*0.2</f>
        <v>109.2</v>
      </c>
      <c r="J83" s="18" t="s">
        <v>2737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2738</v>
      </c>
      <c r="C84" s="18" t="s">
        <v>273</v>
      </c>
      <c r="D84" s="18" t="s">
        <v>56</v>
      </c>
      <c r="E84" s="17" t="s">
        <v>2635</v>
      </c>
      <c r="F84" s="19">
        <v>13.2</v>
      </c>
      <c r="G84" s="17"/>
      <c r="H84" s="24">
        <f>F84*42</f>
        <v>554.4</v>
      </c>
      <c r="I84" s="24">
        <f>H84*0.2</f>
        <v>110.88</v>
      </c>
      <c r="J84" s="18" t="s">
        <v>60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2739</v>
      </c>
      <c r="C85" s="18" t="s">
        <v>45</v>
      </c>
      <c r="D85" s="18" t="s">
        <v>378</v>
      </c>
      <c r="E85" s="17" t="s">
        <v>2635</v>
      </c>
      <c r="F85" s="19">
        <v>3.5</v>
      </c>
      <c r="G85" s="17"/>
      <c r="H85" s="24">
        <f>F85*42</f>
        <v>147</v>
      </c>
      <c r="I85" s="24">
        <f>H85*0.2</f>
        <v>29.4</v>
      </c>
      <c r="J85" s="18" t="s">
        <v>60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2740</v>
      </c>
      <c r="C86" s="18" t="s">
        <v>62</v>
      </c>
      <c r="D86" s="18" t="s">
        <v>282</v>
      </c>
      <c r="E86" s="17" t="s">
        <v>2635</v>
      </c>
      <c r="F86" s="19">
        <v>4.2</v>
      </c>
      <c r="G86" s="17"/>
      <c r="H86" s="24">
        <f>F86*42</f>
        <v>176.4</v>
      </c>
      <c r="I86" s="24">
        <f>H86*0.2</f>
        <v>35.28</v>
      </c>
      <c r="J86" s="18" t="s">
        <v>2741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2742</v>
      </c>
      <c r="C87" s="18" t="s">
        <v>52</v>
      </c>
      <c r="D87" s="18" t="s">
        <v>364</v>
      </c>
      <c r="E87" s="17" t="s">
        <v>2635</v>
      </c>
      <c r="F87" s="19">
        <v>6.8</v>
      </c>
      <c r="G87" s="17"/>
      <c r="H87" s="24">
        <f>F87*42</f>
        <v>285.6</v>
      </c>
      <c r="I87" s="24">
        <f>H87*0.2</f>
        <v>57.12</v>
      </c>
      <c r="J87" s="18" t="s">
        <v>2743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2744</v>
      </c>
      <c r="C88" s="18" t="s">
        <v>102</v>
      </c>
      <c r="D88" s="18" t="s">
        <v>736</v>
      </c>
      <c r="E88" s="17" t="s">
        <v>2635</v>
      </c>
      <c r="F88" s="19">
        <v>50</v>
      </c>
      <c r="G88" s="17"/>
      <c r="H88" s="24">
        <f>F88*42</f>
        <v>2100</v>
      </c>
      <c r="I88" s="24">
        <f>H88*0.2</f>
        <v>420</v>
      </c>
      <c r="J88" s="18" t="s">
        <v>60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2739</v>
      </c>
      <c r="C89" s="18" t="s">
        <v>98</v>
      </c>
      <c r="D89" s="18" t="s">
        <v>863</v>
      </c>
      <c r="E89" s="17" t="s">
        <v>2635</v>
      </c>
      <c r="F89" s="19">
        <v>6.5</v>
      </c>
      <c r="G89" s="17"/>
      <c r="H89" s="24">
        <f>F89*42</f>
        <v>273</v>
      </c>
      <c r="I89" s="24">
        <f>H89*0.2</f>
        <v>54.6</v>
      </c>
      <c r="J89" s="18" t="s">
        <v>2745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2746</v>
      </c>
      <c r="C90" s="18" t="s">
        <v>211</v>
      </c>
      <c r="D90" s="18" t="s">
        <v>374</v>
      </c>
      <c r="E90" s="17" t="s">
        <v>2635</v>
      </c>
      <c r="F90" s="19">
        <v>8.5</v>
      </c>
      <c r="G90" s="17"/>
      <c r="H90" s="24">
        <f>F90*42</f>
        <v>357</v>
      </c>
      <c r="I90" s="24">
        <f>H90*0.2</f>
        <v>71.4</v>
      </c>
      <c r="J90" s="18" t="s">
        <v>2747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2748</v>
      </c>
      <c r="C91" s="18" t="s">
        <v>41</v>
      </c>
      <c r="D91" s="18" t="s">
        <v>1113</v>
      </c>
      <c r="E91" s="17" t="s">
        <v>2635</v>
      </c>
      <c r="F91" s="19">
        <v>5.5</v>
      </c>
      <c r="G91" s="17"/>
      <c r="H91" s="24">
        <f>F91*42</f>
        <v>231</v>
      </c>
      <c r="I91" s="24">
        <f>H91*0.2</f>
        <v>46.2</v>
      </c>
      <c r="J91" s="18" t="s">
        <v>2749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2750</v>
      </c>
      <c r="C92" s="18" t="s">
        <v>168</v>
      </c>
      <c r="D92" s="18" t="s">
        <v>1572</v>
      </c>
      <c r="E92" s="17" t="s">
        <v>2635</v>
      </c>
      <c r="F92" s="19">
        <v>10</v>
      </c>
      <c r="G92" s="17"/>
      <c r="H92" s="24">
        <f>F92*42</f>
        <v>420</v>
      </c>
      <c r="I92" s="24">
        <f>H92*0.2</f>
        <v>84</v>
      </c>
      <c r="J92" s="18" t="s">
        <v>2751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2752</v>
      </c>
      <c r="C93" s="18" t="s">
        <v>2233</v>
      </c>
      <c r="D93" s="18" t="s">
        <v>245</v>
      </c>
      <c r="E93" s="17" t="s">
        <v>2635</v>
      </c>
      <c r="F93" s="19">
        <v>11</v>
      </c>
      <c r="G93" s="17"/>
      <c r="H93" s="24">
        <f>F93*42</f>
        <v>462</v>
      </c>
      <c r="I93" s="24">
        <f>H93*0.2</f>
        <v>92.4</v>
      </c>
      <c r="J93" s="18" t="s">
        <v>60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1699</v>
      </c>
      <c r="C94" s="18" t="s">
        <v>98</v>
      </c>
      <c r="D94" s="18" t="s">
        <v>2146</v>
      </c>
      <c r="E94" s="17" t="s">
        <v>2635</v>
      </c>
      <c r="F94" s="19">
        <v>9</v>
      </c>
      <c r="G94" s="17"/>
      <c r="H94" s="24">
        <f>F94*42</f>
        <v>378</v>
      </c>
      <c r="I94" s="24">
        <f>H94*0.2</f>
        <v>75.6</v>
      </c>
      <c r="J94" s="18" t="s">
        <v>2753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2754</v>
      </c>
      <c r="C95" s="18" t="s">
        <v>1376</v>
      </c>
      <c r="D95" s="18" t="s">
        <v>477</v>
      </c>
      <c r="E95" s="17" t="s">
        <v>2635</v>
      </c>
      <c r="F95" s="19">
        <v>10.2</v>
      </c>
      <c r="G95" s="17"/>
      <c r="H95" s="24">
        <f>F95*42</f>
        <v>428.4</v>
      </c>
      <c r="I95" s="24">
        <f>H95*0.2</f>
        <v>85.68</v>
      </c>
      <c r="J95" s="18" t="s">
        <v>32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2755</v>
      </c>
      <c r="C96" s="18" t="s">
        <v>45</v>
      </c>
      <c r="D96" s="18" t="s">
        <v>335</v>
      </c>
      <c r="E96" s="17" t="s">
        <v>2635</v>
      </c>
      <c r="F96" s="19">
        <v>10</v>
      </c>
      <c r="G96" s="17"/>
      <c r="H96" s="24">
        <f>F96*42</f>
        <v>420</v>
      </c>
      <c r="I96" s="24">
        <f>H96*0.2</f>
        <v>84</v>
      </c>
      <c r="J96" s="18" t="s">
        <v>2756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2757</v>
      </c>
      <c r="C97" s="18" t="s">
        <v>649</v>
      </c>
      <c r="D97" s="18" t="s">
        <v>1429</v>
      </c>
      <c r="E97" s="17" t="s">
        <v>2635</v>
      </c>
      <c r="F97" s="19">
        <v>10</v>
      </c>
      <c r="G97" s="17"/>
      <c r="H97" s="24">
        <f>F97*42</f>
        <v>420</v>
      </c>
      <c r="I97" s="24">
        <f>H97*0.2</f>
        <v>84</v>
      </c>
      <c r="J97" s="18" t="s">
        <v>2758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1324</v>
      </c>
      <c r="C98" s="18" t="s">
        <v>41</v>
      </c>
      <c r="D98" s="18" t="s">
        <v>445</v>
      </c>
      <c r="E98" s="17" t="s">
        <v>2635</v>
      </c>
      <c r="F98" s="19">
        <v>33.13</v>
      </c>
      <c r="G98" s="17"/>
      <c r="H98" s="24">
        <f>F98*42</f>
        <v>1391.46</v>
      </c>
      <c r="I98" s="24">
        <f>H98*0.2</f>
        <v>278.292</v>
      </c>
      <c r="J98" s="18" t="s">
        <v>2759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2760</v>
      </c>
      <c r="C99" s="18" t="s">
        <v>68</v>
      </c>
      <c r="D99" s="18" t="s">
        <v>247</v>
      </c>
      <c r="E99" s="17" t="s">
        <v>2635</v>
      </c>
      <c r="F99" s="19">
        <v>7.94</v>
      </c>
      <c r="G99" s="17"/>
      <c r="H99" s="24">
        <f>F99*42</f>
        <v>333.48</v>
      </c>
      <c r="I99" s="24">
        <f>H99*0.2</f>
        <v>66.696</v>
      </c>
      <c r="J99" s="18" t="s">
        <v>2761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888</v>
      </c>
      <c r="C100" s="18" t="s">
        <v>754</v>
      </c>
      <c r="D100" s="18" t="s">
        <v>1372</v>
      </c>
      <c r="E100" s="17" t="s">
        <v>2635</v>
      </c>
      <c r="F100" s="19">
        <v>10</v>
      </c>
      <c r="G100" s="17"/>
      <c r="H100" s="24">
        <f>F100*42</f>
        <v>420</v>
      </c>
      <c r="I100" s="24">
        <f>H100*0.2</f>
        <v>84</v>
      </c>
      <c r="J100" s="18" t="s">
        <v>60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2762</v>
      </c>
      <c r="C101" s="18" t="s">
        <v>426</v>
      </c>
      <c r="D101" s="18" t="s">
        <v>1576</v>
      </c>
      <c r="E101" s="17" t="s">
        <v>2635</v>
      </c>
      <c r="F101" s="19">
        <v>6.5</v>
      </c>
      <c r="G101" s="17"/>
      <c r="H101" s="24">
        <f>F101*42</f>
        <v>273</v>
      </c>
      <c r="I101" s="24">
        <f>H101*0.2</f>
        <v>54.6</v>
      </c>
      <c r="J101" s="18" t="s">
        <v>2763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2764</v>
      </c>
      <c r="C102" s="18" t="s">
        <v>45</v>
      </c>
      <c r="D102" s="18" t="s">
        <v>2765</v>
      </c>
      <c r="E102" s="17" t="s">
        <v>2635</v>
      </c>
      <c r="F102" s="19">
        <v>7</v>
      </c>
      <c r="G102" s="17"/>
      <c r="H102" s="24">
        <f>F102*42</f>
        <v>294</v>
      </c>
      <c r="I102" s="24">
        <f>H102*0.2</f>
        <v>58.8</v>
      </c>
      <c r="J102" s="18" t="s">
        <v>2766</v>
      </c>
      <c r="K102" s="17" t="s">
        <v>28</v>
      </c>
      <c r="L102" s="17"/>
      <c r="M102" s="25"/>
    </row>
    <row r="103" customHeight="1" spans="1:13">
      <c r="A103" s="20">
        <v>97</v>
      </c>
      <c r="B103" s="17" t="s">
        <v>2767</v>
      </c>
      <c r="C103" s="18" t="s">
        <v>267</v>
      </c>
      <c r="D103" s="18" t="s">
        <v>297</v>
      </c>
      <c r="E103" s="17" t="s">
        <v>2635</v>
      </c>
      <c r="F103" s="19">
        <v>8.9</v>
      </c>
      <c r="G103" s="17"/>
      <c r="H103" s="24">
        <f>F103*42</f>
        <v>373.8</v>
      </c>
      <c r="I103" s="24">
        <f>H103*0.2</f>
        <v>74.76</v>
      </c>
      <c r="J103" s="18" t="s">
        <v>2768</v>
      </c>
      <c r="K103" s="17" t="s">
        <v>28</v>
      </c>
      <c r="L103" s="17"/>
      <c r="M103" s="25"/>
    </row>
    <row r="104" customHeight="1" spans="1:13">
      <c r="A104" s="20">
        <v>98</v>
      </c>
      <c r="B104" s="17" t="s">
        <v>2769</v>
      </c>
      <c r="C104" s="18" t="s">
        <v>224</v>
      </c>
      <c r="D104" s="18" t="s">
        <v>76</v>
      </c>
      <c r="E104" s="17" t="s">
        <v>2635</v>
      </c>
      <c r="F104" s="19">
        <v>8.5</v>
      </c>
      <c r="G104" s="17"/>
      <c r="H104" s="24">
        <f>F104*42</f>
        <v>357</v>
      </c>
      <c r="I104" s="24">
        <f>H104*0.2</f>
        <v>71.4</v>
      </c>
      <c r="J104" s="18" t="s">
        <v>2770</v>
      </c>
      <c r="K104" s="17" t="s">
        <v>28</v>
      </c>
      <c r="L104" s="17"/>
      <c r="M104" s="25"/>
    </row>
    <row r="105" customHeight="1" spans="1:13">
      <c r="A105" s="20">
        <v>99</v>
      </c>
      <c r="B105" s="17" t="s">
        <v>2771</v>
      </c>
      <c r="C105" s="18" t="s">
        <v>224</v>
      </c>
      <c r="D105" s="18" t="s">
        <v>1701</v>
      </c>
      <c r="E105" s="17" t="s">
        <v>2635</v>
      </c>
      <c r="F105" s="19">
        <v>8.5</v>
      </c>
      <c r="G105" s="17"/>
      <c r="H105" s="24">
        <f>F105*42</f>
        <v>357</v>
      </c>
      <c r="I105" s="24">
        <f>H105*0.2</f>
        <v>71.4</v>
      </c>
      <c r="J105" s="18" t="s">
        <v>2772</v>
      </c>
      <c r="K105" s="17" t="s">
        <v>28</v>
      </c>
      <c r="L105" s="17"/>
      <c r="M105" s="25"/>
    </row>
    <row r="106" customHeight="1" spans="1:13">
      <c r="A106" s="20">
        <v>100</v>
      </c>
      <c r="B106" s="17" t="s">
        <v>2007</v>
      </c>
      <c r="C106" s="18" t="s">
        <v>2773</v>
      </c>
      <c r="D106" s="18" t="s">
        <v>1431</v>
      </c>
      <c r="E106" s="17" t="s">
        <v>2635</v>
      </c>
      <c r="F106" s="19">
        <v>50</v>
      </c>
      <c r="G106" s="17"/>
      <c r="H106" s="24">
        <f>F106*42</f>
        <v>2100</v>
      </c>
      <c r="I106" s="24">
        <f>H106*0.2</f>
        <v>420</v>
      </c>
      <c r="J106" s="18" t="s">
        <v>2774</v>
      </c>
      <c r="K106" s="17" t="s">
        <v>28</v>
      </c>
      <c r="L106" s="17"/>
      <c r="M106" s="25"/>
    </row>
    <row r="107" customHeight="1" spans="1:13">
      <c r="A107" s="20">
        <v>101</v>
      </c>
      <c r="B107" s="17" t="s">
        <v>2775</v>
      </c>
      <c r="C107" s="18" t="s">
        <v>58</v>
      </c>
      <c r="D107" s="18" t="s">
        <v>1390</v>
      </c>
      <c r="E107" s="17" t="s">
        <v>2635</v>
      </c>
      <c r="F107" s="19">
        <v>14</v>
      </c>
      <c r="G107" s="17"/>
      <c r="H107" s="24">
        <f>F107*42</f>
        <v>588</v>
      </c>
      <c r="I107" s="24">
        <f>H107*0.2</f>
        <v>117.6</v>
      </c>
      <c r="J107" s="18" t="s">
        <v>2776</v>
      </c>
      <c r="K107" s="17" t="s">
        <v>28</v>
      </c>
      <c r="L107" s="17"/>
      <c r="M107" s="25"/>
    </row>
    <row r="108" customHeight="1" spans="1:13">
      <c r="A108" s="20">
        <v>102</v>
      </c>
      <c r="B108" s="17" t="s">
        <v>2777</v>
      </c>
      <c r="C108" s="18" t="s">
        <v>108</v>
      </c>
      <c r="D108" s="18" t="s">
        <v>199</v>
      </c>
      <c r="E108" s="17" t="s">
        <v>2635</v>
      </c>
      <c r="F108" s="19">
        <v>8.5</v>
      </c>
      <c r="G108" s="17"/>
      <c r="H108" s="24">
        <f>F108*42</f>
        <v>357</v>
      </c>
      <c r="I108" s="24">
        <f>H108*0.2</f>
        <v>71.4</v>
      </c>
      <c r="J108" s="18" t="s">
        <v>2778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2779</v>
      </c>
      <c r="C109" s="18" t="s">
        <v>754</v>
      </c>
      <c r="D109" s="18" t="s">
        <v>1293</v>
      </c>
      <c r="E109" s="17" t="s">
        <v>2635</v>
      </c>
      <c r="F109" s="19">
        <v>20</v>
      </c>
      <c r="G109" s="17"/>
      <c r="H109" s="24">
        <f>F109*42</f>
        <v>840</v>
      </c>
      <c r="I109" s="24">
        <f>H109*0.2</f>
        <v>168</v>
      </c>
      <c r="J109" s="18" t="s">
        <v>2780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2781</v>
      </c>
      <c r="C110" s="18" t="s">
        <v>45</v>
      </c>
      <c r="D110" s="18" t="s">
        <v>1762</v>
      </c>
      <c r="E110" s="17" t="s">
        <v>2635</v>
      </c>
      <c r="F110" s="19">
        <v>1</v>
      </c>
      <c r="G110" s="17"/>
      <c r="H110" s="24">
        <f>F110*42</f>
        <v>42</v>
      </c>
      <c r="I110" s="24">
        <f>H110*0.2</f>
        <v>8.4</v>
      </c>
      <c r="J110" s="18" t="s">
        <v>2782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2783</v>
      </c>
      <c r="C111" s="18" t="s">
        <v>75</v>
      </c>
      <c r="D111" s="18" t="s">
        <v>812</v>
      </c>
      <c r="E111" s="17" t="s">
        <v>2635</v>
      </c>
      <c r="F111" s="19">
        <v>4</v>
      </c>
      <c r="G111" s="17"/>
      <c r="H111" s="24">
        <f>F111*42</f>
        <v>168</v>
      </c>
      <c r="I111" s="24">
        <f>H111*0.2</f>
        <v>33.6</v>
      </c>
      <c r="J111" s="18" t="s">
        <v>2784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2785</v>
      </c>
      <c r="C112" s="18" t="s">
        <v>130</v>
      </c>
      <c r="D112" s="18" t="s">
        <v>1390</v>
      </c>
      <c r="E112" s="17" t="s">
        <v>2635</v>
      </c>
      <c r="F112" s="19">
        <v>20</v>
      </c>
      <c r="G112" s="17"/>
      <c r="H112" s="24">
        <f>F112*42</f>
        <v>840</v>
      </c>
      <c r="I112" s="24">
        <f>H112*0.2</f>
        <v>168</v>
      </c>
      <c r="J112" s="18" t="s">
        <v>60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2786</v>
      </c>
      <c r="C113" s="18" t="s">
        <v>45</v>
      </c>
      <c r="D113" s="18" t="s">
        <v>304</v>
      </c>
      <c r="E113" s="17" t="s">
        <v>2635</v>
      </c>
      <c r="F113" s="19">
        <v>3.6</v>
      </c>
      <c r="G113" s="17"/>
      <c r="H113" s="24">
        <f>F113*42</f>
        <v>151.2</v>
      </c>
      <c r="I113" s="24">
        <f>H113*0.2</f>
        <v>30.24</v>
      </c>
      <c r="J113" s="18" t="s">
        <v>60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2787</v>
      </c>
      <c r="C114" s="18" t="s">
        <v>75</v>
      </c>
      <c r="D114" s="18" t="s">
        <v>192</v>
      </c>
      <c r="E114" s="17" t="s">
        <v>2635</v>
      </c>
      <c r="F114" s="19">
        <v>5.63</v>
      </c>
      <c r="G114" s="17"/>
      <c r="H114" s="24">
        <f>F114*42</f>
        <v>236.46</v>
      </c>
      <c r="I114" s="24">
        <f>H114*0.2</f>
        <v>47.292</v>
      </c>
      <c r="J114" s="18" t="s">
        <v>2788</v>
      </c>
      <c r="K114" s="17" t="s">
        <v>28</v>
      </c>
      <c r="L114" s="17"/>
      <c r="M114" s="25"/>
    </row>
    <row r="115" s="1" customFormat="1" customHeight="1" spans="1:13">
      <c r="A115" s="20">
        <v>109</v>
      </c>
      <c r="B115" s="17" t="s">
        <v>2789</v>
      </c>
      <c r="C115" s="18" t="s">
        <v>326</v>
      </c>
      <c r="D115" s="18" t="s">
        <v>356</v>
      </c>
      <c r="E115" s="17" t="s">
        <v>2635</v>
      </c>
      <c r="F115" s="19">
        <v>1</v>
      </c>
      <c r="G115" s="17"/>
      <c r="H115" s="24">
        <f>F115*42</f>
        <v>42</v>
      </c>
      <c r="I115" s="24">
        <f>H115*0.2</f>
        <v>8.4</v>
      </c>
      <c r="J115" s="18" t="s">
        <v>60</v>
      </c>
      <c r="K115" s="17" t="s">
        <v>28</v>
      </c>
      <c r="L115" s="17"/>
      <c r="M115" s="25"/>
    </row>
    <row r="116" s="1" customFormat="1" customHeight="1" spans="1:13">
      <c r="A116" s="20">
        <v>110</v>
      </c>
      <c r="B116" s="17" t="s">
        <v>2790</v>
      </c>
      <c r="C116" s="18" t="s">
        <v>41</v>
      </c>
      <c r="D116" s="18" t="s">
        <v>76</v>
      </c>
      <c r="E116" s="17" t="s">
        <v>2635</v>
      </c>
      <c r="F116" s="19">
        <v>3</v>
      </c>
      <c r="G116" s="17"/>
      <c r="H116" s="24">
        <f>F116*42</f>
        <v>126</v>
      </c>
      <c r="I116" s="24">
        <f>H116*0.2</f>
        <v>25.2</v>
      </c>
      <c r="J116" s="18" t="s">
        <v>2791</v>
      </c>
      <c r="K116" s="17" t="s">
        <v>28</v>
      </c>
      <c r="L116" s="17"/>
      <c r="M116" s="25"/>
    </row>
    <row r="117" s="1" customFormat="1" customHeight="1" spans="1:13">
      <c r="A117" s="20">
        <v>111</v>
      </c>
      <c r="B117" s="17" t="s">
        <v>2792</v>
      </c>
      <c r="C117" s="18" t="s">
        <v>182</v>
      </c>
      <c r="D117" s="18" t="s">
        <v>114</v>
      </c>
      <c r="E117" s="17" t="s">
        <v>2635</v>
      </c>
      <c r="F117" s="19">
        <v>19.8</v>
      </c>
      <c r="G117" s="17"/>
      <c r="H117" s="24">
        <f>F117*42</f>
        <v>831.6</v>
      </c>
      <c r="I117" s="24">
        <f>H117*0.2</f>
        <v>166.32</v>
      </c>
      <c r="J117" s="18" t="s">
        <v>2793</v>
      </c>
      <c r="K117" s="17" t="s">
        <v>28</v>
      </c>
      <c r="L117" s="17"/>
      <c r="M117" s="25"/>
    </row>
    <row r="118" s="1" customFormat="1" customHeight="1" spans="1:13">
      <c r="A118" s="20">
        <v>112</v>
      </c>
      <c r="B118" s="17" t="s">
        <v>1699</v>
      </c>
      <c r="C118" s="18" t="s">
        <v>62</v>
      </c>
      <c r="D118" s="18" t="s">
        <v>2794</v>
      </c>
      <c r="E118" s="17" t="s">
        <v>2635</v>
      </c>
      <c r="F118" s="19">
        <v>7.3</v>
      </c>
      <c r="G118" s="17"/>
      <c r="H118" s="24">
        <f>F118*42</f>
        <v>306.6</v>
      </c>
      <c r="I118" s="24">
        <f>H118*0.2</f>
        <v>61.32</v>
      </c>
      <c r="J118" s="18" t="s">
        <v>2795</v>
      </c>
      <c r="K118" s="17" t="s">
        <v>28</v>
      </c>
      <c r="L118" s="17"/>
      <c r="M118" s="25"/>
    </row>
    <row r="119" s="1" customFormat="1" customHeight="1" spans="1:13">
      <c r="A119" s="20">
        <v>113</v>
      </c>
      <c r="B119" s="17" t="s">
        <v>2796</v>
      </c>
      <c r="C119" s="18" t="s">
        <v>41</v>
      </c>
      <c r="D119" s="18" t="s">
        <v>585</v>
      </c>
      <c r="E119" s="17" t="s">
        <v>2635</v>
      </c>
      <c r="F119" s="19">
        <v>5.1</v>
      </c>
      <c r="G119" s="17"/>
      <c r="H119" s="24">
        <f>F119*42</f>
        <v>214.2</v>
      </c>
      <c r="I119" s="24">
        <f>H119*0.2</f>
        <v>42.84</v>
      </c>
      <c r="J119" s="18" t="s">
        <v>2797</v>
      </c>
      <c r="K119" s="17" t="s">
        <v>28</v>
      </c>
      <c r="L119" s="17"/>
      <c r="M119" s="25"/>
    </row>
    <row r="120" s="1" customFormat="1" customHeight="1" spans="1:13">
      <c r="A120" s="20">
        <v>114</v>
      </c>
      <c r="B120" s="17" t="s">
        <v>2798</v>
      </c>
      <c r="C120" s="18" t="s">
        <v>133</v>
      </c>
      <c r="D120" s="18" t="s">
        <v>1943</v>
      </c>
      <c r="E120" s="17" t="s">
        <v>2635</v>
      </c>
      <c r="F120" s="19">
        <v>39</v>
      </c>
      <c r="G120" s="17"/>
      <c r="H120" s="24">
        <f>F120*42</f>
        <v>1638</v>
      </c>
      <c r="I120" s="24">
        <f>H120*0.2</f>
        <v>327.6</v>
      </c>
      <c r="J120" s="18" t="s">
        <v>2799</v>
      </c>
      <c r="K120" s="17" t="s">
        <v>28</v>
      </c>
      <c r="L120" s="17"/>
      <c r="M120" s="25"/>
    </row>
    <row r="121" s="1" customFormat="1" customHeight="1" spans="1:13">
      <c r="A121" s="20">
        <v>115</v>
      </c>
      <c r="B121" s="17" t="s">
        <v>2800</v>
      </c>
      <c r="C121" s="18" t="s">
        <v>62</v>
      </c>
      <c r="D121" s="18" t="s">
        <v>286</v>
      </c>
      <c r="E121" s="17" t="s">
        <v>2635</v>
      </c>
      <c r="F121" s="19">
        <v>9.06</v>
      </c>
      <c r="G121" s="17"/>
      <c r="H121" s="24">
        <f>F121*42</f>
        <v>380.52</v>
      </c>
      <c r="I121" s="24">
        <f>H121*0.2</f>
        <v>76.104</v>
      </c>
      <c r="J121" s="18" t="s">
        <v>2801</v>
      </c>
      <c r="K121" s="17" t="s">
        <v>28</v>
      </c>
      <c r="L121" s="17"/>
      <c r="M121" s="25"/>
    </row>
    <row r="122" s="1" customFormat="1" customHeight="1" spans="1:13">
      <c r="A122" s="20">
        <v>116</v>
      </c>
      <c r="B122" s="17" t="s">
        <v>1350</v>
      </c>
      <c r="C122" s="18" t="s">
        <v>98</v>
      </c>
      <c r="D122" s="18" t="s">
        <v>65</v>
      </c>
      <c r="E122" s="17" t="s">
        <v>2635</v>
      </c>
      <c r="F122" s="19">
        <v>12</v>
      </c>
      <c r="G122" s="17"/>
      <c r="H122" s="24">
        <f>F122*42</f>
        <v>504</v>
      </c>
      <c r="I122" s="24">
        <f>H122*0.2</f>
        <v>100.8</v>
      </c>
      <c r="J122" s="18" t="s">
        <v>60</v>
      </c>
      <c r="K122" s="17" t="s">
        <v>28</v>
      </c>
      <c r="L122" s="17"/>
      <c r="M122" s="25"/>
    </row>
    <row r="123" s="1" customFormat="1" customHeight="1" spans="1:13">
      <c r="A123" s="20">
        <v>117</v>
      </c>
      <c r="B123" s="17" t="s">
        <v>2802</v>
      </c>
      <c r="C123" s="18" t="s">
        <v>1198</v>
      </c>
      <c r="D123" s="18" t="s">
        <v>2727</v>
      </c>
      <c r="E123" s="17" t="s">
        <v>2635</v>
      </c>
      <c r="F123" s="19">
        <v>12.7</v>
      </c>
      <c r="G123" s="17"/>
      <c r="H123" s="24">
        <f>F123*42</f>
        <v>533.4</v>
      </c>
      <c r="I123" s="24">
        <f>H123*0.2</f>
        <v>106.68</v>
      </c>
      <c r="J123" s="18" t="s">
        <v>2803</v>
      </c>
      <c r="K123" s="17" t="s">
        <v>28</v>
      </c>
      <c r="L123" s="17"/>
      <c r="M123" s="25"/>
    </row>
    <row r="124" s="1" customFormat="1" customHeight="1" spans="1:13">
      <c r="A124" s="20">
        <v>118</v>
      </c>
      <c r="B124" s="17" t="s">
        <v>2804</v>
      </c>
      <c r="C124" s="18" t="s">
        <v>68</v>
      </c>
      <c r="D124" s="18" t="s">
        <v>788</v>
      </c>
      <c r="E124" s="17" t="s">
        <v>2635</v>
      </c>
      <c r="F124" s="19">
        <v>4</v>
      </c>
      <c r="G124" s="17"/>
      <c r="H124" s="24">
        <f>F124*42</f>
        <v>168</v>
      </c>
      <c r="I124" s="24">
        <f>H124*0.2</f>
        <v>33.6</v>
      </c>
      <c r="J124" s="18" t="s">
        <v>60</v>
      </c>
      <c r="K124" s="17" t="s">
        <v>28</v>
      </c>
      <c r="L124" s="17"/>
      <c r="M124" s="25"/>
    </row>
    <row r="125" s="1" customFormat="1" customHeight="1" spans="1:13">
      <c r="A125" s="20">
        <v>119</v>
      </c>
      <c r="B125" s="17" t="s">
        <v>2764</v>
      </c>
      <c r="C125" s="18" t="s">
        <v>78</v>
      </c>
      <c r="D125" s="18" t="s">
        <v>76</v>
      </c>
      <c r="E125" s="17" t="s">
        <v>2635</v>
      </c>
      <c r="F125" s="19">
        <v>11</v>
      </c>
      <c r="G125" s="17"/>
      <c r="H125" s="24">
        <f>F125*42</f>
        <v>462</v>
      </c>
      <c r="I125" s="24">
        <f>H125*0.2</f>
        <v>92.4</v>
      </c>
      <c r="J125" s="18" t="s">
        <v>2805</v>
      </c>
      <c r="K125" s="17" t="s">
        <v>28</v>
      </c>
      <c r="L125" s="17"/>
      <c r="M125" s="25"/>
    </row>
    <row r="126" s="1" customFormat="1" customHeight="1" spans="1:13">
      <c r="A126" s="20">
        <v>120</v>
      </c>
      <c r="B126" s="17" t="s">
        <v>2806</v>
      </c>
      <c r="C126" s="18" t="s">
        <v>108</v>
      </c>
      <c r="D126" s="18" t="s">
        <v>765</v>
      </c>
      <c r="E126" s="17" t="s">
        <v>2635</v>
      </c>
      <c r="F126" s="19">
        <v>4</v>
      </c>
      <c r="G126" s="17"/>
      <c r="H126" s="24">
        <f>F126*42</f>
        <v>168</v>
      </c>
      <c r="I126" s="24">
        <f>H126*0.2</f>
        <v>33.6</v>
      </c>
      <c r="J126" s="18" t="s">
        <v>2807</v>
      </c>
      <c r="K126" s="17" t="s">
        <v>28</v>
      </c>
      <c r="L126" s="17"/>
      <c r="M126" s="25"/>
    </row>
    <row r="127" s="1" customFormat="1" customHeight="1" spans="1:13">
      <c r="A127" s="20">
        <v>121</v>
      </c>
      <c r="B127" s="17" t="s">
        <v>2808</v>
      </c>
      <c r="C127" s="18" t="s">
        <v>843</v>
      </c>
      <c r="D127" s="18" t="s">
        <v>160</v>
      </c>
      <c r="E127" s="17" t="s">
        <v>2635</v>
      </c>
      <c r="F127" s="19">
        <v>6</v>
      </c>
      <c r="G127" s="17"/>
      <c r="H127" s="24">
        <f>F127*42</f>
        <v>252</v>
      </c>
      <c r="I127" s="24">
        <f>H127*0.2</f>
        <v>50.4</v>
      </c>
      <c r="J127" s="18" t="s">
        <v>60</v>
      </c>
      <c r="K127" s="17" t="s">
        <v>28</v>
      </c>
      <c r="L127" s="17"/>
      <c r="M127" s="25"/>
    </row>
    <row r="128" s="1" customFormat="1" customHeight="1" spans="1:13">
      <c r="A128" s="20">
        <v>122</v>
      </c>
      <c r="B128" s="17" t="s">
        <v>2809</v>
      </c>
      <c r="C128" s="18" t="s">
        <v>102</v>
      </c>
      <c r="D128" s="18" t="s">
        <v>235</v>
      </c>
      <c r="E128" s="17" t="s">
        <v>2635</v>
      </c>
      <c r="F128" s="19">
        <v>11</v>
      </c>
      <c r="G128" s="17"/>
      <c r="H128" s="24">
        <f>F128*42</f>
        <v>462</v>
      </c>
      <c r="I128" s="24">
        <f>H128*0.2</f>
        <v>92.4</v>
      </c>
      <c r="J128" s="18" t="s">
        <v>2810</v>
      </c>
      <c r="K128" s="17" t="s">
        <v>28</v>
      </c>
      <c r="L128" s="17"/>
      <c r="M128" s="25"/>
    </row>
    <row r="129" s="1" customFormat="1" customHeight="1" spans="1:13">
      <c r="A129" s="20">
        <v>123</v>
      </c>
      <c r="B129" s="17" t="s">
        <v>2811</v>
      </c>
      <c r="C129" s="18" t="s">
        <v>130</v>
      </c>
      <c r="D129" s="18" t="s">
        <v>103</v>
      </c>
      <c r="E129" s="17" t="s">
        <v>2635</v>
      </c>
      <c r="F129" s="19">
        <v>15</v>
      </c>
      <c r="G129" s="17"/>
      <c r="H129" s="24">
        <f>F129*42</f>
        <v>630</v>
      </c>
      <c r="I129" s="24">
        <f>H129*0.2</f>
        <v>126</v>
      </c>
      <c r="J129" s="18" t="s">
        <v>60</v>
      </c>
      <c r="K129" s="17" t="s">
        <v>28</v>
      </c>
      <c r="L129" s="17"/>
      <c r="M129" s="25"/>
    </row>
    <row r="130" s="1" customFormat="1" customHeight="1" spans="1:13">
      <c r="A130" s="20">
        <v>124</v>
      </c>
      <c r="B130" s="17" t="s">
        <v>2812</v>
      </c>
      <c r="C130" s="18" t="s">
        <v>843</v>
      </c>
      <c r="D130" s="18" t="s">
        <v>556</v>
      </c>
      <c r="E130" s="17" t="s">
        <v>2635</v>
      </c>
      <c r="F130" s="19">
        <v>5.6</v>
      </c>
      <c r="G130" s="17"/>
      <c r="H130" s="24">
        <f>F130*42</f>
        <v>235.2</v>
      </c>
      <c r="I130" s="24">
        <f>H130*0.2</f>
        <v>47.04</v>
      </c>
      <c r="J130" s="18" t="s">
        <v>60</v>
      </c>
      <c r="K130" s="17" t="s">
        <v>28</v>
      </c>
      <c r="L130" s="17"/>
      <c r="M130" s="25"/>
    </row>
    <row r="131" s="1" customFormat="1" customHeight="1" spans="1:13">
      <c r="A131" s="20">
        <v>125</v>
      </c>
      <c r="B131" s="17" t="s">
        <v>2781</v>
      </c>
      <c r="C131" s="18" t="s">
        <v>98</v>
      </c>
      <c r="D131" s="18" t="s">
        <v>154</v>
      </c>
      <c r="E131" s="17" t="s">
        <v>2635</v>
      </c>
      <c r="F131" s="19">
        <v>4.5</v>
      </c>
      <c r="G131" s="17"/>
      <c r="H131" s="24">
        <f>F131*42</f>
        <v>189</v>
      </c>
      <c r="I131" s="24">
        <f>H131*0.2</f>
        <v>37.8</v>
      </c>
      <c r="J131" s="18" t="s">
        <v>2813</v>
      </c>
      <c r="K131" s="17" t="s">
        <v>28</v>
      </c>
      <c r="L131" s="17"/>
      <c r="M131" s="25"/>
    </row>
    <row r="132" s="1" customFormat="1" customHeight="1" spans="1:13">
      <c r="A132" s="20">
        <v>126</v>
      </c>
      <c r="B132" s="17" t="s">
        <v>2735</v>
      </c>
      <c r="C132" s="18" t="s">
        <v>102</v>
      </c>
      <c r="D132" s="18" t="s">
        <v>960</v>
      </c>
      <c r="E132" s="17" t="s">
        <v>2635</v>
      </c>
      <c r="F132" s="19">
        <v>6.5</v>
      </c>
      <c r="G132" s="17"/>
      <c r="H132" s="24">
        <f>F132*42</f>
        <v>273</v>
      </c>
      <c r="I132" s="24">
        <f>H132*0.2</f>
        <v>54.6</v>
      </c>
      <c r="J132" s="18" t="s">
        <v>2814</v>
      </c>
      <c r="K132" s="17" t="s">
        <v>28</v>
      </c>
      <c r="L132" s="17"/>
      <c r="M132" s="25"/>
    </row>
    <row r="133" s="1" customFormat="1" customHeight="1" spans="1:13">
      <c r="A133" s="20">
        <v>127</v>
      </c>
      <c r="B133" s="17" t="s">
        <v>2762</v>
      </c>
      <c r="C133" s="18" t="s">
        <v>45</v>
      </c>
      <c r="D133" s="18" t="s">
        <v>2815</v>
      </c>
      <c r="E133" s="17" t="s">
        <v>2635</v>
      </c>
      <c r="F133" s="19">
        <v>5</v>
      </c>
      <c r="G133" s="17"/>
      <c r="H133" s="24">
        <f>F133*42</f>
        <v>210</v>
      </c>
      <c r="I133" s="24">
        <f>H133*0.2</f>
        <v>42</v>
      </c>
      <c r="J133" s="18" t="s">
        <v>60</v>
      </c>
      <c r="K133" s="17" t="s">
        <v>28</v>
      </c>
      <c r="L133" s="17"/>
      <c r="M133" s="25"/>
    </row>
    <row r="134" s="1" customFormat="1" customHeight="1" spans="1:13">
      <c r="A134" s="20">
        <v>128</v>
      </c>
      <c r="B134" s="17" t="s">
        <v>922</v>
      </c>
      <c r="C134" s="18" t="s">
        <v>1908</v>
      </c>
      <c r="D134" s="18" t="s">
        <v>404</v>
      </c>
      <c r="E134" s="17" t="s">
        <v>2635</v>
      </c>
      <c r="F134" s="19">
        <v>5</v>
      </c>
      <c r="G134" s="17"/>
      <c r="H134" s="24">
        <f>F134*42</f>
        <v>210</v>
      </c>
      <c r="I134" s="24">
        <f>H134*0.2</f>
        <v>42</v>
      </c>
      <c r="J134" s="18" t="s">
        <v>2816</v>
      </c>
      <c r="K134" s="17" t="s">
        <v>28</v>
      </c>
      <c r="L134" s="17"/>
      <c r="M134" s="25"/>
    </row>
    <row r="135" customHeight="1" spans="1:13">
      <c r="A135" s="20">
        <v>129</v>
      </c>
      <c r="B135" s="17" t="s">
        <v>2762</v>
      </c>
      <c r="C135" s="18" t="s">
        <v>48</v>
      </c>
      <c r="D135" s="18" t="s">
        <v>166</v>
      </c>
      <c r="E135" s="17" t="s">
        <v>2635</v>
      </c>
      <c r="F135" s="19">
        <v>8.5</v>
      </c>
      <c r="G135" s="17"/>
      <c r="H135" s="24">
        <f>F135*42</f>
        <v>357</v>
      </c>
      <c r="I135" s="24">
        <f>H135*0.2</f>
        <v>71.4</v>
      </c>
      <c r="J135" s="18" t="s">
        <v>2817</v>
      </c>
      <c r="K135" s="17" t="s">
        <v>28</v>
      </c>
      <c r="L135" s="17"/>
      <c r="M135" s="25"/>
    </row>
    <row r="136" customHeight="1" spans="1:13">
      <c r="A136" s="20">
        <v>130</v>
      </c>
      <c r="B136" s="17" t="s">
        <v>2818</v>
      </c>
      <c r="C136" s="18" t="s">
        <v>105</v>
      </c>
      <c r="D136" s="18" t="s">
        <v>378</v>
      </c>
      <c r="E136" s="17" t="s">
        <v>2635</v>
      </c>
      <c r="F136" s="19">
        <v>9.7</v>
      </c>
      <c r="G136" s="17"/>
      <c r="H136" s="24">
        <f>F136*42</f>
        <v>407.4</v>
      </c>
      <c r="I136" s="24">
        <f>H136*0.2</f>
        <v>81.48</v>
      </c>
      <c r="J136" s="18" t="s">
        <v>32</v>
      </c>
      <c r="K136" s="17" t="s">
        <v>28</v>
      </c>
      <c r="L136" s="17"/>
      <c r="M136" s="25"/>
    </row>
    <row r="137" customHeight="1" spans="1:13">
      <c r="A137" s="20">
        <v>131</v>
      </c>
      <c r="B137" s="17" t="s">
        <v>2819</v>
      </c>
      <c r="C137" s="18" t="s">
        <v>130</v>
      </c>
      <c r="D137" s="18" t="s">
        <v>2820</v>
      </c>
      <c r="E137" s="17" t="s">
        <v>2635</v>
      </c>
      <c r="F137" s="19">
        <v>7.65</v>
      </c>
      <c r="G137" s="17"/>
      <c r="H137" s="24">
        <f>F137*42</f>
        <v>321.3</v>
      </c>
      <c r="I137" s="24">
        <f>H137*0.2</f>
        <v>64.26</v>
      </c>
      <c r="J137" s="18" t="s">
        <v>2821</v>
      </c>
      <c r="K137" s="17" t="s">
        <v>28</v>
      </c>
      <c r="L137" s="17"/>
      <c r="M137" s="25"/>
    </row>
    <row r="138" customHeight="1" spans="1:13">
      <c r="A138" s="20">
        <v>132</v>
      </c>
      <c r="B138" s="17" t="s">
        <v>2822</v>
      </c>
      <c r="C138" s="18" t="s">
        <v>102</v>
      </c>
      <c r="D138" s="18" t="s">
        <v>2279</v>
      </c>
      <c r="E138" s="17" t="s">
        <v>2635</v>
      </c>
      <c r="F138" s="19">
        <v>11</v>
      </c>
      <c r="G138" s="17"/>
      <c r="H138" s="24">
        <f>F138*42</f>
        <v>462</v>
      </c>
      <c r="I138" s="24">
        <f>H138*0.2</f>
        <v>92.4</v>
      </c>
      <c r="J138" s="18" t="s">
        <v>60</v>
      </c>
      <c r="K138" s="17" t="s">
        <v>28</v>
      </c>
      <c r="L138" s="17"/>
      <c r="M138" s="25"/>
    </row>
    <row r="139" customHeight="1" spans="1:13">
      <c r="A139" s="20">
        <v>133</v>
      </c>
      <c r="B139" s="17" t="s">
        <v>1523</v>
      </c>
      <c r="C139" s="18" t="s">
        <v>98</v>
      </c>
      <c r="D139" s="18" t="s">
        <v>297</v>
      </c>
      <c r="E139" s="17" t="s">
        <v>2635</v>
      </c>
      <c r="F139" s="19">
        <v>8.5</v>
      </c>
      <c r="G139" s="17"/>
      <c r="H139" s="24">
        <f>F139*42</f>
        <v>357</v>
      </c>
      <c r="I139" s="24">
        <f>H139*0.2</f>
        <v>71.4</v>
      </c>
      <c r="J139" s="18" t="s">
        <v>2823</v>
      </c>
      <c r="K139" s="17" t="s">
        <v>28</v>
      </c>
      <c r="L139" s="17"/>
      <c r="M139" s="25"/>
    </row>
    <row r="140" customHeight="1" spans="1:13">
      <c r="A140" s="20">
        <v>134</v>
      </c>
      <c r="B140" s="17" t="s">
        <v>2824</v>
      </c>
      <c r="C140" s="18" t="s">
        <v>211</v>
      </c>
      <c r="D140" s="18" t="s">
        <v>185</v>
      </c>
      <c r="E140" s="17" t="s">
        <v>2635</v>
      </c>
      <c r="F140" s="19">
        <v>7</v>
      </c>
      <c r="G140" s="17"/>
      <c r="H140" s="24">
        <f>F140*42</f>
        <v>294</v>
      </c>
      <c r="I140" s="24">
        <f>H140*0.2</f>
        <v>58.8</v>
      </c>
      <c r="J140" s="18" t="s">
        <v>2825</v>
      </c>
      <c r="K140" s="17" t="s">
        <v>28</v>
      </c>
      <c r="L140" s="17"/>
      <c r="M140" s="25"/>
    </row>
    <row r="141" customHeight="1" spans="1:13">
      <c r="A141" s="20">
        <v>135</v>
      </c>
      <c r="B141" s="17" t="s">
        <v>2826</v>
      </c>
      <c r="C141" s="18" t="s">
        <v>48</v>
      </c>
      <c r="D141" s="18" t="s">
        <v>141</v>
      </c>
      <c r="E141" s="17" t="s">
        <v>2635</v>
      </c>
      <c r="F141" s="19">
        <v>3</v>
      </c>
      <c r="G141" s="17"/>
      <c r="H141" s="24">
        <f>F141*42</f>
        <v>126</v>
      </c>
      <c r="I141" s="24">
        <f>H141*0.2</f>
        <v>25.2</v>
      </c>
      <c r="J141" s="18" t="s">
        <v>2827</v>
      </c>
      <c r="K141" s="17" t="s">
        <v>28</v>
      </c>
      <c r="L141" s="17"/>
      <c r="M141" s="25"/>
    </row>
    <row r="142" customHeight="1" spans="1:13">
      <c r="A142" s="20">
        <v>136</v>
      </c>
      <c r="B142" s="17" t="s">
        <v>2828</v>
      </c>
      <c r="C142" s="18" t="s">
        <v>377</v>
      </c>
      <c r="D142" s="18" t="s">
        <v>598</v>
      </c>
      <c r="E142" s="17" t="s">
        <v>2635</v>
      </c>
      <c r="F142" s="19">
        <v>3</v>
      </c>
      <c r="G142" s="17"/>
      <c r="H142" s="24">
        <f>F142*42</f>
        <v>126</v>
      </c>
      <c r="I142" s="24">
        <f>H142*0.2</f>
        <v>25.2</v>
      </c>
      <c r="J142" s="18" t="s">
        <v>1567</v>
      </c>
      <c r="K142" s="17" t="s">
        <v>28</v>
      </c>
      <c r="L142" s="17"/>
      <c r="M142" s="25"/>
    </row>
    <row r="143" customHeight="1" spans="1:13">
      <c r="A143" s="20">
        <v>137</v>
      </c>
      <c r="B143" s="17" t="s">
        <v>2829</v>
      </c>
      <c r="C143" s="18" t="s">
        <v>68</v>
      </c>
      <c r="D143" s="18" t="s">
        <v>527</v>
      </c>
      <c r="E143" s="17" t="s">
        <v>2635</v>
      </c>
      <c r="F143" s="19">
        <v>2</v>
      </c>
      <c r="G143" s="17"/>
      <c r="H143" s="24">
        <f>F143*42</f>
        <v>84</v>
      </c>
      <c r="I143" s="24">
        <f>H143*0.2</f>
        <v>16.8</v>
      </c>
      <c r="J143" s="18" t="s">
        <v>2830</v>
      </c>
      <c r="K143" s="17" t="s">
        <v>28</v>
      </c>
      <c r="L143" s="17"/>
      <c r="M143" s="25"/>
    </row>
    <row r="144" customHeight="1" spans="1:13">
      <c r="A144" s="20">
        <v>138</v>
      </c>
      <c r="B144" s="17" t="s">
        <v>2831</v>
      </c>
      <c r="C144" s="18" t="s">
        <v>426</v>
      </c>
      <c r="D144" s="18" t="s">
        <v>103</v>
      </c>
      <c r="E144" s="17" t="s">
        <v>2635</v>
      </c>
      <c r="F144" s="19">
        <v>23.14</v>
      </c>
      <c r="G144" s="17"/>
      <c r="H144" s="24">
        <f>F144*42</f>
        <v>971.88</v>
      </c>
      <c r="I144" s="24">
        <f>H144*0.2</f>
        <v>194.376</v>
      </c>
      <c r="J144" s="18" t="s">
        <v>60</v>
      </c>
      <c r="K144" s="17" t="s">
        <v>28</v>
      </c>
      <c r="L144" s="17"/>
      <c r="M144" s="25"/>
    </row>
    <row r="145" customHeight="1" spans="1:13">
      <c r="A145" s="20">
        <v>139</v>
      </c>
      <c r="B145" s="17" t="s">
        <v>2764</v>
      </c>
      <c r="C145" s="18" t="s">
        <v>133</v>
      </c>
      <c r="D145" s="18" t="s">
        <v>1762</v>
      </c>
      <c r="E145" s="17" t="s">
        <v>2635</v>
      </c>
      <c r="F145" s="19">
        <v>1.5</v>
      </c>
      <c r="G145" s="17"/>
      <c r="H145" s="24">
        <f>F145*42</f>
        <v>63</v>
      </c>
      <c r="I145" s="24">
        <f>H145*0.2</f>
        <v>12.6</v>
      </c>
      <c r="J145" s="18" t="s">
        <v>2832</v>
      </c>
      <c r="K145" s="17" t="s">
        <v>28</v>
      </c>
      <c r="L145" s="17"/>
      <c r="M145" s="25"/>
    </row>
    <row r="146" customHeight="1" spans="1:13">
      <c r="A146" s="20">
        <v>140</v>
      </c>
      <c r="B146" s="17" t="s">
        <v>2833</v>
      </c>
      <c r="C146" s="18" t="s">
        <v>68</v>
      </c>
      <c r="D146" s="18" t="s">
        <v>2834</v>
      </c>
      <c r="E146" s="17" t="s">
        <v>2635</v>
      </c>
      <c r="F146" s="19">
        <v>5</v>
      </c>
      <c r="G146" s="17"/>
      <c r="H146" s="24">
        <f>F146*42</f>
        <v>210</v>
      </c>
      <c r="I146" s="24">
        <f>H146*0.2</f>
        <v>42</v>
      </c>
      <c r="J146" s="18" t="s">
        <v>2835</v>
      </c>
      <c r="K146" s="17" t="s">
        <v>28</v>
      </c>
      <c r="L146" s="17"/>
      <c r="M146" s="25"/>
    </row>
    <row r="147" s="1" customFormat="1" customHeight="1" spans="1:13">
      <c r="A147" s="20">
        <v>141</v>
      </c>
      <c r="B147" s="17" t="s">
        <v>2836</v>
      </c>
      <c r="C147" s="18" t="s">
        <v>130</v>
      </c>
      <c r="D147" s="18" t="s">
        <v>1302</v>
      </c>
      <c r="E147" s="17" t="s">
        <v>2635</v>
      </c>
      <c r="F147" s="19">
        <v>10</v>
      </c>
      <c r="G147" s="17"/>
      <c r="H147" s="24">
        <f>F147*42</f>
        <v>420</v>
      </c>
      <c r="I147" s="24">
        <f>H147*0.2</f>
        <v>84</v>
      </c>
      <c r="J147" s="18" t="s">
        <v>2837</v>
      </c>
      <c r="K147" s="17" t="s">
        <v>28</v>
      </c>
      <c r="L147" s="17"/>
      <c r="M147" s="25"/>
    </row>
    <row r="148" s="1" customFormat="1" customHeight="1" spans="1:13">
      <c r="A148" s="20">
        <v>142</v>
      </c>
      <c r="B148" s="17" t="s">
        <v>348</v>
      </c>
      <c r="C148" s="18" t="s">
        <v>267</v>
      </c>
      <c r="D148" s="18" t="s">
        <v>297</v>
      </c>
      <c r="E148" s="17" t="s">
        <v>2635</v>
      </c>
      <c r="F148" s="19">
        <v>7</v>
      </c>
      <c r="G148" s="17"/>
      <c r="H148" s="24">
        <f>F148*42</f>
        <v>294</v>
      </c>
      <c r="I148" s="24">
        <f>H148*0.2</f>
        <v>58.8</v>
      </c>
      <c r="J148" s="18" t="s">
        <v>2838</v>
      </c>
      <c r="K148" s="17" t="s">
        <v>28</v>
      </c>
      <c r="L148" s="17"/>
      <c r="M148" s="25"/>
    </row>
    <row r="149" s="33" customFormat="1" ht="32" customHeight="1" spans="1:13">
      <c r="A149" s="26"/>
      <c r="B149" s="27" t="s">
        <v>498</v>
      </c>
      <c r="C149" s="27"/>
      <c r="D149" s="27"/>
      <c r="E149" s="28"/>
      <c r="F149" s="24">
        <f>SUM(F7:F148)</f>
        <v>2165.22</v>
      </c>
      <c r="G149" s="29"/>
      <c r="H149" s="24">
        <f>SUM(H7:H148)</f>
        <v>90939.24</v>
      </c>
      <c r="I149" s="24">
        <f>SUM(I7:I148)</f>
        <v>18187.848</v>
      </c>
      <c r="J149" s="27"/>
      <c r="K149" s="30"/>
      <c r="L149" s="31"/>
      <c r="M149" s="32"/>
    </row>
  </sheetData>
  <autoFilter xmlns:etc="http://www.wps.cn/officeDocument/2017/etCustomData" ref="A6:M149" etc:filterBottomFollowUsedRange="0">
    <sortState ref="A6:M149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712</v>
      </c>
      <c r="C7" s="21" t="s">
        <v>133</v>
      </c>
      <c r="D7" s="20" t="s">
        <v>268</v>
      </c>
      <c r="E7" s="21" t="s">
        <v>2839</v>
      </c>
      <c r="F7" s="22">
        <v>355</v>
      </c>
      <c r="G7" s="35"/>
      <c r="H7" s="24">
        <f>F7*42</f>
        <v>14910</v>
      </c>
      <c r="I7" s="24">
        <f>H7*0.2</f>
        <v>2982</v>
      </c>
      <c r="J7" s="21" t="s">
        <v>60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499</v>
      </c>
      <c r="C8" s="21" t="s">
        <v>108</v>
      </c>
      <c r="D8" s="20" t="s">
        <v>335</v>
      </c>
      <c r="E8" s="21" t="s">
        <v>2839</v>
      </c>
      <c r="F8" s="22">
        <v>137</v>
      </c>
      <c r="G8" s="35"/>
      <c r="H8" s="24">
        <f>F8*42</f>
        <v>5754</v>
      </c>
      <c r="I8" s="24">
        <f>H8*0.2</f>
        <v>1150.8</v>
      </c>
      <c r="J8" s="21" t="s">
        <v>501</v>
      </c>
      <c r="K8" s="21" t="s">
        <v>28</v>
      </c>
      <c r="L8" s="25"/>
      <c r="M8" s="25"/>
    </row>
    <row r="9" s="1" customFormat="1" customHeight="1" spans="1:13">
      <c r="A9" s="20">
        <v>3</v>
      </c>
      <c r="B9" s="17" t="s">
        <v>2840</v>
      </c>
      <c r="C9" s="18" t="s">
        <v>58</v>
      </c>
      <c r="D9" s="18" t="s">
        <v>1160</v>
      </c>
      <c r="E9" s="17" t="s">
        <v>2839</v>
      </c>
      <c r="F9" s="19">
        <v>6.6</v>
      </c>
      <c r="G9" s="17"/>
      <c r="H9" s="24">
        <f>F9*42</f>
        <v>277.2</v>
      </c>
      <c r="I9" s="24">
        <f>H9*0.2</f>
        <v>55.44</v>
      </c>
      <c r="J9" s="18" t="s">
        <v>60</v>
      </c>
      <c r="K9" s="17" t="s">
        <v>28</v>
      </c>
      <c r="L9" s="17"/>
      <c r="M9" s="17"/>
    </row>
    <row r="10" s="1" customFormat="1" customHeight="1" spans="1:13">
      <c r="A10" s="20">
        <v>4</v>
      </c>
      <c r="B10" s="17" t="s">
        <v>2627</v>
      </c>
      <c r="C10" s="18" t="s">
        <v>87</v>
      </c>
      <c r="D10" s="18" t="s">
        <v>330</v>
      </c>
      <c r="E10" s="17" t="s">
        <v>2839</v>
      </c>
      <c r="F10" s="19">
        <v>1</v>
      </c>
      <c r="G10" s="17"/>
      <c r="H10" s="24">
        <f>F10*42</f>
        <v>42</v>
      </c>
      <c r="I10" s="24">
        <f>H10*0.2</f>
        <v>8.4</v>
      </c>
      <c r="J10" s="18" t="s">
        <v>27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2841</v>
      </c>
      <c r="C11" s="18" t="s">
        <v>34</v>
      </c>
      <c r="D11" s="18" t="s">
        <v>585</v>
      </c>
      <c r="E11" s="17" t="s">
        <v>2839</v>
      </c>
      <c r="F11" s="19">
        <v>2</v>
      </c>
      <c r="G11" s="17"/>
      <c r="H11" s="24">
        <f>F11*42</f>
        <v>84</v>
      </c>
      <c r="I11" s="24">
        <f>H11*0.2</f>
        <v>16.8</v>
      </c>
      <c r="J11" s="18" t="s">
        <v>60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1948</v>
      </c>
      <c r="C12" s="18" t="s">
        <v>649</v>
      </c>
      <c r="D12" s="18" t="s">
        <v>201</v>
      </c>
      <c r="E12" s="17" t="s">
        <v>2839</v>
      </c>
      <c r="F12" s="19">
        <v>2.5</v>
      </c>
      <c r="G12" s="17"/>
      <c r="H12" s="24">
        <f>F12*42</f>
        <v>105</v>
      </c>
      <c r="I12" s="24">
        <f>H12*0.2</f>
        <v>21</v>
      </c>
      <c r="J12" s="18" t="s">
        <v>60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2842</v>
      </c>
      <c r="C13" s="18" t="s">
        <v>130</v>
      </c>
      <c r="D13" s="18" t="s">
        <v>1372</v>
      </c>
      <c r="E13" s="17" t="s">
        <v>2839</v>
      </c>
      <c r="F13" s="19">
        <v>0.6</v>
      </c>
      <c r="G13" s="17"/>
      <c r="H13" s="24">
        <f>F13*42</f>
        <v>25.2</v>
      </c>
      <c r="I13" s="24">
        <f>H13*0.2</f>
        <v>5.04</v>
      </c>
      <c r="J13" s="18" t="s">
        <v>2843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2844</v>
      </c>
      <c r="C14" s="18" t="s">
        <v>62</v>
      </c>
      <c r="D14" s="18" t="s">
        <v>1056</v>
      </c>
      <c r="E14" s="17" t="s">
        <v>2839</v>
      </c>
      <c r="F14" s="19">
        <v>1</v>
      </c>
      <c r="G14" s="17"/>
      <c r="H14" s="24">
        <f>F14*42</f>
        <v>42</v>
      </c>
      <c r="I14" s="24">
        <f>H14*0.2</f>
        <v>8.4</v>
      </c>
      <c r="J14" s="18" t="s">
        <v>60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1796</v>
      </c>
      <c r="C15" s="18" t="s">
        <v>75</v>
      </c>
      <c r="D15" s="18" t="s">
        <v>819</v>
      </c>
      <c r="E15" s="17" t="s">
        <v>2839</v>
      </c>
      <c r="F15" s="19">
        <v>2</v>
      </c>
      <c r="G15" s="17"/>
      <c r="H15" s="24">
        <f>F15*42</f>
        <v>84</v>
      </c>
      <c r="I15" s="24">
        <f>H15*0.2</f>
        <v>16.8</v>
      </c>
      <c r="J15" s="18" t="s">
        <v>2845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829</v>
      </c>
      <c r="C16" s="18" t="s">
        <v>102</v>
      </c>
      <c r="D16" s="18" t="s">
        <v>395</v>
      </c>
      <c r="E16" s="17" t="s">
        <v>2839</v>
      </c>
      <c r="F16" s="19">
        <v>1.8</v>
      </c>
      <c r="G16" s="17"/>
      <c r="H16" s="24">
        <f>F16*42</f>
        <v>75.6</v>
      </c>
      <c r="I16" s="24">
        <f>H16*0.2</f>
        <v>15.12</v>
      </c>
      <c r="J16" s="18" t="s">
        <v>60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2846</v>
      </c>
      <c r="C17" s="18" t="s">
        <v>78</v>
      </c>
      <c r="D17" s="18" t="s">
        <v>799</v>
      </c>
      <c r="E17" s="17" t="s">
        <v>2839</v>
      </c>
      <c r="F17" s="19">
        <v>1.5</v>
      </c>
      <c r="G17" s="17"/>
      <c r="H17" s="24">
        <f>F17*42</f>
        <v>63</v>
      </c>
      <c r="I17" s="24">
        <f>H17*0.2</f>
        <v>12.6</v>
      </c>
      <c r="J17" s="18" t="s">
        <v>60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2847</v>
      </c>
      <c r="C18" s="18" t="s">
        <v>98</v>
      </c>
      <c r="D18" s="18" t="s">
        <v>386</v>
      </c>
      <c r="E18" s="17" t="s">
        <v>2839</v>
      </c>
      <c r="F18" s="19">
        <v>0.9</v>
      </c>
      <c r="G18" s="17"/>
      <c r="H18" s="24">
        <f>F18*42</f>
        <v>37.8</v>
      </c>
      <c r="I18" s="24">
        <f>H18*0.2</f>
        <v>7.56</v>
      </c>
      <c r="J18" s="18" t="s">
        <v>60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2848</v>
      </c>
      <c r="C19" s="18" t="s">
        <v>168</v>
      </c>
      <c r="D19" s="18" t="s">
        <v>162</v>
      </c>
      <c r="E19" s="17" t="s">
        <v>2839</v>
      </c>
      <c r="F19" s="19">
        <v>1.1</v>
      </c>
      <c r="G19" s="17"/>
      <c r="H19" s="24">
        <f>F19*42</f>
        <v>46.2</v>
      </c>
      <c r="I19" s="24">
        <f>H19*0.2</f>
        <v>9.24</v>
      </c>
      <c r="J19" s="18" t="s">
        <v>2849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2850</v>
      </c>
      <c r="C20" s="18" t="s">
        <v>1618</v>
      </c>
      <c r="D20" s="18" t="s">
        <v>258</v>
      </c>
      <c r="E20" s="17" t="s">
        <v>2839</v>
      </c>
      <c r="F20" s="19">
        <v>1.1</v>
      </c>
      <c r="G20" s="17"/>
      <c r="H20" s="24">
        <f>F20*42</f>
        <v>46.2</v>
      </c>
      <c r="I20" s="24">
        <f>H20*0.2</f>
        <v>9.24</v>
      </c>
      <c r="J20" s="18" t="s">
        <v>2851</v>
      </c>
      <c r="K20" s="17" t="s">
        <v>28</v>
      </c>
      <c r="L20" s="17"/>
      <c r="M20" s="17"/>
    </row>
    <row r="21" s="1" customFormat="1" customHeight="1" spans="1:13">
      <c r="A21" s="20">
        <v>15</v>
      </c>
      <c r="B21" s="17" t="s">
        <v>2852</v>
      </c>
      <c r="C21" s="18" t="s">
        <v>130</v>
      </c>
      <c r="D21" s="18" t="s">
        <v>286</v>
      </c>
      <c r="E21" s="17" t="s">
        <v>2839</v>
      </c>
      <c r="F21" s="19">
        <v>1.5</v>
      </c>
      <c r="G21" s="17"/>
      <c r="H21" s="24">
        <f>F21*42</f>
        <v>63</v>
      </c>
      <c r="I21" s="24">
        <f>H21*0.2</f>
        <v>12.6</v>
      </c>
      <c r="J21" s="18" t="s">
        <v>2853</v>
      </c>
      <c r="K21" s="17" t="s">
        <v>28</v>
      </c>
      <c r="L21" s="17"/>
      <c r="M21" s="25"/>
    </row>
    <row r="22" s="1" customFormat="1" customHeight="1" spans="1:13">
      <c r="A22" s="20">
        <v>16</v>
      </c>
      <c r="B22" s="17" t="s">
        <v>1736</v>
      </c>
      <c r="C22" s="18" t="s">
        <v>102</v>
      </c>
      <c r="D22" s="18" t="s">
        <v>82</v>
      </c>
      <c r="E22" s="17" t="s">
        <v>2839</v>
      </c>
      <c r="F22" s="19">
        <v>1.1</v>
      </c>
      <c r="G22" s="17"/>
      <c r="H22" s="24">
        <f>F22*42</f>
        <v>46.2</v>
      </c>
      <c r="I22" s="24">
        <f>H22*0.2</f>
        <v>9.24</v>
      </c>
      <c r="J22" s="18" t="s">
        <v>60</v>
      </c>
      <c r="K22" s="17" t="s">
        <v>28</v>
      </c>
      <c r="L22" s="17"/>
      <c r="M22" s="25"/>
    </row>
    <row r="23" s="1" customFormat="1" customHeight="1" spans="1:13">
      <c r="A23" s="20">
        <v>17</v>
      </c>
      <c r="B23" s="17" t="s">
        <v>2854</v>
      </c>
      <c r="C23" s="18" t="s">
        <v>108</v>
      </c>
      <c r="D23" s="18" t="s">
        <v>2645</v>
      </c>
      <c r="E23" s="17" t="s">
        <v>2839</v>
      </c>
      <c r="F23" s="19">
        <v>1.5</v>
      </c>
      <c r="G23" s="17"/>
      <c r="H23" s="24">
        <f>F23*42</f>
        <v>63</v>
      </c>
      <c r="I23" s="24">
        <f>H23*0.2</f>
        <v>12.6</v>
      </c>
      <c r="J23" s="18" t="s">
        <v>2855</v>
      </c>
      <c r="K23" s="17" t="s">
        <v>28</v>
      </c>
      <c r="L23" s="17"/>
      <c r="M23" s="25"/>
    </row>
    <row r="24" s="1" customFormat="1" customHeight="1" spans="1:13">
      <c r="A24" s="20">
        <v>18</v>
      </c>
      <c r="B24" s="17" t="s">
        <v>2856</v>
      </c>
      <c r="C24" s="18" t="s">
        <v>224</v>
      </c>
      <c r="D24" s="18" t="s">
        <v>477</v>
      </c>
      <c r="E24" s="17" t="s">
        <v>2839</v>
      </c>
      <c r="F24" s="19">
        <v>0.4</v>
      </c>
      <c r="G24" s="17"/>
      <c r="H24" s="24">
        <f>F24*42</f>
        <v>16.8</v>
      </c>
      <c r="I24" s="24">
        <f>H24*0.2</f>
        <v>3.36</v>
      </c>
      <c r="J24" s="18" t="s">
        <v>2857</v>
      </c>
      <c r="K24" s="17" t="s">
        <v>28</v>
      </c>
      <c r="L24" s="17"/>
      <c r="M24" s="25"/>
    </row>
    <row r="25" s="1" customFormat="1" customHeight="1" spans="1:13">
      <c r="A25" s="20">
        <v>19</v>
      </c>
      <c r="B25" s="17" t="s">
        <v>2858</v>
      </c>
      <c r="C25" s="18" t="s">
        <v>78</v>
      </c>
      <c r="D25" s="18" t="s">
        <v>268</v>
      </c>
      <c r="E25" s="17" t="s">
        <v>2839</v>
      </c>
      <c r="F25" s="19">
        <v>0.4</v>
      </c>
      <c r="G25" s="17"/>
      <c r="H25" s="24">
        <f>F25*42</f>
        <v>16.8</v>
      </c>
      <c r="I25" s="24">
        <f>H25*0.2</f>
        <v>3.36</v>
      </c>
      <c r="J25" s="18" t="s">
        <v>2859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2860</v>
      </c>
      <c r="C26" s="18" t="s">
        <v>1810</v>
      </c>
      <c r="D26" s="18" t="s">
        <v>758</v>
      </c>
      <c r="E26" s="17" t="s">
        <v>2839</v>
      </c>
      <c r="F26" s="19">
        <v>0.6</v>
      </c>
      <c r="G26" s="17"/>
      <c r="H26" s="24">
        <f>F26*42</f>
        <v>25.2</v>
      </c>
      <c r="I26" s="24">
        <f>H26*0.2</f>
        <v>5.04</v>
      </c>
      <c r="J26" s="18" t="s">
        <v>2861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2596</v>
      </c>
      <c r="C27" s="18" t="s">
        <v>87</v>
      </c>
      <c r="D27" s="18" t="s">
        <v>2862</v>
      </c>
      <c r="E27" s="17" t="s">
        <v>2839</v>
      </c>
      <c r="F27" s="19">
        <v>0.6</v>
      </c>
      <c r="G27" s="17"/>
      <c r="H27" s="24">
        <f>F27*42</f>
        <v>25.2</v>
      </c>
      <c r="I27" s="24">
        <f>H27*0.2</f>
        <v>5.04</v>
      </c>
      <c r="J27" s="18" t="s">
        <v>2863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2864</v>
      </c>
      <c r="C28" s="18" t="s">
        <v>55</v>
      </c>
      <c r="D28" s="18" t="s">
        <v>433</v>
      </c>
      <c r="E28" s="17" t="s">
        <v>2839</v>
      </c>
      <c r="F28" s="19">
        <v>0.6</v>
      </c>
      <c r="G28" s="17"/>
      <c r="H28" s="24">
        <f>F28*42</f>
        <v>25.2</v>
      </c>
      <c r="I28" s="24">
        <f>H28*0.2</f>
        <v>5.04</v>
      </c>
      <c r="J28" s="18" t="s">
        <v>60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2865</v>
      </c>
      <c r="C29" s="18" t="s">
        <v>2620</v>
      </c>
      <c r="D29" s="18" t="s">
        <v>2052</v>
      </c>
      <c r="E29" s="17" t="s">
        <v>2839</v>
      </c>
      <c r="F29" s="19">
        <v>0.7</v>
      </c>
      <c r="G29" s="17"/>
      <c r="H29" s="24">
        <f>F29*42</f>
        <v>29.4</v>
      </c>
      <c r="I29" s="24">
        <f>H29*0.2</f>
        <v>5.88</v>
      </c>
      <c r="J29" s="18" t="s">
        <v>60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2866</v>
      </c>
      <c r="C30" s="18" t="s">
        <v>108</v>
      </c>
      <c r="D30" s="18" t="s">
        <v>2645</v>
      </c>
      <c r="E30" s="17" t="s">
        <v>2839</v>
      </c>
      <c r="F30" s="19">
        <v>0.6</v>
      </c>
      <c r="G30" s="17"/>
      <c r="H30" s="24">
        <f>F30*42</f>
        <v>25.2</v>
      </c>
      <c r="I30" s="24">
        <f>H30*0.2</f>
        <v>5.04</v>
      </c>
      <c r="J30" s="18" t="s">
        <v>2867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2868</v>
      </c>
      <c r="C31" s="18" t="s">
        <v>98</v>
      </c>
      <c r="D31" s="18" t="s">
        <v>347</v>
      </c>
      <c r="E31" s="17" t="s">
        <v>2839</v>
      </c>
      <c r="F31" s="19">
        <v>0.3</v>
      </c>
      <c r="G31" s="17"/>
      <c r="H31" s="24">
        <f>F31*42</f>
        <v>12.6</v>
      </c>
      <c r="I31" s="24">
        <f>H31*0.2</f>
        <v>2.52</v>
      </c>
      <c r="J31" s="18" t="s">
        <v>2869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2619</v>
      </c>
      <c r="C32" s="18" t="s">
        <v>211</v>
      </c>
      <c r="D32" s="18" t="s">
        <v>72</v>
      </c>
      <c r="E32" s="17" t="s">
        <v>2839</v>
      </c>
      <c r="F32" s="19">
        <v>1.6</v>
      </c>
      <c r="G32" s="17"/>
      <c r="H32" s="24">
        <f>F32*42</f>
        <v>67.2</v>
      </c>
      <c r="I32" s="24">
        <f>H32*0.2</f>
        <v>13.44</v>
      </c>
      <c r="J32" s="18" t="s">
        <v>60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2870</v>
      </c>
      <c r="C33" s="18" t="s">
        <v>62</v>
      </c>
      <c r="D33" s="18" t="s">
        <v>332</v>
      </c>
      <c r="E33" s="17" t="s">
        <v>2839</v>
      </c>
      <c r="F33" s="19">
        <v>0.8</v>
      </c>
      <c r="G33" s="17"/>
      <c r="H33" s="24">
        <f>F33*42</f>
        <v>33.6</v>
      </c>
      <c r="I33" s="24">
        <f>H33*0.2</f>
        <v>6.72</v>
      </c>
      <c r="J33" s="18" t="s">
        <v>2871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2872</v>
      </c>
      <c r="C34" s="18" t="s">
        <v>215</v>
      </c>
      <c r="D34" s="18" t="s">
        <v>177</v>
      </c>
      <c r="E34" s="17" t="s">
        <v>2839</v>
      </c>
      <c r="F34" s="19">
        <v>0.6</v>
      </c>
      <c r="G34" s="17"/>
      <c r="H34" s="24">
        <f>F34*42</f>
        <v>25.2</v>
      </c>
      <c r="I34" s="24">
        <f>H34*0.2</f>
        <v>5.04</v>
      </c>
      <c r="J34" s="18" t="s">
        <v>60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2873</v>
      </c>
      <c r="C35" s="18" t="s">
        <v>224</v>
      </c>
      <c r="D35" s="18" t="s">
        <v>2727</v>
      </c>
      <c r="E35" s="17" t="s">
        <v>2839</v>
      </c>
      <c r="F35" s="19">
        <v>0.5</v>
      </c>
      <c r="G35" s="17"/>
      <c r="H35" s="24">
        <f>F35*42</f>
        <v>21</v>
      </c>
      <c r="I35" s="24">
        <f>H35*0.2</f>
        <v>4.2</v>
      </c>
      <c r="J35" s="18" t="s">
        <v>2874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2875</v>
      </c>
      <c r="C36" s="18" t="s">
        <v>58</v>
      </c>
      <c r="D36" s="18" t="s">
        <v>441</v>
      </c>
      <c r="E36" s="17" t="s">
        <v>2839</v>
      </c>
      <c r="F36" s="19">
        <v>0.6</v>
      </c>
      <c r="G36" s="17"/>
      <c r="H36" s="24">
        <f>F36*42</f>
        <v>25.2</v>
      </c>
      <c r="I36" s="24">
        <f>H36*0.2</f>
        <v>5.04</v>
      </c>
      <c r="J36" s="18" t="s">
        <v>60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1916</v>
      </c>
      <c r="C37" s="18" t="s">
        <v>341</v>
      </c>
      <c r="D37" s="18" t="s">
        <v>863</v>
      </c>
      <c r="E37" s="17" t="s">
        <v>2839</v>
      </c>
      <c r="F37" s="19">
        <v>0.6</v>
      </c>
      <c r="G37" s="17"/>
      <c r="H37" s="24">
        <f>F37*42</f>
        <v>25.2</v>
      </c>
      <c r="I37" s="24">
        <f>H37*0.2</f>
        <v>5.04</v>
      </c>
      <c r="J37" s="18" t="s">
        <v>60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2876</v>
      </c>
      <c r="C38" s="18" t="s">
        <v>41</v>
      </c>
      <c r="D38" s="18" t="s">
        <v>644</v>
      </c>
      <c r="E38" s="17" t="s">
        <v>2839</v>
      </c>
      <c r="F38" s="19">
        <v>0.3</v>
      </c>
      <c r="G38" s="17"/>
      <c r="H38" s="24">
        <f>F38*42</f>
        <v>12.6</v>
      </c>
      <c r="I38" s="24">
        <f>H38*0.2</f>
        <v>2.52</v>
      </c>
      <c r="J38" s="18" t="s">
        <v>2877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1806</v>
      </c>
      <c r="C39" s="18" t="s">
        <v>87</v>
      </c>
      <c r="D39" s="18" t="s">
        <v>335</v>
      </c>
      <c r="E39" s="17" t="s">
        <v>2839</v>
      </c>
      <c r="F39" s="19">
        <v>8.5</v>
      </c>
      <c r="G39" s="17"/>
      <c r="H39" s="24">
        <f>F39*42</f>
        <v>357</v>
      </c>
      <c r="I39" s="24">
        <f>H39*0.2</f>
        <v>71.4</v>
      </c>
      <c r="J39" s="18" t="s">
        <v>2878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2879</v>
      </c>
      <c r="C40" s="18" t="s">
        <v>41</v>
      </c>
      <c r="D40" s="18" t="s">
        <v>31</v>
      </c>
      <c r="E40" s="17" t="s">
        <v>2839</v>
      </c>
      <c r="F40" s="19">
        <v>4.5</v>
      </c>
      <c r="G40" s="17"/>
      <c r="H40" s="24">
        <f>F40*42</f>
        <v>189</v>
      </c>
      <c r="I40" s="24">
        <f>H40*0.2</f>
        <v>37.8</v>
      </c>
      <c r="J40" s="18" t="s">
        <v>60</v>
      </c>
      <c r="K40" s="17" t="s">
        <v>28</v>
      </c>
      <c r="L40" s="17"/>
      <c r="M40" s="25"/>
    </row>
    <row r="41" s="33" customFormat="1" ht="32" customHeight="1" spans="1:13">
      <c r="A41" s="26"/>
      <c r="B41" s="27" t="s">
        <v>498</v>
      </c>
      <c r="C41" s="27"/>
      <c r="D41" s="27"/>
      <c r="E41" s="28"/>
      <c r="F41" s="24">
        <f>SUM(F7:F40)</f>
        <v>540.4</v>
      </c>
      <c r="G41" s="29"/>
      <c r="H41" s="24">
        <f>SUM(H7:H40)</f>
        <v>22696.8</v>
      </c>
      <c r="I41" s="24">
        <f>SUM(I7:I40)</f>
        <v>4539.36</v>
      </c>
      <c r="J41" s="27"/>
      <c r="K41" s="30"/>
      <c r="L41" s="31"/>
      <c r="M41" s="32"/>
    </row>
  </sheetData>
  <autoFilter xmlns:etc="http://www.wps.cn/officeDocument/2017/etCustomData" ref="A6:M41" etc:filterBottomFollowUsedRange="0">
    <sortState ref="A6:M41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6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2880</v>
      </c>
      <c r="C7" s="21" t="s">
        <v>380</v>
      </c>
      <c r="D7" s="20" t="s">
        <v>590</v>
      </c>
      <c r="E7" s="21" t="s">
        <v>2881</v>
      </c>
      <c r="F7" s="22">
        <v>228.19</v>
      </c>
      <c r="G7" s="35"/>
      <c r="H7" s="24">
        <f>F7*42</f>
        <v>9583.98</v>
      </c>
      <c r="I7" s="24">
        <f>H7*0.2</f>
        <v>1916.796</v>
      </c>
      <c r="J7" s="21" t="s">
        <v>60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1648</v>
      </c>
      <c r="C8" s="21" t="s">
        <v>1618</v>
      </c>
      <c r="D8" s="20" t="s">
        <v>254</v>
      </c>
      <c r="E8" s="21" t="s">
        <v>2881</v>
      </c>
      <c r="F8" s="22">
        <v>189</v>
      </c>
      <c r="G8" s="35"/>
      <c r="H8" s="24">
        <f>F8*42</f>
        <v>7938</v>
      </c>
      <c r="I8" s="24">
        <f>H8*0.2</f>
        <v>1587.6</v>
      </c>
      <c r="J8" s="21" t="s">
        <v>27</v>
      </c>
      <c r="K8" s="21" t="s">
        <v>28</v>
      </c>
      <c r="L8" s="25"/>
      <c r="M8" s="25"/>
    </row>
    <row r="9" s="1" customFormat="1" customHeight="1" spans="1:13">
      <c r="A9" s="20">
        <v>3</v>
      </c>
      <c r="B9" s="21" t="s">
        <v>1630</v>
      </c>
      <c r="C9" s="21" t="s">
        <v>754</v>
      </c>
      <c r="D9" s="20" t="s">
        <v>556</v>
      </c>
      <c r="E9" s="21" t="s">
        <v>2881</v>
      </c>
      <c r="F9" s="22">
        <v>169.24</v>
      </c>
      <c r="G9" s="23"/>
      <c r="H9" s="24">
        <f>F9*42</f>
        <v>7108.08</v>
      </c>
      <c r="I9" s="24">
        <f>H9*0.2</f>
        <v>1421.616</v>
      </c>
      <c r="J9" s="21" t="s">
        <v>60</v>
      </c>
      <c r="K9" s="21" t="s">
        <v>28</v>
      </c>
      <c r="L9" s="25"/>
      <c r="M9" s="25"/>
    </row>
    <row r="10" s="1" customFormat="1" customHeight="1" spans="1:13">
      <c r="A10" s="20">
        <v>4</v>
      </c>
      <c r="B10" s="21" t="s">
        <v>2882</v>
      </c>
      <c r="C10" s="21" t="s">
        <v>681</v>
      </c>
      <c r="D10" s="20" t="s">
        <v>471</v>
      </c>
      <c r="E10" s="21" t="s">
        <v>2881</v>
      </c>
      <c r="F10" s="22">
        <v>159.79</v>
      </c>
      <c r="G10" s="35"/>
      <c r="H10" s="24">
        <f>F10*42</f>
        <v>6711.18</v>
      </c>
      <c r="I10" s="24">
        <f>H10*0.2</f>
        <v>1342.236</v>
      </c>
      <c r="J10" s="21" t="s">
        <v>2883</v>
      </c>
      <c r="K10" s="21" t="s">
        <v>28</v>
      </c>
      <c r="L10" s="25"/>
      <c r="M10" s="25"/>
    </row>
    <row r="11" s="1" customFormat="1" customHeight="1" spans="1:13">
      <c r="A11" s="20">
        <v>5</v>
      </c>
      <c r="B11" s="21" t="s">
        <v>1304</v>
      </c>
      <c r="C11" s="21" t="s">
        <v>133</v>
      </c>
      <c r="D11" s="20" t="s">
        <v>605</v>
      </c>
      <c r="E11" s="21" t="s">
        <v>2881</v>
      </c>
      <c r="F11" s="22">
        <v>141.07</v>
      </c>
      <c r="G11" s="35"/>
      <c r="H11" s="24">
        <f>F11*42</f>
        <v>5924.94</v>
      </c>
      <c r="I11" s="24">
        <f>H11*0.2</f>
        <v>1184.988</v>
      </c>
      <c r="J11" s="21" t="s">
        <v>60</v>
      </c>
      <c r="K11" s="21" t="s">
        <v>28</v>
      </c>
      <c r="L11" s="25"/>
      <c r="M11" s="25"/>
    </row>
    <row r="12" s="1" customFormat="1" customHeight="1" spans="1:13">
      <c r="A12" s="20">
        <v>6</v>
      </c>
      <c r="B12" s="21" t="s">
        <v>2884</v>
      </c>
      <c r="C12" s="21" t="s">
        <v>75</v>
      </c>
      <c r="D12" s="20" t="s">
        <v>304</v>
      </c>
      <c r="E12" s="21" t="s">
        <v>2881</v>
      </c>
      <c r="F12" s="22">
        <v>118.67</v>
      </c>
      <c r="G12" s="23"/>
      <c r="H12" s="24">
        <f>F12*42</f>
        <v>4984.14</v>
      </c>
      <c r="I12" s="24">
        <f>H12*0.2</f>
        <v>996.828</v>
      </c>
      <c r="J12" s="21" t="s">
        <v>60</v>
      </c>
      <c r="K12" s="21" t="s">
        <v>28</v>
      </c>
      <c r="L12" s="25"/>
      <c r="M12" s="25"/>
    </row>
    <row r="13" s="1" customFormat="1" customHeight="1" spans="1:13">
      <c r="A13" s="20">
        <v>7</v>
      </c>
      <c r="B13" s="17" t="s">
        <v>1657</v>
      </c>
      <c r="C13" s="18" t="s">
        <v>41</v>
      </c>
      <c r="D13" s="18" t="s">
        <v>1891</v>
      </c>
      <c r="E13" s="17" t="s">
        <v>2881</v>
      </c>
      <c r="F13" s="19">
        <v>7</v>
      </c>
      <c r="G13" s="17"/>
      <c r="H13" s="24">
        <f>F13*42</f>
        <v>294</v>
      </c>
      <c r="I13" s="24">
        <f>H13*0.2</f>
        <v>58.8</v>
      </c>
      <c r="J13" s="18" t="s">
        <v>60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495</v>
      </c>
      <c r="C14" s="18" t="s">
        <v>78</v>
      </c>
      <c r="D14" s="18" t="s">
        <v>755</v>
      </c>
      <c r="E14" s="17" t="s">
        <v>2881</v>
      </c>
      <c r="F14" s="19">
        <v>9</v>
      </c>
      <c r="G14" s="17"/>
      <c r="H14" s="24">
        <f>F14*42</f>
        <v>378</v>
      </c>
      <c r="I14" s="24">
        <f>H14*0.2</f>
        <v>75.6</v>
      </c>
      <c r="J14" s="18" t="s">
        <v>2885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1304</v>
      </c>
      <c r="C15" s="18" t="s">
        <v>78</v>
      </c>
      <c r="D15" s="18" t="s">
        <v>274</v>
      </c>
      <c r="E15" s="17" t="s">
        <v>2881</v>
      </c>
      <c r="F15" s="19">
        <v>5</v>
      </c>
      <c r="G15" s="17"/>
      <c r="H15" s="24">
        <f>F15*42</f>
        <v>210</v>
      </c>
      <c r="I15" s="24">
        <f>H15*0.2</f>
        <v>42</v>
      </c>
      <c r="J15" s="18" t="s">
        <v>60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1731</v>
      </c>
      <c r="C16" s="18" t="s">
        <v>34</v>
      </c>
      <c r="D16" s="18" t="s">
        <v>1113</v>
      </c>
      <c r="E16" s="17" t="s">
        <v>2881</v>
      </c>
      <c r="F16" s="19">
        <v>8</v>
      </c>
      <c r="G16" s="17"/>
      <c r="H16" s="24">
        <f>F16*42</f>
        <v>336</v>
      </c>
      <c r="I16" s="24">
        <f>H16*0.2</f>
        <v>67.2</v>
      </c>
      <c r="J16" s="18" t="s">
        <v>2886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2887</v>
      </c>
      <c r="C17" s="18" t="s">
        <v>198</v>
      </c>
      <c r="D17" s="18" t="s">
        <v>2118</v>
      </c>
      <c r="E17" s="17" t="s">
        <v>2881</v>
      </c>
      <c r="F17" s="19">
        <v>6</v>
      </c>
      <c r="G17" s="17"/>
      <c r="H17" s="24">
        <f>F17*42</f>
        <v>252</v>
      </c>
      <c r="I17" s="24">
        <f>H17*0.2</f>
        <v>50.4</v>
      </c>
      <c r="J17" s="18" t="s">
        <v>60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2888</v>
      </c>
      <c r="C18" s="18" t="s">
        <v>91</v>
      </c>
      <c r="D18" s="18" t="s">
        <v>980</v>
      </c>
      <c r="E18" s="17" t="s">
        <v>2881</v>
      </c>
      <c r="F18" s="19">
        <v>2</v>
      </c>
      <c r="G18" s="17"/>
      <c r="H18" s="24">
        <f>F18*42</f>
        <v>84</v>
      </c>
      <c r="I18" s="24">
        <f>H18*0.2</f>
        <v>16.8</v>
      </c>
      <c r="J18" s="18" t="s">
        <v>2889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2890</v>
      </c>
      <c r="C19" s="18" t="s">
        <v>754</v>
      </c>
      <c r="D19" s="18" t="s">
        <v>320</v>
      </c>
      <c r="E19" s="17" t="s">
        <v>2881</v>
      </c>
      <c r="F19" s="19">
        <v>6</v>
      </c>
      <c r="G19" s="17"/>
      <c r="H19" s="24">
        <f>F19*42</f>
        <v>252</v>
      </c>
      <c r="I19" s="24">
        <f>H19*0.2</f>
        <v>50.4</v>
      </c>
      <c r="J19" s="18" t="s">
        <v>2891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2892</v>
      </c>
      <c r="C20" s="18" t="s">
        <v>87</v>
      </c>
      <c r="D20" s="18" t="s">
        <v>386</v>
      </c>
      <c r="E20" s="17" t="s">
        <v>2881</v>
      </c>
      <c r="F20" s="19">
        <v>6</v>
      </c>
      <c r="G20" s="17"/>
      <c r="H20" s="24">
        <f>F20*42</f>
        <v>252</v>
      </c>
      <c r="I20" s="24">
        <f>H20*0.2</f>
        <v>50.4</v>
      </c>
      <c r="J20" s="18" t="s">
        <v>60</v>
      </c>
      <c r="K20" s="17" t="s">
        <v>28</v>
      </c>
      <c r="L20" s="17"/>
      <c r="M20" s="17"/>
    </row>
    <row r="21" s="1" customFormat="1" customHeight="1" spans="1:13">
      <c r="A21" s="20">
        <v>15</v>
      </c>
      <c r="B21" s="17" t="s">
        <v>2893</v>
      </c>
      <c r="C21" s="18" t="s">
        <v>153</v>
      </c>
      <c r="D21" s="18" t="s">
        <v>183</v>
      </c>
      <c r="E21" s="17" t="s">
        <v>2881</v>
      </c>
      <c r="F21" s="19">
        <v>4.3</v>
      </c>
      <c r="G21" s="17"/>
      <c r="H21" s="24">
        <f>F21*42</f>
        <v>180.6</v>
      </c>
      <c r="I21" s="24">
        <f>H21*0.2</f>
        <v>36.12</v>
      </c>
      <c r="J21" s="18" t="s">
        <v>60</v>
      </c>
      <c r="K21" s="17" t="s">
        <v>28</v>
      </c>
      <c r="L21" s="17"/>
      <c r="M21" s="17"/>
    </row>
    <row r="22" s="1" customFormat="1" customHeight="1" spans="1:13">
      <c r="A22" s="20">
        <v>16</v>
      </c>
      <c r="B22" s="17" t="s">
        <v>407</v>
      </c>
      <c r="C22" s="18" t="s">
        <v>87</v>
      </c>
      <c r="D22" s="18" t="s">
        <v>103</v>
      </c>
      <c r="E22" s="17" t="s">
        <v>2881</v>
      </c>
      <c r="F22" s="19">
        <v>23.9</v>
      </c>
      <c r="G22" s="17"/>
      <c r="H22" s="24">
        <f>F22*42</f>
        <v>1003.8</v>
      </c>
      <c r="I22" s="24">
        <f>H22*0.2</f>
        <v>200.76</v>
      </c>
      <c r="J22" s="18" t="s">
        <v>60</v>
      </c>
      <c r="K22" s="17" t="s">
        <v>28</v>
      </c>
      <c r="L22" s="17"/>
      <c r="M22" s="17"/>
    </row>
    <row r="23" s="1" customFormat="1" customHeight="1" spans="1:13">
      <c r="A23" s="20">
        <v>17</v>
      </c>
      <c r="B23" s="17" t="s">
        <v>2894</v>
      </c>
      <c r="C23" s="18" t="s">
        <v>130</v>
      </c>
      <c r="D23" s="18" t="s">
        <v>571</v>
      </c>
      <c r="E23" s="17" t="s">
        <v>2881</v>
      </c>
      <c r="F23" s="19">
        <v>10</v>
      </c>
      <c r="G23" s="17"/>
      <c r="H23" s="24">
        <f>F23*42</f>
        <v>420</v>
      </c>
      <c r="I23" s="24">
        <f>H23*0.2</f>
        <v>84</v>
      </c>
      <c r="J23" s="18" t="s">
        <v>60</v>
      </c>
      <c r="K23" s="17" t="s">
        <v>28</v>
      </c>
      <c r="L23" s="17"/>
      <c r="M23" s="17"/>
    </row>
    <row r="24" s="1" customFormat="1" customHeight="1" spans="1:13">
      <c r="A24" s="20">
        <v>18</v>
      </c>
      <c r="B24" s="17" t="s">
        <v>1200</v>
      </c>
      <c r="C24" s="18" t="s">
        <v>147</v>
      </c>
      <c r="D24" s="18" t="s">
        <v>492</v>
      </c>
      <c r="E24" s="17" t="s">
        <v>2881</v>
      </c>
      <c r="F24" s="19">
        <v>7.16</v>
      </c>
      <c r="G24" s="17"/>
      <c r="H24" s="24">
        <f>F24*42</f>
        <v>300.72</v>
      </c>
      <c r="I24" s="24">
        <f>H24*0.2</f>
        <v>60.144</v>
      </c>
      <c r="J24" s="18" t="s">
        <v>2895</v>
      </c>
      <c r="K24" s="17" t="s">
        <v>28</v>
      </c>
      <c r="L24" s="17"/>
      <c r="M24" s="17"/>
    </row>
    <row r="25" s="1" customFormat="1" customHeight="1" spans="1:13">
      <c r="A25" s="20">
        <v>19</v>
      </c>
      <c r="B25" s="17" t="s">
        <v>516</v>
      </c>
      <c r="C25" s="18" t="s">
        <v>34</v>
      </c>
      <c r="D25" s="18" t="s">
        <v>2896</v>
      </c>
      <c r="E25" s="17" t="s">
        <v>2881</v>
      </c>
      <c r="F25" s="19">
        <v>6</v>
      </c>
      <c r="G25" s="17"/>
      <c r="H25" s="24">
        <f>F25*42</f>
        <v>252</v>
      </c>
      <c r="I25" s="24">
        <f>H25*0.2</f>
        <v>50.4</v>
      </c>
      <c r="J25" s="18" t="s">
        <v>2897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415</v>
      </c>
      <c r="C26" s="18" t="s">
        <v>68</v>
      </c>
      <c r="D26" s="18" t="s">
        <v>2898</v>
      </c>
      <c r="E26" s="17" t="s">
        <v>2881</v>
      </c>
      <c r="F26" s="19">
        <v>6</v>
      </c>
      <c r="G26" s="17"/>
      <c r="H26" s="24">
        <f>F26*42</f>
        <v>252</v>
      </c>
      <c r="I26" s="24">
        <f>H26*0.2</f>
        <v>50.4</v>
      </c>
      <c r="J26" s="18" t="s">
        <v>60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2899</v>
      </c>
      <c r="C27" s="18" t="s">
        <v>2900</v>
      </c>
      <c r="D27" s="18" t="s">
        <v>980</v>
      </c>
      <c r="E27" s="17" t="s">
        <v>2881</v>
      </c>
      <c r="F27" s="19">
        <v>4</v>
      </c>
      <c r="G27" s="17"/>
      <c r="H27" s="24">
        <f>F27*42</f>
        <v>168</v>
      </c>
      <c r="I27" s="24">
        <f>H27*0.2</f>
        <v>33.6</v>
      </c>
      <c r="J27" s="18" t="s">
        <v>32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1912</v>
      </c>
      <c r="C28" s="18" t="s">
        <v>168</v>
      </c>
      <c r="D28" s="18" t="s">
        <v>160</v>
      </c>
      <c r="E28" s="17" t="s">
        <v>2881</v>
      </c>
      <c r="F28" s="19">
        <v>4.5</v>
      </c>
      <c r="G28" s="17"/>
      <c r="H28" s="24">
        <f>F28*42</f>
        <v>189</v>
      </c>
      <c r="I28" s="24">
        <f>H28*0.2</f>
        <v>37.8</v>
      </c>
      <c r="J28" s="18" t="s">
        <v>60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660</v>
      </c>
      <c r="C29" s="18" t="s">
        <v>87</v>
      </c>
      <c r="D29" s="18" t="s">
        <v>31</v>
      </c>
      <c r="E29" s="17" t="s">
        <v>2881</v>
      </c>
      <c r="F29" s="19">
        <v>2.6</v>
      </c>
      <c r="G29" s="17"/>
      <c r="H29" s="24">
        <f>F29*42</f>
        <v>109.2</v>
      </c>
      <c r="I29" s="24">
        <f>H29*0.2</f>
        <v>21.84</v>
      </c>
      <c r="J29" s="18" t="s">
        <v>60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718</v>
      </c>
      <c r="C30" s="18" t="s">
        <v>34</v>
      </c>
      <c r="D30" s="18" t="s">
        <v>216</v>
      </c>
      <c r="E30" s="17" t="s">
        <v>2881</v>
      </c>
      <c r="F30" s="19">
        <v>2.8</v>
      </c>
      <c r="G30" s="17"/>
      <c r="H30" s="24">
        <f>F30*42</f>
        <v>117.6</v>
      </c>
      <c r="I30" s="24">
        <f>H30*0.2</f>
        <v>23.52</v>
      </c>
      <c r="J30" s="18" t="s">
        <v>2901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2902</v>
      </c>
      <c r="C31" s="18" t="s">
        <v>2903</v>
      </c>
      <c r="D31" s="18" t="s">
        <v>465</v>
      </c>
      <c r="E31" s="17" t="s">
        <v>2881</v>
      </c>
      <c r="F31" s="19">
        <v>1.8</v>
      </c>
      <c r="G31" s="17"/>
      <c r="H31" s="24">
        <f>F31*42</f>
        <v>75.6</v>
      </c>
      <c r="I31" s="24">
        <f>H31*0.2</f>
        <v>15.12</v>
      </c>
      <c r="J31" s="18" t="s">
        <v>60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2904</v>
      </c>
      <c r="C32" s="18" t="s">
        <v>102</v>
      </c>
      <c r="D32" s="18" t="s">
        <v>297</v>
      </c>
      <c r="E32" s="17" t="s">
        <v>2881</v>
      </c>
      <c r="F32" s="19">
        <v>0.8</v>
      </c>
      <c r="G32" s="17"/>
      <c r="H32" s="24">
        <f>F32*42</f>
        <v>33.6</v>
      </c>
      <c r="I32" s="24">
        <f>H32*0.2</f>
        <v>6.72</v>
      </c>
      <c r="J32" s="18" t="s">
        <v>60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2887</v>
      </c>
      <c r="C33" s="18" t="s">
        <v>130</v>
      </c>
      <c r="D33" s="18" t="s">
        <v>169</v>
      </c>
      <c r="E33" s="17" t="s">
        <v>2881</v>
      </c>
      <c r="F33" s="19">
        <v>0.71</v>
      </c>
      <c r="G33" s="17"/>
      <c r="H33" s="24">
        <f>F33*42</f>
        <v>29.82</v>
      </c>
      <c r="I33" s="24">
        <f>H33*0.2</f>
        <v>5.964</v>
      </c>
      <c r="J33" s="18" t="s">
        <v>60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726</v>
      </c>
      <c r="C34" s="18" t="s">
        <v>754</v>
      </c>
      <c r="D34" s="18" t="s">
        <v>268</v>
      </c>
      <c r="E34" s="17" t="s">
        <v>2881</v>
      </c>
      <c r="F34" s="19">
        <v>0.9</v>
      </c>
      <c r="G34" s="17"/>
      <c r="H34" s="24">
        <f>F34*42</f>
        <v>37.8</v>
      </c>
      <c r="I34" s="24">
        <f>H34*0.2</f>
        <v>7.56</v>
      </c>
      <c r="J34" s="18" t="s">
        <v>2905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2906</v>
      </c>
      <c r="C35" s="18" t="s">
        <v>62</v>
      </c>
      <c r="D35" s="18" t="s">
        <v>69</v>
      </c>
      <c r="E35" s="17" t="s">
        <v>2881</v>
      </c>
      <c r="F35" s="19">
        <v>1.2</v>
      </c>
      <c r="G35" s="17"/>
      <c r="H35" s="24">
        <f>F35*42</f>
        <v>50.4</v>
      </c>
      <c r="I35" s="24">
        <f>H35*0.2</f>
        <v>10.08</v>
      </c>
      <c r="J35" s="18" t="s">
        <v>2907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2908</v>
      </c>
      <c r="C36" s="18" t="s">
        <v>2909</v>
      </c>
      <c r="D36" s="18" t="s">
        <v>1512</v>
      </c>
      <c r="E36" s="17" t="s">
        <v>2881</v>
      </c>
      <c r="F36" s="19">
        <v>1.4</v>
      </c>
      <c r="G36" s="17"/>
      <c r="H36" s="24">
        <f>F36*42</f>
        <v>58.8</v>
      </c>
      <c r="I36" s="24">
        <f>H36*0.2</f>
        <v>11.76</v>
      </c>
      <c r="J36" s="18" t="s">
        <v>27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2910</v>
      </c>
      <c r="C37" s="18" t="s">
        <v>211</v>
      </c>
      <c r="D37" s="18" t="s">
        <v>1031</v>
      </c>
      <c r="E37" s="17" t="s">
        <v>2881</v>
      </c>
      <c r="F37" s="19">
        <v>1</v>
      </c>
      <c r="G37" s="17"/>
      <c r="H37" s="24">
        <f>F37*42</f>
        <v>42</v>
      </c>
      <c r="I37" s="24">
        <f>H37*0.2</f>
        <v>8.4</v>
      </c>
      <c r="J37" s="18" t="s">
        <v>2911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2912</v>
      </c>
      <c r="C38" s="18" t="s">
        <v>224</v>
      </c>
      <c r="D38" s="18" t="s">
        <v>183</v>
      </c>
      <c r="E38" s="17" t="s">
        <v>2881</v>
      </c>
      <c r="F38" s="19">
        <v>29</v>
      </c>
      <c r="G38" s="17"/>
      <c r="H38" s="24">
        <f>F38*42</f>
        <v>1218</v>
      </c>
      <c r="I38" s="24">
        <f>H38*0.2</f>
        <v>243.6</v>
      </c>
      <c r="J38" s="18" t="s">
        <v>60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2913</v>
      </c>
      <c r="C39" s="18" t="s">
        <v>447</v>
      </c>
      <c r="D39" s="18" t="s">
        <v>1293</v>
      </c>
      <c r="E39" s="17" t="s">
        <v>2881</v>
      </c>
      <c r="F39" s="19">
        <v>1</v>
      </c>
      <c r="G39" s="17"/>
      <c r="H39" s="24">
        <f>F39*42</f>
        <v>42</v>
      </c>
      <c r="I39" s="24">
        <f>H39*0.2</f>
        <v>8.4</v>
      </c>
      <c r="J39" s="18" t="s">
        <v>2914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2395</v>
      </c>
      <c r="C40" s="18" t="s">
        <v>211</v>
      </c>
      <c r="D40" s="18" t="s">
        <v>174</v>
      </c>
      <c r="E40" s="17" t="s">
        <v>2881</v>
      </c>
      <c r="F40" s="19">
        <v>2.6</v>
      </c>
      <c r="G40" s="17"/>
      <c r="H40" s="24">
        <f>F40*42</f>
        <v>109.2</v>
      </c>
      <c r="I40" s="24">
        <f>H40*0.2</f>
        <v>21.84</v>
      </c>
      <c r="J40" s="18" t="s">
        <v>60</v>
      </c>
      <c r="K40" s="17" t="s">
        <v>28</v>
      </c>
      <c r="L40" s="17"/>
      <c r="M40" s="25"/>
    </row>
    <row r="41" s="1" customFormat="1" customHeight="1" spans="1:13">
      <c r="A41" s="20">
        <v>35</v>
      </c>
      <c r="B41" s="17" t="s">
        <v>2121</v>
      </c>
      <c r="C41" s="18" t="s">
        <v>108</v>
      </c>
      <c r="D41" s="18" t="s">
        <v>1777</v>
      </c>
      <c r="E41" s="17" t="s">
        <v>2881</v>
      </c>
      <c r="F41" s="19">
        <v>0.8</v>
      </c>
      <c r="G41" s="17"/>
      <c r="H41" s="24">
        <f>F41*42</f>
        <v>33.6</v>
      </c>
      <c r="I41" s="24">
        <f>H41*0.2</f>
        <v>6.72</v>
      </c>
      <c r="J41" s="18" t="s">
        <v>2915</v>
      </c>
      <c r="K41" s="17" t="s">
        <v>28</v>
      </c>
      <c r="L41" s="17"/>
      <c r="M41" s="25"/>
    </row>
    <row r="42" s="1" customFormat="1" customHeight="1" spans="1:13">
      <c r="A42" s="20">
        <v>36</v>
      </c>
      <c r="B42" s="17" t="s">
        <v>2916</v>
      </c>
      <c r="C42" s="18" t="s">
        <v>45</v>
      </c>
      <c r="D42" s="18" t="s">
        <v>297</v>
      </c>
      <c r="E42" s="17" t="s">
        <v>2881</v>
      </c>
      <c r="F42" s="19">
        <v>0.8</v>
      </c>
      <c r="G42" s="17"/>
      <c r="H42" s="24">
        <f>F42*42</f>
        <v>33.6</v>
      </c>
      <c r="I42" s="24">
        <f>H42*0.2</f>
        <v>6.72</v>
      </c>
      <c r="J42" s="18" t="s">
        <v>60</v>
      </c>
      <c r="K42" s="17" t="s">
        <v>28</v>
      </c>
      <c r="L42" s="17"/>
      <c r="M42" s="25"/>
    </row>
    <row r="43" s="1" customFormat="1" customHeight="1" spans="1:13">
      <c r="A43" s="20">
        <v>37</v>
      </c>
      <c r="B43" s="17" t="s">
        <v>2917</v>
      </c>
      <c r="C43" s="18" t="s">
        <v>98</v>
      </c>
      <c r="D43" s="18" t="s">
        <v>128</v>
      </c>
      <c r="E43" s="17" t="s">
        <v>2881</v>
      </c>
      <c r="F43" s="19">
        <v>4.1</v>
      </c>
      <c r="G43" s="17"/>
      <c r="H43" s="24">
        <f>F43*42</f>
        <v>172.2</v>
      </c>
      <c r="I43" s="24">
        <f>H43*0.2</f>
        <v>34.44</v>
      </c>
      <c r="J43" s="18" t="s">
        <v>60</v>
      </c>
      <c r="K43" s="17" t="s">
        <v>28</v>
      </c>
      <c r="L43" s="17"/>
      <c r="M43" s="25"/>
    </row>
    <row r="44" s="1" customFormat="1" customHeight="1" spans="1:13">
      <c r="A44" s="20">
        <v>38</v>
      </c>
      <c r="B44" s="17" t="s">
        <v>2918</v>
      </c>
      <c r="C44" s="18" t="s">
        <v>211</v>
      </c>
      <c r="D44" s="18" t="s">
        <v>187</v>
      </c>
      <c r="E44" s="17" t="s">
        <v>2881</v>
      </c>
      <c r="F44" s="19">
        <v>1.21</v>
      </c>
      <c r="G44" s="17"/>
      <c r="H44" s="24">
        <f>F44*42</f>
        <v>50.82</v>
      </c>
      <c r="I44" s="24">
        <f>H44*0.2</f>
        <v>10.164</v>
      </c>
      <c r="J44" s="18" t="s">
        <v>2919</v>
      </c>
      <c r="K44" s="17" t="s">
        <v>28</v>
      </c>
      <c r="L44" s="17"/>
      <c r="M44" s="25"/>
    </row>
    <row r="45" s="1" customFormat="1" customHeight="1" spans="1:13">
      <c r="A45" s="20">
        <v>39</v>
      </c>
      <c r="B45" s="17" t="s">
        <v>660</v>
      </c>
      <c r="C45" s="18" t="s">
        <v>34</v>
      </c>
      <c r="D45" s="18" t="s">
        <v>335</v>
      </c>
      <c r="E45" s="17" t="s">
        <v>2881</v>
      </c>
      <c r="F45" s="19">
        <v>2.46</v>
      </c>
      <c r="G45" s="17"/>
      <c r="H45" s="24">
        <f>F45*42</f>
        <v>103.32</v>
      </c>
      <c r="I45" s="24">
        <f>H45*0.2</f>
        <v>20.664</v>
      </c>
      <c r="J45" s="18" t="s">
        <v>60</v>
      </c>
      <c r="K45" s="17" t="s">
        <v>28</v>
      </c>
      <c r="L45" s="17"/>
      <c r="M45" s="25"/>
    </row>
    <row r="46" s="1" customFormat="1" customHeight="1" spans="1:13">
      <c r="A46" s="20">
        <v>40</v>
      </c>
      <c r="B46" s="17" t="s">
        <v>1362</v>
      </c>
      <c r="C46" s="18" t="s">
        <v>211</v>
      </c>
      <c r="D46" s="18" t="s">
        <v>117</v>
      </c>
      <c r="E46" s="17" t="s">
        <v>2881</v>
      </c>
      <c r="F46" s="19">
        <v>2.05</v>
      </c>
      <c r="G46" s="17"/>
      <c r="H46" s="24">
        <f>F46*42</f>
        <v>86.1</v>
      </c>
      <c r="I46" s="24">
        <f>H46*0.2</f>
        <v>17.22</v>
      </c>
      <c r="J46" s="18" t="s">
        <v>2920</v>
      </c>
      <c r="K46" s="17" t="s">
        <v>28</v>
      </c>
      <c r="L46" s="17"/>
      <c r="M46" s="25"/>
    </row>
    <row r="47" s="1" customFormat="1" customHeight="1" spans="1:13">
      <c r="A47" s="20">
        <v>41</v>
      </c>
      <c r="B47" s="17" t="s">
        <v>1657</v>
      </c>
      <c r="C47" s="18" t="s">
        <v>182</v>
      </c>
      <c r="D47" s="18" t="s">
        <v>755</v>
      </c>
      <c r="E47" s="17" t="s">
        <v>2881</v>
      </c>
      <c r="F47" s="19">
        <v>2.46</v>
      </c>
      <c r="G47" s="17"/>
      <c r="H47" s="24">
        <f>F47*42</f>
        <v>103.32</v>
      </c>
      <c r="I47" s="24">
        <f>H47*0.2</f>
        <v>20.664</v>
      </c>
      <c r="J47" s="18" t="s">
        <v>60</v>
      </c>
      <c r="K47" s="17" t="s">
        <v>28</v>
      </c>
      <c r="L47" s="17"/>
      <c r="M47" s="25"/>
    </row>
    <row r="48" s="1" customFormat="1" customHeight="1" spans="1:13">
      <c r="A48" s="20">
        <v>42</v>
      </c>
      <c r="B48" s="17" t="s">
        <v>2921</v>
      </c>
      <c r="C48" s="18" t="s">
        <v>75</v>
      </c>
      <c r="D48" s="18" t="s">
        <v>304</v>
      </c>
      <c r="E48" s="17" t="s">
        <v>2881</v>
      </c>
      <c r="F48" s="19">
        <v>2.87</v>
      </c>
      <c r="G48" s="17"/>
      <c r="H48" s="24">
        <f>F48*42</f>
        <v>120.54</v>
      </c>
      <c r="I48" s="24">
        <f>H48*0.2</f>
        <v>24.108</v>
      </c>
      <c r="J48" s="18" t="s">
        <v>60</v>
      </c>
      <c r="K48" s="17" t="s">
        <v>28</v>
      </c>
      <c r="L48" s="17"/>
      <c r="M48" s="25"/>
    </row>
    <row r="49" s="1" customFormat="1" customHeight="1" spans="1:13">
      <c r="A49" s="20">
        <v>43</v>
      </c>
      <c r="B49" s="17" t="s">
        <v>703</v>
      </c>
      <c r="C49" s="18" t="s">
        <v>87</v>
      </c>
      <c r="D49" s="18" t="s">
        <v>82</v>
      </c>
      <c r="E49" s="17" t="s">
        <v>2881</v>
      </c>
      <c r="F49" s="19">
        <v>0.82</v>
      </c>
      <c r="G49" s="17"/>
      <c r="H49" s="24">
        <f>F49*42</f>
        <v>34.44</v>
      </c>
      <c r="I49" s="24">
        <f>H49*0.2</f>
        <v>6.888</v>
      </c>
      <c r="J49" s="18" t="s">
        <v>2922</v>
      </c>
      <c r="K49" s="17" t="s">
        <v>28</v>
      </c>
      <c r="L49" s="17"/>
      <c r="M49" s="25"/>
    </row>
    <row r="50" s="1" customFormat="1" customHeight="1" spans="1:13">
      <c r="A50" s="20">
        <v>44</v>
      </c>
      <c r="B50" s="17" t="s">
        <v>2923</v>
      </c>
      <c r="C50" s="18" t="s">
        <v>267</v>
      </c>
      <c r="D50" s="18" t="s">
        <v>1056</v>
      </c>
      <c r="E50" s="17" t="s">
        <v>2881</v>
      </c>
      <c r="F50" s="19">
        <v>4.5</v>
      </c>
      <c r="G50" s="17"/>
      <c r="H50" s="24">
        <f>F50*42</f>
        <v>189</v>
      </c>
      <c r="I50" s="24">
        <f>H50*0.2</f>
        <v>37.8</v>
      </c>
      <c r="J50" s="18" t="s">
        <v>2924</v>
      </c>
      <c r="K50" s="17" t="s">
        <v>28</v>
      </c>
      <c r="L50" s="17"/>
      <c r="M50" s="25"/>
    </row>
    <row r="51" s="1" customFormat="1" customHeight="1" spans="1:13">
      <c r="A51" s="20">
        <v>45</v>
      </c>
      <c r="B51" s="17" t="s">
        <v>2910</v>
      </c>
      <c r="C51" s="18" t="s">
        <v>198</v>
      </c>
      <c r="D51" s="18" t="s">
        <v>352</v>
      </c>
      <c r="E51" s="17" t="s">
        <v>2881</v>
      </c>
      <c r="F51" s="19">
        <v>6.7</v>
      </c>
      <c r="G51" s="17"/>
      <c r="H51" s="24">
        <f>F51*42</f>
        <v>281.4</v>
      </c>
      <c r="I51" s="24">
        <f>H51*0.2</f>
        <v>56.28</v>
      </c>
      <c r="J51" s="18" t="s">
        <v>60</v>
      </c>
      <c r="K51" s="17" t="s">
        <v>28</v>
      </c>
      <c r="L51" s="17"/>
      <c r="M51" s="25"/>
    </row>
    <row r="52" s="1" customFormat="1" customHeight="1" spans="1:13">
      <c r="A52" s="20">
        <v>46</v>
      </c>
      <c r="B52" s="17" t="s">
        <v>2925</v>
      </c>
      <c r="C52" s="18" t="s">
        <v>68</v>
      </c>
      <c r="D52" s="18" t="s">
        <v>1588</v>
      </c>
      <c r="E52" s="17" t="s">
        <v>2881</v>
      </c>
      <c r="F52" s="19">
        <v>0.77</v>
      </c>
      <c r="G52" s="17"/>
      <c r="H52" s="24">
        <f>F52*42</f>
        <v>32.34</v>
      </c>
      <c r="I52" s="24">
        <f>H52*0.2</f>
        <v>6.468</v>
      </c>
      <c r="J52" s="18" t="s">
        <v>2926</v>
      </c>
      <c r="K52" s="17" t="s">
        <v>28</v>
      </c>
      <c r="L52" s="17"/>
      <c r="M52" s="25"/>
    </row>
    <row r="53" s="1" customFormat="1" customHeight="1" spans="1:13">
      <c r="A53" s="20">
        <v>47</v>
      </c>
      <c r="B53" s="17" t="s">
        <v>1306</v>
      </c>
      <c r="C53" s="18" t="s">
        <v>45</v>
      </c>
      <c r="D53" s="18" t="s">
        <v>117</v>
      </c>
      <c r="E53" s="17" t="s">
        <v>2881</v>
      </c>
      <c r="F53" s="19">
        <v>9.2</v>
      </c>
      <c r="G53" s="17"/>
      <c r="H53" s="24">
        <f>F53*42</f>
        <v>386.4</v>
      </c>
      <c r="I53" s="24">
        <f>H53*0.2</f>
        <v>77.28</v>
      </c>
      <c r="J53" s="18" t="s">
        <v>60</v>
      </c>
      <c r="K53" s="17" t="s">
        <v>28</v>
      </c>
      <c r="L53" s="17"/>
      <c r="M53" s="25"/>
    </row>
    <row r="54" s="1" customFormat="1" customHeight="1" spans="1:13">
      <c r="A54" s="20">
        <v>48</v>
      </c>
      <c r="B54" s="17" t="s">
        <v>521</v>
      </c>
      <c r="C54" s="18" t="s">
        <v>52</v>
      </c>
      <c r="D54" s="18" t="s">
        <v>82</v>
      </c>
      <c r="E54" s="17" t="s">
        <v>2881</v>
      </c>
      <c r="F54" s="19">
        <v>1.23</v>
      </c>
      <c r="G54" s="17"/>
      <c r="H54" s="24">
        <f>F54*42</f>
        <v>51.66</v>
      </c>
      <c r="I54" s="24">
        <f>H54*0.2</f>
        <v>10.332</v>
      </c>
      <c r="J54" s="18" t="s">
        <v>2927</v>
      </c>
      <c r="K54" s="17" t="s">
        <v>28</v>
      </c>
      <c r="L54" s="17"/>
      <c r="M54" s="25"/>
    </row>
    <row r="55" s="1" customFormat="1" customHeight="1" spans="1:13">
      <c r="A55" s="20">
        <v>49</v>
      </c>
      <c r="B55" s="17" t="s">
        <v>1154</v>
      </c>
      <c r="C55" s="18" t="s">
        <v>41</v>
      </c>
      <c r="D55" s="18" t="s">
        <v>2928</v>
      </c>
      <c r="E55" s="17" t="s">
        <v>2881</v>
      </c>
      <c r="F55" s="19">
        <v>0.66</v>
      </c>
      <c r="G55" s="17"/>
      <c r="H55" s="24">
        <f>F55*42</f>
        <v>27.72</v>
      </c>
      <c r="I55" s="24">
        <f>H55*0.2</f>
        <v>5.544</v>
      </c>
      <c r="J55" s="18" t="s">
        <v>60</v>
      </c>
      <c r="K55" s="17" t="s">
        <v>28</v>
      </c>
      <c r="L55" s="17"/>
      <c r="M55" s="25"/>
    </row>
    <row r="56" s="1" customFormat="1" customHeight="1" spans="1:13">
      <c r="A56" s="20">
        <v>50</v>
      </c>
      <c r="B56" s="17" t="s">
        <v>2929</v>
      </c>
      <c r="C56" s="18" t="s">
        <v>102</v>
      </c>
      <c r="D56" s="18" t="s">
        <v>1048</v>
      </c>
      <c r="E56" s="17" t="s">
        <v>2881</v>
      </c>
      <c r="F56" s="19">
        <v>1.11</v>
      </c>
      <c r="G56" s="17"/>
      <c r="H56" s="24">
        <f>F56*42</f>
        <v>46.62</v>
      </c>
      <c r="I56" s="24">
        <f>H56*0.2</f>
        <v>9.324</v>
      </c>
      <c r="J56" s="18" t="s">
        <v>2930</v>
      </c>
      <c r="K56" s="17" t="s">
        <v>28</v>
      </c>
      <c r="L56" s="17"/>
      <c r="M56" s="25"/>
    </row>
    <row r="57" s="1" customFormat="1" customHeight="1" spans="1:13">
      <c r="A57" s="20">
        <v>51</v>
      </c>
      <c r="B57" s="17" t="s">
        <v>2931</v>
      </c>
      <c r="C57" s="18" t="s">
        <v>2932</v>
      </c>
      <c r="D57" s="18" t="s">
        <v>352</v>
      </c>
      <c r="E57" s="17" t="s">
        <v>2881</v>
      </c>
      <c r="F57" s="19">
        <v>81</v>
      </c>
      <c r="G57" s="17"/>
      <c r="H57" s="24">
        <f>F57*42</f>
        <v>3402</v>
      </c>
      <c r="I57" s="24">
        <f>H57*0.2</f>
        <v>680.4</v>
      </c>
      <c r="J57" s="18" t="s">
        <v>60</v>
      </c>
      <c r="K57" s="17" t="s">
        <v>28</v>
      </c>
      <c r="L57" s="17"/>
      <c r="M57" s="25"/>
    </row>
    <row r="58" s="1" customFormat="1" customHeight="1" spans="1:13">
      <c r="A58" s="20">
        <v>52</v>
      </c>
      <c r="B58" s="17" t="s">
        <v>2933</v>
      </c>
      <c r="C58" s="18" t="s">
        <v>1908</v>
      </c>
      <c r="D58" s="18" t="s">
        <v>85</v>
      </c>
      <c r="E58" s="17" t="s">
        <v>2881</v>
      </c>
      <c r="F58" s="19">
        <v>3.33</v>
      </c>
      <c r="G58" s="17"/>
      <c r="H58" s="24">
        <f>F58*42</f>
        <v>139.86</v>
      </c>
      <c r="I58" s="24">
        <f>H58*0.2</f>
        <v>27.972</v>
      </c>
      <c r="J58" s="18" t="s">
        <v>60</v>
      </c>
      <c r="K58" s="17" t="s">
        <v>28</v>
      </c>
      <c r="L58" s="17"/>
      <c r="M58" s="25"/>
    </row>
    <row r="59" s="1" customFormat="1" customHeight="1" spans="1:13">
      <c r="A59" s="20">
        <v>53</v>
      </c>
      <c r="B59" s="17" t="s">
        <v>2934</v>
      </c>
      <c r="C59" s="18" t="s">
        <v>62</v>
      </c>
      <c r="D59" s="18" t="s">
        <v>1680</v>
      </c>
      <c r="E59" s="17" t="s">
        <v>2881</v>
      </c>
      <c r="F59" s="19">
        <v>4.44</v>
      </c>
      <c r="G59" s="17"/>
      <c r="H59" s="24">
        <f>F59*42</f>
        <v>186.48</v>
      </c>
      <c r="I59" s="24">
        <f>H59*0.2</f>
        <v>37.296</v>
      </c>
      <c r="J59" s="18" t="s">
        <v>60</v>
      </c>
      <c r="K59" s="17" t="s">
        <v>28</v>
      </c>
      <c r="L59" s="17"/>
      <c r="M59" s="25"/>
    </row>
    <row r="60" s="1" customFormat="1" customHeight="1" spans="1:13">
      <c r="A60" s="20">
        <v>54</v>
      </c>
      <c r="B60" s="17" t="s">
        <v>2935</v>
      </c>
      <c r="C60" s="18" t="s">
        <v>91</v>
      </c>
      <c r="D60" s="18" t="s">
        <v>177</v>
      </c>
      <c r="E60" s="17" t="s">
        <v>2881</v>
      </c>
      <c r="F60" s="19">
        <v>4.44</v>
      </c>
      <c r="G60" s="17"/>
      <c r="H60" s="24">
        <f>F60*42</f>
        <v>186.48</v>
      </c>
      <c r="I60" s="24">
        <f>H60*0.2</f>
        <v>37.296</v>
      </c>
      <c r="J60" s="18" t="s">
        <v>60</v>
      </c>
      <c r="K60" s="17" t="s">
        <v>28</v>
      </c>
      <c r="L60" s="17"/>
      <c r="M60" s="25"/>
    </row>
    <row r="61" s="1" customFormat="1" customHeight="1" spans="1:13">
      <c r="A61" s="20">
        <v>55</v>
      </c>
      <c r="B61" s="17" t="s">
        <v>757</v>
      </c>
      <c r="C61" s="18" t="s">
        <v>625</v>
      </c>
      <c r="D61" s="18" t="s">
        <v>304</v>
      </c>
      <c r="E61" s="17" t="s">
        <v>2881</v>
      </c>
      <c r="F61" s="19">
        <v>6.66</v>
      </c>
      <c r="G61" s="17"/>
      <c r="H61" s="24">
        <f>F61*42</f>
        <v>279.72</v>
      </c>
      <c r="I61" s="24">
        <f>H61*0.2</f>
        <v>55.944</v>
      </c>
      <c r="J61" s="18" t="s">
        <v>2936</v>
      </c>
      <c r="K61" s="17" t="s">
        <v>28</v>
      </c>
      <c r="L61" s="17"/>
      <c r="M61" s="25"/>
    </row>
    <row r="62" s="1" customFormat="1" customHeight="1" spans="1:13">
      <c r="A62" s="20">
        <v>56</v>
      </c>
      <c r="B62" s="17" t="s">
        <v>2937</v>
      </c>
      <c r="C62" s="18" t="s">
        <v>130</v>
      </c>
      <c r="D62" s="18" t="s">
        <v>201</v>
      </c>
      <c r="E62" s="17" t="s">
        <v>2881</v>
      </c>
      <c r="F62" s="19">
        <v>4.44</v>
      </c>
      <c r="G62" s="17"/>
      <c r="H62" s="24">
        <f>F62*42</f>
        <v>186.48</v>
      </c>
      <c r="I62" s="24">
        <f>H62*0.2</f>
        <v>37.296</v>
      </c>
      <c r="J62" s="18" t="s">
        <v>2938</v>
      </c>
      <c r="K62" s="17" t="s">
        <v>28</v>
      </c>
      <c r="L62" s="17"/>
      <c r="M62" s="25"/>
    </row>
    <row r="63" s="1" customFormat="1" customHeight="1" spans="1:13">
      <c r="A63" s="20">
        <v>57</v>
      </c>
      <c r="B63" s="17" t="s">
        <v>2939</v>
      </c>
      <c r="C63" s="18" t="s">
        <v>108</v>
      </c>
      <c r="D63" s="18" t="s">
        <v>304</v>
      </c>
      <c r="E63" s="17" t="s">
        <v>2881</v>
      </c>
      <c r="F63" s="19">
        <v>4.45</v>
      </c>
      <c r="G63" s="17"/>
      <c r="H63" s="24">
        <f>F63*42</f>
        <v>186.9</v>
      </c>
      <c r="I63" s="24">
        <f>H63*0.2</f>
        <v>37.38</v>
      </c>
      <c r="J63" s="18" t="s">
        <v>60</v>
      </c>
      <c r="K63" s="17" t="s">
        <v>28</v>
      </c>
      <c r="L63" s="17"/>
      <c r="M63" s="25"/>
    </row>
    <row r="64" s="1" customFormat="1" customHeight="1" spans="1:13">
      <c r="A64" s="20">
        <v>58</v>
      </c>
      <c r="B64" s="17" t="s">
        <v>2940</v>
      </c>
      <c r="C64" s="18" t="s">
        <v>288</v>
      </c>
      <c r="D64" s="18" t="s">
        <v>1227</v>
      </c>
      <c r="E64" s="17" t="s">
        <v>2881</v>
      </c>
      <c r="F64" s="19">
        <v>2.22</v>
      </c>
      <c r="G64" s="17"/>
      <c r="H64" s="24">
        <f>F64*42</f>
        <v>93.24</v>
      </c>
      <c r="I64" s="24">
        <f>H64*0.2</f>
        <v>18.648</v>
      </c>
      <c r="J64" s="18" t="s">
        <v>60</v>
      </c>
      <c r="K64" s="17" t="s">
        <v>28</v>
      </c>
      <c r="L64" s="17"/>
      <c r="M64" s="25"/>
    </row>
    <row r="65" s="1" customFormat="1" customHeight="1" spans="1:13">
      <c r="A65" s="20">
        <v>59</v>
      </c>
      <c r="B65" s="17" t="s">
        <v>1860</v>
      </c>
      <c r="C65" s="18" t="s">
        <v>52</v>
      </c>
      <c r="D65" s="18" t="s">
        <v>360</v>
      </c>
      <c r="E65" s="17" t="s">
        <v>2881</v>
      </c>
      <c r="F65" s="19">
        <v>8.88</v>
      </c>
      <c r="G65" s="17"/>
      <c r="H65" s="24">
        <f>F65*42</f>
        <v>372.96</v>
      </c>
      <c r="I65" s="24">
        <f>H65*0.2</f>
        <v>74.592</v>
      </c>
      <c r="J65" s="18" t="s">
        <v>60</v>
      </c>
      <c r="K65" s="17" t="s">
        <v>28</v>
      </c>
      <c r="L65" s="17"/>
      <c r="M65" s="25"/>
    </row>
    <row r="66" s="1" customFormat="1" customHeight="1" spans="1:13">
      <c r="A66" s="20">
        <v>60</v>
      </c>
      <c r="B66" s="17" t="s">
        <v>555</v>
      </c>
      <c r="C66" s="18" t="s">
        <v>75</v>
      </c>
      <c r="D66" s="18" t="s">
        <v>85</v>
      </c>
      <c r="E66" s="17" t="s">
        <v>2881</v>
      </c>
      <c r="F66" s="19">
        <v>5.55</v>
      </c>
      <c r="G66" s="17"/>
      <c r="H66" s="24">
        <f>F66*42</f>
        <v>233.1</v>
      </c>
      <c r="I66" s="24">
        <f>H66*0.2</f>
        <v>46.62</v>
      </c>
      <c r="J66" s="18" t="s">
        <v>60</v>
      </c>
      <c r="K66" s="17" t="s">
        <v>28</v>
      </c>
      <c r="L66" s="17"/>
      <c r="M66" s="25"/>
    </row>
    <row r="67" s="1" customFormat="1" customHeight="1" spans="1:13">
      <c r="A67" s="20">
        <v>61</v>
      </c>
      <c r="B67" s="17" t="s">
        <v>785</v>
      </c>
      <c r="C67" s="18" t="s">
        <v>317</v>
      </c>
      <c r="D67" s="18" t="s">
        <v>1015</v>
      </c>
      <c r="E67" s="17" t="s">
        <v>2881</v>
      </c>
      <c r="F67" s="19">
        <v>4.45</v>
      </c>
      <c r="G67" s="17"/>
      <c r="H67" s="24">
        <f>F67*42</f>
        <v>186.9</v>
      </c>
      <c r="I67" s="24">
        <f>H67*0.2</f>
        <v>37.38</v>
      </c>
      <c r="J67" s="18" t="s">
        <v>2941</v>
      </c>
      <c r="K67" s="17" t="s">
        <v>28</v>
      </c>
      <c r="L67" s="17"/>
      <c r="M67" s="25"/>
    </row>
    <row r="68" s="1" customFormat="1" customHeight="1" spans="1:13">
      <c r="A68" s="20">
        <v>62</v>
      </c>
      <c r="B68" s="17" t="s">
        <v>1860</v>
      </c>
      <c r="C68" s="18" t="s">
        <v>62</v>
      </c>
      <c r="D68" s="18" t="s">
        <v>258</v>
      </c>
      <c r="E68" s="17" t="s">
        <v>2881</v>
      </c>
      <c r="F68" s="19">
        <v>5.55</v>
      </c>
      <c r="G68" s="17"/>
      <c r="H68" s="24">
        <f>F68*42</f>
        <v>233.1</v>
      </c>
      <c r="I68" s="24">
        <f>H68*0.2</f>
        <v>46.62</v>
      </c>
      <c r="J68" s="18" t="s">
        <v>60</v>
      </c>
      <c r="K68" s="17" t="s">
        <v>28</v>
      </c>
      <c r="L68" s="17"/>
      <c r="M68" s="25"/>
    </row>
    <row r="69" s="1" customFormat="1" customHeight="1" spans="1:13">
      <c r="A69" s="20">
        <v>63</v>
      </c>
      <c r="B69" s="17" t="s">
        <v>2942</v>
      </c>
      <c r="C69" s="18" t="s">
        <v>878</v>
      </c>
      <c r="D69" s="18" t="s">
        <v>653</v>
      </c>
      <c r="E69" s="17" t="s">
        <v>2881</v>
      </c>
      <c r="F69" s="19">
        <v>5.55</v>
      </c>
      <c r="G69" s="17"/>
      <c r="H69" s="24">
        <f>F69*42</f>
        <v>233.1</v>
      </c>
      <c r="I69" s="24">
        <f>H69*0.2</f>
        <v>46.62</v>
      </c>
      <c r="J69" s="18" t="s">
        <v>2943</v>
      </c>
      <c r="K69" s="17" t="s">
        <v>28</v>
      </c>
      <c r="L69" s="17"/>
      <c r="M69" s="25"/>
    </row>
    <row r="70" s="1" customFormat="1" customHeight="1" spans="1:13">
      <c r="A70" s="20">
        <v>64</v>
      </c>
      <c r="B70" s="17" t="s">
        <v>2944</v>
      </c>
      <c r="C70" s="18" t="s">
        <v>182</v>
      </c>
      <c r="D70" s="18" t="s">
        <v>201</v>
      </c>
      <c r="E70" s="17" t="s">
        <v>2881</v>
      </c>
      <c r="F70" s="19">
        <v>5.55</v>
      </c>
      <c r="G70" s="17"/>
      <c r="H70" s="24">
        <f>F70*42</f>
        <v>233.1</v>
      </c>
      <c r="I70" s="24">
        <f>H70*0.2</f>
        <v>46.62</v>
      </c>
      <c r="J70" s="18" t="s">
        <v>2945</v>
      </c>
      <c r="K70" s="17" t="s">
        <v>28</v>
      </c>
      <c r="L70" s="17"/>
      <c r="M70" s="25"/>
    </row>
    <row r="71" s="1" customFormat="1" customHeight="1" spans="1:13">
      <c r="A71" s="20">
        <v>65</v>
      </c>
      <c r="B71" s="17" t="s">
        <v>2946</v>
      </c>
      <c r="C71" s="18" t="s">
        <v>204</v>
      </c>
      <c r="D71" s="18" t="s">
        <v>1429</v>
      </c>
      <c r="E71" s="17" t="s">
        <v>2881</v>
      </c>
      <c r="F71" s="19">
        <v>5.55</v>
      </c>
      <c r="G71" s="17"/>
      <c r="H71" s="24">
        <f>F71*42</f>
        <v>233.1</v>
      </c>
      <c r="I71" s="24">
        <f>H71*0.2</f>
        <v>46.62</v>
      </c>
      <c r="J71" s="18" t="s">
        <v>60</v>
      </c>
      <c r="K71" s="17" t="s">
        <v>28</v>
      </c>
      <c r="L71" s="17"/>
      <c r="M71" s="25"/>
    </row>
    <row r="72" s="1" customFormat="1" customHeight="1" spans="1:13">
      <c r="A72" s="20">
        <v>66</v>
      </c>
      <c r="B72" s="17" t="s">
        <v>2937</v>
      </c>
      <c r="C72" s="18" t="s">
        <v>45</v>
      </c>
      <c r="D72" s="18" t="s">
        <v>980</v>
      </c>
      <c r="E72" s="17" t="s">
        <v>2881</v>
      </c>
      <c r="F72" s="19">
        <v>5.5</v>
      </c>
      <c r="G72" s="17"/>
      <c r="H72" s="24">
        <f>F72*42</f>
        <v>231</v>
      </c>
      <c r="I72" s="24">
        <f>H72*0.2</f>
        <v>46.2</v>
      </c>
      <c r="J72" s="18" t="s">
        <v>2947</v>
      </c>
      <c r="K72" s="17" t="s">
        <v>28</v>
      </c>
      <c r="L72" s="17"/>
      <c r="M72" s="25"/>
    </row>
    <row r="73" s="1" customFormat="1" customHeight="1" spans="1:13">
      <c r="A73" s="20">
        <v>67</v>
      </c>
      <c r="B73" s="17" t="s">
        <v>2948</v>
      </c>
      <c r="C73" s="18" t="s">
        <v>68</v>
      </c>
      <c r="D73" s="18" t="s">
        <v>899</v>
      </c>
      <c r="E73" s="17" t="s">
        <v>2881</v>
      </c>
      <c r="F73" s="19">
        <v>5.55</v>
      </c>
      <c r="G73" s="17"/>
      <c r="H73" s="24">
        <f>F73*42</f>
        <v>233.1</v>
      </c>
      <c r="I73" s="24">
        <f>H73*0.2</f>
        <v>46.62</v>
      </c>
      <c r="J73" s="18" t="s">
        <v>2949</v>
      </c>
      <c r="K73" s="17" t="s">
        <v>28</v>
      </c>
      <c r="L73" s="17"/>
      <c r="M73" s="25"/>
    </row>
    <row r="74" s="1" customFormat="1" customHeight="1" spans="1:13">
      <c r="A74" s="20">
        <v>68</v>
      </c>
      <c r="B74" s="17" t="s">
        <v>392</v>
      </c>
      <c r="C74" s="18" t="s">
        <v>2950</v>
      </c>
      <c r="D74" s="18" t="s">
        <v>284</v>
      </c>
      <c r="E74" s="17" t="s">
        <v>2881</v>
      </c>
      <c r="F74" s="19">
        <v>4.9</v>
      </c>
      <c r="G74" s="17"/>
      <c r="H74" s="24">
        <f>F74*42</f>
        <v>205.8</v>
      </c>
      <c r="I74" s="24">
        <f>H74*0.2</f>
        <v>41.16</v>
      </c>
      <c r="J74" s="18" t="s">
        <v>27</v>
      </c>
      <c r="K74" s="17" t="s">
        <v>28</v>
      </c>
      <c r="L74" s="17"/>
      <c r="M74" s="25"/>
    </row>
    <row r="75" s="1" customFormat="1" customHeight="1" spans="1:13">
      <c r="A75" s="20">
        <v>69</v>
      </c>
      <c r="B75" s="17" t="s">
        <v>2951</v>
      </c>
      <c r="C75" s="18" t="s">
        <v>87</v>
      </c>
      <c r="D75" s="18" t="s">
        <v>216</v>
      </c>
      <c r="E75" s="17" t="s">
        <v>2881</v>
      </c>
      <c r="F75" s="19">
        <v>8.88</v>
      </c>
      <c r="G75" s="17"/>
      <c r="H75" s="24">
        <f>F75*42</f>
        <v>372.96</v>
      </c>
      <c r="I75" s="24">
        <f>H75*0.2</f>
        <v>74.592</v>
      </c>
      <c r="J75" s="18" t="s">
        <v>2952</v>
      </c>
      <c r="K75" s="17" t="s">
        <v>28</v>
      </c>
      <c r="L75" s="17"/>
      <c r="M75" s="25"/>
    </row>
    <row r="76" s="1" customFormat="1" customHeight="1" spans="1:13">
      <c r="A76" s="20">
        <v>70</v>
      </c>
      <c r="B76" s="17" t="s">
        <v>2916</v>
      </c>
      <c r="C76" s="18" t="s">
        <v>87</v>
      </c>
      <c r="D76" s="18" t="s">
        <v>1113</v>
      </c>
      <c r="E76" s="17" t="s">
        <v>2881</v>
      </c>
      <c r="F76" s="19">
        <v>6.66</v>
      </c>
      <c r="G76" s="17"/>
      <c r="H76" s="24">
        <f>F76*42</f>
        <v>279.72</v>
      </c>
      <c r="I76" s="24">
        <f>H76*0.2</f>
        <v>55.944</v>
      </c>
      <c r="J76" s="18" t="s">
        <v>2953</v>
      </c>
      <c r="K76" s="17" t="s">
        <v>28</v>
      </c>
      <c r="L76" s="17"/>
      <c r="M76" s="25"/>
    </row>
    <row r="77" s="1" customFormat="1" customHeight="1" spans="1:13">
      <c r="A77" s="20">
        <v>71</v>
      </c>
      <c r="B77" s="17" t="s">
        <v>2954</v>
      </c>
      <c r="C77" s="18" t="s">
        <v>45</v>
      </c>
      <c r="D77" s="18" t="s">
        <v>1680</v>
      </c>
      <c r="E77" s="17" t="s">
        <v>2881</v>
      </c>
      <c r="F77" s="19">
        <v>3.33</v>
      </c>
      <c r="G77" s="17"/>
      <c r="H77" s="24">
        <f>F77*42</f>
        <v>139.86</v>
      </c>
      <c r="I77" s="24">
        <f>H77*0.2</f>
        <v>27.972</v>
      </c>
      <c r="J77" s="18" t="s">
        <v>60</v>
      </c>
      <c r="K77" s="17" t="s">
        <v>28</v>
      </c>
      <c r="L77" s="17"/>
      <c r="M77" s="25"/>
    </row>
    <row r="78" s="1" customFormat="1" customHeight="1" spans="1:13">
      <c r="A78" s="20">
        <v>72</v>
      </c>
      <c r="B78" s="17" t="s">
        <v>2955</v>
      </c>
      <c r="C78" s="18" t="s">
        <v>377</v>
      </c>
      <c r="D78" s="18" t="s">
        <v>980</v>
      </c>
      <c r="E78" s="17" t="s">
        <v>2881</v>
      </c>
      <c r="F78" s="19">
        <v>4.44</v>
      </c>
      <c r="G78" s="17"/>
      <c r="H78" s="24">
        <f>F78*42</f>
        <v>186.48</v>
      </c>
      <c r="I78" s="24">
        <f>H78*0.2</f>
        <v>37.296</v>
      </c>
      <c r="J78" s="18" t="s">
        <v>60</v>
      </c>
      <c r="K78" s="17" t="s">
        <v>28</v>
      </c>
      <c r="L78" s="17"/>
      <c r="M78" s="25"/>
    </row>
    <row r="79" s="1" customFormat="1" customHeight="1" spans="1:13">
      <c r="A79" s="20">
        <v>73</v>
      </c>
      <c r="B79" s="17" t="s">
        <v>1860</v>
      </c>
      <c r="C79" s="18" t="s">
        <v>78</v>
      </c>
      <c r="D79" s="18" t="s">
        <v>1390</v>
      </c>
      <c r="E79" s="17" t="s">
        <v>2881</v>
      </c>
      <c r="F79" s="19">
        <v>31.73</v>
      </c>
      <c r="G79" s="17"/>
      <c r="H79" s="24">
        <f>F79*42</f>
        <v>1332.66</v>
      </c>
      <c r="I79" s="24">
        <f>H79*0.2</f>
        <v>266.532</v>
      </c>
      <c r="J79" s="18" t="s">
        <v>60</v>
      </c>
      <c r="K79" s="17" t="s">
        <v>28</v>
      </c>
      <c r="L79" s="17"/>
      <c r="M79" s="25"/>
    </row>
    <row r="80" s="1" customFormat="1" customHeight="1" spans="1:13">
      <c r="A80" s="20">
        <v>74</v>
      </c>
      <c r="B80" s="17" t="s">
        <v>2956</v>
      </c>
      <c r="C80" s="18" t="s">
        <v>2957</v>
      </c>
      <c r="D80" s="18" t="s">
        <v>219</v>
      </c>
      <c r="E80" s="17" t="s">
        <v>2881</v>
      </c>
      <c r="F80" s="19">
        <v>4.44</v>
      </c>
      <c r="G80" s="17"/>
      <c r="H80" s="24">
        <f>F80*42</f>
        <v>186.48</v>
      </c>
      <c r="I80" s="24">
        <f>H80*0.2</f>
        <v>37.296</v>
      </c>
      <c r="J80" s="18" t="s">
        <v>2958</v>
      </c>
      <c r="K80" s="17" t="s">
        <v>28</v>
      </c>
      <c r="L80" s="17"/>
      <c r="M80" s="25"/>
    </row>
    <row r="81" s="1" customFormat="1" customHeight="1" spans="1:13">
      <c r="A81" s="20">
        <v>75</v>
      </c>
      <c r="B81" s="17" t="s">
        <v>2959</v>
      </c>
      <c r="C81" s="18" t="s">
        <v>130</v>
      </c>
      <c r="D81" s="18" t="s">
        <v>274</v>
      </c>
      <c r="E81" s="17" t="s">
        <v>2881</v>
      </c>
      <c r="F81" s="19">
        <v>5.82</v>
      </c>
      <c r="G81" s="17"/>
      <c r="H81" s="24">
        <f>F81*42</f>
        <v>244.44</v>
      </c>
      <c r="I81" s="24">
        <f>H81*0.2</f>
        <v>48.888</v>
      </c>
      <c r="J81" s="18" t="s">
        <v>2960</v>
      </c>
      <c r="K81" s="17" t="s">
        <v>28</v>
      </c>
      <c r="L81" s="17"/>
      <c r="M81" s="25"/>
    </row>
    <row r="82" s="1" customFormat="1" customHeight="1" spans="1:13">
      <c r="A82" s="20">
        <v>76</v>
      </c>
      <c r="B82" s="17" t="s">
        <v>2961</v>
      </c>
      <c r="C82" s="18" t="s">
        <v>211</v>
      </c>
      <c r="D82" s="18" t="s">
        <v>1429</v>
      </c>
      <c r="E82" s="17" t="s">
        <v>2881</v>
      </c>
      <c r="F82" s="19">
        <v>1.11</v>
      </c>
      <c r="G82" s="17"/>
      <c r="H82" s="24">
        <f>F82*42</f>
        <v>46.62</v>
      </c>
      <c r="I82" s="24">
        <f>H82*0.2</f>
        <v>9.324</v>
      </c>
      <c r="J82" s="18" t="s">
        <v>60</v>
      </c>
      <c r="K82" s="17" t="s">
        <v>28</v>
      </c>
      <c r="L82" s="17"/>
      <c r="M82" s="25"/>
    </row>
    <row r="83" s="1" customFormat="1" customHeight="1" spans="1:13">
      <c r="A83" s="20">
        <v>77</v>
      </c>
      <c r="B83" s="17" t="s">
        <v>2962</v>
      </c>
      <c r="C83" s="18" t="s">
        <v>87</v>
      </c>
      <c r="D83" s="18" t="s">
        <v>1015</v>
      </c>
      <c r="E83" s="17" t="s">
        <v>2881</v>
      </c>
      <c r="F83" s="19">
        <v>5.55</v>
      </c>
      <c r="G83" s="17"/>
      <c r="H83" s="24">
        <f>F83*42</f>
        <v>233.1</v>
      </c>
      <c r="I83" s="24">
        <f>H83*0.2</f>
        <v>46.62</v>
      </c>
      <c r="J83" s="18" t="s">
        <v>60</v>
      </c>
      <c r="K83" s="17" t="s">
        <v>28</v>
      </c>
      <c r="L83" s="17"/>
      <c r="M83" s="25"/>
    </row>
    <row r="84" s="1" customFormat="1" customHeight="1" spans="1:13">
      <c r="A84" s="20">
        <v>78</v>
      </c>
      <c r="B84" s="17" t="s">
        <v>1011</v>
      </c>
      <c r="C84" s="18" t="s">
        <v>349</v>
      </c>
      <c r="D84" s="18" t="s">
        <v>2963</v>
      </c>
      <c r="E84" s="17" t="s">
        <v>2881</v>
      </c>
      <c r="F84" s="19">
        <v>8.06</v>
      </c>
      <c r="G84" s="17"/>
      <c r="H84" s="24">
        <f>F84*42</f>
        <v>338.52</v>
      </c>
      <c r="I84" s="24">
        <f>H84*0.2</f>
        <v>67.704</v>
      </c>
      <c r="J84" s="18" t="s">
        <v>27</v>
      </c>
      <c r="K84" s="17" t="s">
        <v>28</v>
      </c>
      <c r="L84" s="17"/>
      <c r="M84" s="25"/>
    </row>
    <row r="85" s="1" customFormat="1" customHeight="1" spans="1:13">
      <c r="A85" s="20">
        <v>79</v>
      </c>
      <c r="B85" s="17" t="s">
        <v>2964</v>
      </c>
      <c r="C85" s="18" t="s">
        <v>2152</v>
      </c>
      <c r="D85" s="18" t="s">
        <v>1199</v>
      </c>
      <c r="E85" s="17" t="s">
        <v>2881</v>
      </c>
      <c r="F85" s="19">
        <v>5</v>
      </c>
      <c r="G85" s="17"/>
      <c r="H85" s="24">
        <f>F85*42</f>
        <v>210</v>
      </c>
      <c r="I85" s="24">
        <f>H85*0.2</f>
        <v>42</v>
      </c>
      <c r="J85" s="18" t="s">
        <v>60</v>
      </c>
      <c r="K85" s="17" t="s">
        <v>28</v>
      </c>
      <c r="L85" s="17"/>
      <c r="M85" s="25"/>
    </row>
    <row r="86" s="1" customFormat="1" customHeight="1" spans="1:13">
      <c r="A86" s="20">
        <v>80</v>
      </c>
      <c r="B86" s="17" t="s">
        <v>2965</v>
      </c>
      <c r="C86" s="18" t="s">
        <v>734</v>
      </c>
      <c r="D86" s="18" t="s">
        <v>1965</v>
      </c>
      <c r="E86" s="17" t="s">
        <v>2881</v>
      </c>
      <c r="F86" s="19">
        <v>6.66</v>
      </c>
      <c r="G86" s="17"/>
      <c r="H86" s="24">
        <f>F86*42</f>
        <v>279.72</v>
      </c>
      <c r="I86" s="24">
        <f>H86*0.2</f>
        <v>55.944</v>
      </c>
      <c r="J86" s="18" t="s">
        <v>60</v>
      </c>
      <c r="K86" s="17" t="s">
        <v>28</v>
      </c>
      <c r="L86" s="17"/>
      <c r="M86" s="25"/>
    </row>
    <row r="87" s="1" customFormat="1" customHeight="1" spans="1:13">
      <c r="A87" s="20">
        <v>81</v>
      </c>
      <c r="B87" s="17" t="s">
        <v>2929</v>
      </c>
      <c r="C87" s="18" t="s">
        <v>108</v>
      </c>
      <c r="D87" s="18" t="s">
        <v>1183</v>
      </c>
      <c r="E87" s="17" t="s">
        <v>2881</v>
      </c>
      <c r="F87" s="19">
        <v>2.22</v>
      </c>
      <c r="G87" s="17"/>
      <c r="H87" s="24">
        <f>F87*42</f>
        <v>93.24</v>
      </c>
      <c r="I87" s="24">
        <f>H87*0.2</f>
        <v>18.648</v>
      </c>
      <c r="J87" s="18" t="s">
        <v>2966</v>
      </c>
      <c r="K87" s="17" t="s">
        <v>28</v>
      </c>
      <c r="L87" s="17"/>
      <c r="M87" s="25"/>
    </row>
    <row r="88" s="1" customFormat="1" customHeight="1" spans="1:13">
      <c r="A88" s="20">
        <v>82</v>
      </c>
      <c r="B88" s="17" t="s">
        <v>2967</v>
      </c>
      <c r="C88" s="18" t="s">
        <v>45</v>
      </c>
      <c r="D88" s="18" t="s">
        <v>131</v>
      </c>
      <c r="E88" s="17" t="s">
        <v>2881</v>
      </c>
      <c r="F88" s="19">
        <v>4.44</v>
      </c>
      <c r="G88" s="17"/>
      <c r="H88" s="24">
        <f>F88*42</f>
        <v>186.48</v>
      </c>
      <c r="I88" s="24">
        <f>H88*0.2</f>
        <v>37.296</v>
      </c>
      <c r="J88" s="18" t="s">
        <v>2968</v>
      </c>
      <c r="K88" s="17" t="s">
        <v>28</v>
      </c>
      <c r="L88" s="17"/>
      <c r="M88" s="25"/>
    </row>
    <row r="89" s="1" customFormat="1" customHeight="1" spans="1:13">
      <c r="A89" s="20">
        <v>83</v>
      </c>
      <c r="B89" s="17" t="s">
        <v>2969</v>
      </c>
      <c r="C89" s="18" t="s">
        <v>859</v>
      </c>
      <c r="D89" s="18" t="s">
        <v>145</v>
      </c>
      <c r="E89" s="17" t="s">
        <v>2881</v>
      </c>
      <c r="F89" s="19">
        <v>5.55</v>
      </c>
      <c r="G89" s="17"/>
      <c r="H89" s="24">
        <f>F89*42</f>
        <v>233.1</v>
      </c>
      <c r="I89" s="24">
        <f>H89*0.2</f>
        <v>46.62</v>
      </c>
      <c r="J89" s="18" t="s">
        <v>60</v>
      </c>
      <c r="K89" s="17" t="s">
        <v>28</v>
      </c>
      <c r="L89" s="17"/>
      <c r="M89" s="25"/>
    </row>
    <row r="90" s="1" customFormat="1" customHeight="1" spans="1:13">
      <c r="A90" s="20">
        <v>84</v>
      </c>
      <c r="B90" s="17" t="s">
        <v>2970</v>
      </c>
      <c r="C90" s="18" t="s">
        <v>1488</v>
      </c>
      <c r="D90" s="18" t="s">
        <v>1164</v>
      </c>
      <c r="E90" s="17" t="s">
        <v>2881</v>
      </c>
      <c r="F90" s="19">
        <v>3.33</v>
      </c>
      <c r="G90" s="17"/>
      <c r="H90" s="24">
        <f>F90*42</f>
        <v>139.86</v>
      </c>
      <c r="I90" s="24">
        <f>H90*0.2</f>
        <v>27.972</v>
      </c>
      <c r="J90" s="18" t="s">
        <v>60</v>
      </c>
      <c r="K90" s="17" t="s">
        <v>28</v>
      </c>
      <c r="L90" s="17"/>
      <c r="M90" s="25"/>
    </row>
    <row r="91" s="1" customFormat="1" customHeight="1" spans="1:13">
      <c r="A91" s="20">
        <v>85</v>
      </c>
      <c r="B91" s="17" t="s">
        <v>2971</v>
      </c>
      <c r="C91" s="18" t="s">
        <v>2972</v>
      </c>
      <c r="D91" s="18" t="s">
        <v>431</v>
      </c>
      <c r="E91" s="17" t="s">
        <v>2881</v>
      </c>
      <c r="F91" s="19">
        <v>3.12</v>
      </c>
      <c r="G91" s="17"/>
      <c r="H91" s="24">
        <f>F91*42</f>
        <v>131.04</v>
      </c>
      <c r="I91" s="24">
        <f>H91*0.2</f>
        <v>26.208</v>
      </c>
      <c r="J91" s="18" t="s">
        <v>60</v>
      </c>
      <c r="K91" s="17" t="s">
        <v>28</v>
      </c>
      <c r="L91" s="17"/>
      <c r="M91" s="25"/>
    </row>
    <row r="92" s="1" customFormat="1" customHeight="1" spans="1:13">
      <c r="A92" s="20">
        <v>86</v>
      </c>
      <c r="B92" s="17" t="s">
        <v>1866</v>
      </c>
      <c r="C92" s="18" t="s">
        <v>483</v>
      </c>
      <c r="D92" s="18" t="s">
        <v>626</v>
      </c>
      <c r="E92" s="17" t="s">
        <v>2881</v>
      </c>
      <c r="F92" s="19">
        <v>4.83</v>
      </c>
      <c r="G92" s="17"/>
      <c r="H92" s="24">
        <f>F92*42</f>
        <v>202.86</v>
      </c>
      <c r="I92" s="24">
        <f>H92*0.2</f>
        <v>40.572</v>
      </c>
      <c r="J92" s="18" t="s">
        <v>60</v>
      </c>
      <c r="K92" s="17" t="s">
        <v>28</v>
      </c>
      <c r="L92" s="17"/>
      <c r="M92" s="25"/>
    </row>
    <row r="93" s="1" customFormat="1" customHeight="1" spans="1:13">
      <c r="A93" s="20">
        <v>87</v>
      </c>
      <c r="B93" s="17" t="s">
        <v>2973</v>
      </c>
      <c r="C93" s="18" t="s">
        <v>62</v>
      </c>
      <c r="D93" s="18" t="s">
        <v>1309</v>
      </c>
      <c r="E93" s="17" t="s">
        <v>2881</v>
      </c>
      <c r="F93" s="19">
        <v>1.47</v>
      </c>
      <c r="G93" s="17"/>
      <c r="H93" s="24">
        <f>F93*42</f>
        <v>61.74</v>
      </c>
      <c r="I93" s="24">
        <f>H93*0.2</f>
        <v>12.348</v>
      </c>
      <c r="J93" s="18" t="s">
        <v>2974</v>
      </c>
      <c r="K93" s="17" t="s">
        <v>28</v>
      </c>
      <c r="L93" s="17"/>
      <c r="M93" s="25"/>
    </row>
    <row r="94" s="1" customFormat="1" customHeight="1" spans="1:13">
      <c r="A94" s="20">
        <v>88</v>
      </c>
      <c r="B94" s="17" t="s">
        <v>745</v>
      </c>
      <c r="C94" s="18" t="s">
        <v>78</v>
      </c>
      <c r="D94" s="18" t="s">
        <v>335</v>
      </c>
      <c r="E94" s="17" t="s">
        <v>2881</v>
      </c>
      <c r="F94" s="19">
        <v>5.64</v>
      </c>
      <c r="G94" s="17"/>
      <c r="H94" s="24">
        <f>F94*42</f>
        <v>236.88</v>
      </c>
      <c r="I94" s="24">
        <f>H94*0.2</f>
        <v>47.376</v>
      </c>
      <c r="J94" s="18" t="s">
        <v>1345</v>
      </c>
      <c r="K94" s="17" t="s">
        <v>28</v>
      </c>
      <c r="L94" s="17"/>
      <c r="M94" s="25"/>
    </row>
    <row r="95" s="1" customFormat="1" customHeight="1" spans="1:13">
      <c r="A95" s="20">
        <v>89</v>
      </c>
      <c r="B95" s="17" t="s">
        <v>2975</v>
      </c>
      <c r="C95" s="18" t="s">
        <v>98</v>
      </c>
      <c r="D95" s="18" t="s">
        <v>846</v>
      </c>
      <c r="E95" s="17" t="s">
        <v>2881</v>
      </c>
      <c r="F95" s="19">
        <v>2.34</v>
      </c>
      <c r="G95" s="17"/>
      <c r="H95" s="24">
        <f>F95*42</f>
        <v>98.28</v>
      </c>
      <c r="I95" s="24">
        <f>H95*0.2</f>
        <v>19.656</v>
      </c>
      <c r="J95" s="18" t="s">
        <v>60</v>
      </c>
      <c r="K95" s="17" t="s">
        <v>28</v>
      </c>
      <c r="L95" s="17"/>
      <c r="M95" s="25"/>
    </row>
    <row r="96" s="1" customFormat="1" customHeight="1" spans="1:13">
      <c r="A96" s="20">
        <v>90</v>
      </c>
      <c r="B96" s="17" t="s">
        <v>2976</v>
      </c>
      <c r="C96" s="18" t="s">
        <v>78</v>
      </c>
      <c r="D96" s="18" t="s">
        <v>1978</v>
      </c>
      <c r="E96" s="17" t="s">
        <v>2881</v>
      </c>
      <c r="F96" s="19">
        <v>2.34</v>
      </c>
      <c r="G96" s="17"/>
      <c r="H96" s="24">
        <f>F96*42</f>
        <v>98.28</v>
      </c>
      <c r="I96" s="24">
        <f>H96*0.2</f>
        <v>19.656</v>
      </c>
      <c r="J96" s="18" t="s">
        <v>60</v>
      </c>
      <c r="K96" s="17" t="s">
        <v>28</v>
      </c>
      <c r="L96" s="17"/>
      <c r="M96" s="25"/>
    </row>
    <row r="97" s="1" customFormat="1" customHeight="1" spans="1:13">
      <c r="A97" s="20">
        <v>91</v>
      </c>
      <c r="B97" s="17" t="s">
        <v>2977</v>
      </c>
      <c r="C97" s="18" t="s">
        <v>87</v>
      </c>
      <c r="D97" s="18" t="s">
        <v>427</v>
      </c>
      <c r="E97" s="17" t="s">
        <v>2881</v>
      </c>
      <c r="F97" s="19">
        <v>2.31</v>
      </c>
      <c r="G97" s="17"/>
      <c r="H97" s="24">
        <f>F97*42</f>
        <v>97.02</v>
      </c>
      <c r="I97" s="24">
        <f>H97*0.2</f>
        <v>19.404</v>
      </c>
      <c r="J97" s="18" t="s">
        <v>60</v>
      </c>
      <c r="K97" s="17" t="s">
        <v>28</v>
      </c>
      <c r="L97" s="17"/>
      <c r="M97" s="25"/>
    </row>
    <row r="98" s="1" customFormat="1" customHeight="1" spans="1:13">
      <c r="A98" s="20">
        <v>92</v>
      </c>
      <c r="B98" s="17" t="s">
        <v>2912</v>
      </c>
      <c r="C98" s="18" t="s">
        <v>45</v>
      </c>
      <c r="D98" s="18" t="s">
        <v>1153</v>
      </c>
      <c r="E98" s="17" t="s">
        <v>2881</v>
      </c>
      <c r="F98" s="19">
        <v>3.12</v>
      </c>
      <c r="G98" s="17"/>
      <c r="H98" s="24">
        <f>F98*42</f>
        <v>131.04</v>
      </c>
      <c r="I98" s="24">
        <f>H98*0.2</f>
        <v>26.208</v>
      </c>
      <c r="J98" s="18" t="s">
        <v>60</v>
      </c>
      <c r="K98" s="17" t="s">
        <v>28</v>
      </c>
      <c r="L98" s="17"/>
      <c r="M98" s="25"/>
    </row>
    <row r="99" s="1" customFormat="1" customHeight="1" spans="1:13">
      <c r="A99" s="20">
        <v>93</v>
      </c>
      <c r="B99" s="17" t="s">
        <v>2978</v>
      </c>
      <c r="C99" s="18" t="s">
        <v>58</v>
      </c>
      <c r="D99" s="18" t="s">
        <v>1429</v>
      </c>
      <c r="E99" s="17" t="s">
        <v>2881</v>
      </c>
      <c r="F99" s="19">
        <v>4.29</v>
      </c>
      <c r="G99" s="17"/>
      <c r="H99" s="24">
        <f>F99*42</f>
        <v>180.18</v>
      </c>
      <c r="I99" s="24">
        <f>H99*0.2</f>
        <v>36.036</v>
      </c>
      <c r="J99" s="18" t="s">
        <v>2979</v>
      </c>
      <c r="K99" s="17" t="s">
        <v>28</v>
      </c>
      <c r="L99" s="17"/>
      <c r="M99" s="25"/>
    </row>
    <row r="100" s="1" customFormat="1" customHeight="1" spans="1:13">
      <c r="A100" s="20">
        <v>94</v>
      </c>
      <c r="B100" s="17" t="s">
        <v>2937</v>
      </c>
      <c r="C100" s="18" t="s">
        <v>58</v>
      </c>
      <c r="D100" s="18" t="s">
        <v>65</v>
      </c>
      <c r="E100" s="17" t="s">
        <v>2881</v>
      </c>
      <c r="F100" s="19">
        <v>2.34</v>
      </c>
      <c r="G100" s="17"/>
      <c r="H100" s="24">
        <f>F100*42</f>
        <v>98.28</v>
      </c>
      <c r="I100" s="24">
        <f>H100*0.2</f>
        <v>19.656</v>
      </c>
      <c r="J100" s="18" t="s">
        <v>60</v>
      </c>
      <c r="K100" s="17" t="s">
        <v>28</v>
      </c>
      <c r="L100" s="17"/>
      <c r="M100" s="25"/>
    </row>
    <row r="101" s="1" customFormat="1" customHeight="1" spans="1:13">
      <c r="A101" s="20">
        <v>95</v>
      </c>
      <c r="B101" s="17" t="s">
        <v>2980</v>
      </c>
      <c r="C101" s="18" t="s">
        <v>75</v>
      </c>
      <c r="D101" s="18" t="s">
        <v>419</v>
      </c>
      <c r="E101" s="17" t="s">
        <v>2881</v>
      </c>
      <c r="F101" s="19">
        <v>3.12</v>
      </c>
      <c r="G101" s="17"/>
      <c r="H101" s="24">
        <f>F101*42</f>
        <v>131.04</v>
      </c>
      <c r="I101" s="24">
        <f>H101*0.2</f>
        <v>26.208</v>
      </c>
      <c r="J101" s="18" t="s">
        <v>60</v>
      </c>
      <c r="K101" s="17" t="s">
        <v>28</v>
      </c>
      <c r="L101" s="17"/>
      <c r="M101" s="25"/>
    </row>
    <row r="102" s="1" customFormat="1" customHeight="1" spans="1:13">
      <c r="A102" s="20">
        <v>96</v>
      </c>
      <c r="B102" s="17" t="s">
        <v>2981</v>
      </c>
      <c r="C102" s="18" t="s">
        <v>68</v>
      </c>
      <c r="D102" s="18" t="s">
        <v>1439</v>
      </c>
      <c r="E102" s="17" t="s">
        <v>2881</v>
      </c>
      <c r="F102" s="19">
        <v>7</v>
      </c>
      <c r="G102" s="17"/>
      <c r="H102" s="24">
        <f>F102*42</f>
        <v>294</v>
      </c>
      <c r="I102" s="24">
        <f>H102*0.2</f>
        <v>58.8</v>
      </c>
      <c r="J102" s="18" t="s">
        <v>2982</v>
      </c>
      <c r="K102" s="17" t="s">
        <v>28</v>
      </c>
      <c r="L102" s="17"/>
      <c r="M102" s="25"/>
    </row>
    <row r="103" s="1" customFormat="1" customHeight="1" spans="1:13">
      <c r="A103" s="20">
        <v>97</v>
      </c>
      <c r="B103" s="17" t="s">
        <v>2983</v>
      </c>
      <c r="C103" s="18" t="s">
        <v>211</v>
      </c>
      <c r="D103" s="18" t="s">
        <v>1151</v>
      </c>
      <c r="E103" s="17" t="s">
        <v>2881</v>
      </c>
      <c r="F103" s="19">
        <v>10.6</v>
      </c>
      <c r="G103" s="17"/>
      <c r="H103" s="24">
        <f>F103*42</f>
        <v>445.2</v>
      </c>
      <c r="I103" s="24">
        <f>H103*0.2</f>
        <v>89.04</v>
      </c>
      <c r="J103" s="18" t="s">
        <v>2984</v>
      </c>
      <c r="K103" s="17" t="s">
        <v>28</v>
      </c>
      <c r="L103" s="17"/>
      <c r="M103" s="25"/>
    </row>
    <row r="104" s="1" customFormat="1" customHeight="1" spans="1:13">
      <c r="A104" s="20">
        <v>98</v>
      </c>
      <c r="B104" s="17" t="s">
        <v>2985</v>
      </c>
      <c r="C104" s="18" t="s">
        <v>211</v>
      </c>
      <c r="D104" s="18" t="s">
        <v>69</v>
      </c>
      <c r="E104" s="17" t="s">
        <v>2881</v>
      </c>
      <c r="F104" s="19">
        <v>3.9</v>
      </c>
      <c r="G104" s="17"/>
      <c r="H104" s="24">
        <f>F104*42</f>
        <v>163.8</v>
      </c>
      <c r="I104" s="24">
        <f>H104*0.2</f>
        <v>32.76</v>
      </c>
      <c r="J104" s="18" t="s">
        <v>60</v>
      </c>
      <c r="K104" s="17" t="s">
        <v>28</v>
      </c>
      <c r="L104" s="17"/>
      <c r="M104" s="25"/>
    </row>
    <row r="105" s="1" customFormat="1" customHeight="1" spans="1:13">
      <c r="A105" s="20">
        <v>99</v>
      </c>
      <c r="B105" s="17" t="s">
        <v>2944</v>
      </c>
      <c r="C105" s="18" t="s">
        <v>2986</v>
      </c>
      <c r="D105" s="18" t="s">
        <v>1572</v>
      </c>
      <c r="E105" s="17" t="s">
        <v>2881</v>
      </c>
      <c r="F105" s="19">
        <v>26</v>
      </c>
      <c r="G105" s="17"/>
      <c r="H105" s="24">
        <f>F105*42</f>
        <v>1092</v>
      </c>
      <c r="I105" s="24">
        <f>H105*0.2</f>
        <v>218.4</v>
      </c>
      <c r="J105" s="18" t="s">
        <v>2987</v>
      </c>
      <c r="K105" s="17" t="s">
        <v>28</v>
      </c>
      <c r="L105" s="17"/>
      <c r="M105" s="25"/>
    </row>
    <row r="106" s="1" customFormat="1" customHeight="1" spans="1:13">
      <c r="A106" s="20">
        <v>100</v>
      </c>
      <c r="B106" s="17" t="s">
        <v>2988</v>
      </c>
      <c r="C106" s="18" t="s">
        <v>843</v>
      </c>
      <c r="D106" s="18" t="s">
        <v>605</v>
      </c>
      <c r="E106" s="17" t="s">
        <v>2881</v>
      </c>
      <c r="F106" s="19">
        <v>3.12</v>
      </c>
      <c r="G106" s="17"/>
      <c r="H106" s="24">
        <f>F106*42</f>
        <v>131.04</v>
      </c>
      <c r="I106" s="24">
        <f>H106*0.2</f>
        <v>26.208</v>
      </c>
      <c r="J106" s="18" t="s">
        <v>60</v>
      </c>
      <c r="K106" s="17" t="s">
        <v>28</v>
      </c>
      <c r="L106" s="17"/>
      <c r="M106" s="25"/>
    </row>
    <row r="107" s="1" customFormat="1" customHeight="1" spans="1:13">
      <c r="A107" s="20">
        <v>101</v>
      </c>
      <c r="B107" s="17" t="s">
        <v>2989</v>
      </c>
      <c r="C107" s="18" t="s">
        <v>1198</v>
      </c>
      <c r="D107" s="18" t="s">
        <v>422</v>
      </c>
      <c r="E107" s="17" t="s">
        <v>2881</v>
      </c>
      <c r="F107" s="19">
        <v>3</v>
      </c>
      <c r="G107" s="17"/>
      <c r="H107" s="24">
        <f>F107*42</f>
        <v>126</v>
      </c>
      <c r="I107" s="24">
        <f>H107*0.2</f>
        <v>25.2</v>
      </c>
      <c r="J107" s="18" t="s">
        <v>2990</v>
      </c>
      <c r="K107" s="17" t="s">
        <v>28</v>
      </c>
      <c r="L107" s="17"/>
      <c r="M107" s="25"/>
    </row>
    <row r="108" s="1" customFormat="1" customHeight="1" spans="1:13">
      <c r="A108" s="20">
        <v>102</v>
      </c>
      <c r="B108" s="17" t="s">
        <v>2991</v>
      </c>
      <c r="C108" s="18" t="s">
        <v>30</v>
      </c>
      <c r="D108" s="18" t="s">
        <v>784</v>
      </c>
      <c r="E108" s="17" t="s">
        <v>2881</v>
      </c>
      <c r="F108" s="19">
        <v>3.12</v>
      </c>
      <c r="G108" s="17"/>
      <c r="H108" s="24">
        <f>F108*42</f>
        <v>131.04</v>
      </c>
      <c r="I108" s="24">
        <f>H108*0.2</f>
        <v>26.208</v>
      </c>
      <c r="J108" s="18" t="s">
        <v>2992</v>
      </c>
      <c r="K108" s="17" t="s">
        <v>28</v>
      </c>
      <c r="L108" s="17"/>
      <c r="M108" s="25"/>
    </row>
    <row r="109" s="1" customFormat="1" customHeight="1" spans="1:13">
      <c r="A109" s="20">
        <v>103</v>
      </c>
      <c r="B109" s="17" t="s">
        <v>2993</v>
      </c>
      <c r="C109" s="18" t="s">
        <v>1908</v>
      </c>
      <c r="D109" s="18" t="s">
        <v>257</v>
      </c>
      <c r="E109" s="17" t="s">
        <v>2881</v>
      </c>
      <c r="F109" s="19">
        <v>5.62</v>
      </c>
      <c r="G109" s="17"/>
      <c r="H109" s="24">
        <f>F109*42</f>
        <v>236.04</v>
      </c>
      <c r="I109" s="24">
        <f>H109*0.2</f>
        <v>47.208</v>
      </c>
      <c r="J109" s="18" t="s">
        <v>60</v>
      </c>
      <c r="K109" s="17" t="s">
        <v>28</v>
      </c>
      <c r="L109" s="17"/>
      <c r="M109" s="25"/>
    </row>
    <row r="110" s="1" customFormat="1" customHeight="1" spans="1:13">
      <c r="A110" s="20">
        <v>104</v>
      </c>
      <c r="B110" s="17" t="s">
        <v>2994</v>
      </c>
      <c r="C110" s="18" t="s">
        <v>349</v>
      </c>
      <c r="D110" s="18" t="s">
        <v>585</v>
      </c>
      <c r="E110" s="17" t="s">
        <v>2881</v>
      </c>
      <c r="F110" s="19">
        <v>2.34</v>
      </c>
      <c r="G110" s="17"/>
      <c r="H110" s="24">
        <f>F110*42</f>
        <v>98.28</v>
      </c>
      <c r="I110" s="24">
        <f>H110*0.2</f>
        <v>19.656</v>
      </c>
      <c r="J110" s="18" t="s">
        <v>2995</v>
      </c>
      <c r="K110" s="17" t="s">
        <v>28</v>
      </c>
      <c r="L110" s="17"/>
      <c r="M110" s="25"/>
    </row>
    <row r="111" s="1" customFormat="1" customHeight="1" spans="1:13">
      <c r="A111" s="20">
        <v>105</v>
      </c>
      <c r="B111" s="17" t="s">
        <v>2996</v>
      </c>
      <c r="C111" s="18" t="s">
        <v>58</v>
      </c>
      <c r="D111" s="18" t="s">
        <v>2997</v>
      </c>
      <c r="E111" s="17" t="s">
        <v>2881</v>
      </c>
      <c r="F111" s="19">
        <v>2.34</v>
      </c>
      <c r="G111" s="17"/>
      <c r="H111" s="24">
        <f>F111*42</f>
        <v>98.28</v>
      </c>
      <c r="I111" s="24">
        <f>H111*0.2</f>
        <v>19.656</v>
      </c>
      <c r="J111" s="18" t="s">
        <v>2998</v>
      </c>
      <c r="K111" s="17" t="s">
        <v>28</v>
      </c>
      <c r="L111" s="17"/>
      <c r="M111" s="25"/>
    </row>
    <row r="112" s="1" customFormat="1" customHeight="1" spans="1:13">
      <c r="A112" s="20">
        <v>106</v>
      </c>
      <c r="B112" s="17" t="s">
        <v>2999</v>
      </c>
      <c r="C112" s="18" t="s">
        <v>78</v>
      </c>
      <c r="D112" s="18" t="s">
        <v>1481</v>
      </c>
      <c r="E112" s="17" t="s">
        <v>2881</v>
      </c>
      <c r="F112" s="19">
        <v>2.34</v>
      </c>
      <c r="G112" s="17"/>
      <c r="H112" s="24">
        <f>F112*42</f>
        <v>98.28</v>
      </c>
      <c r="I112" s="24">
        <f>H112*0.2</f>
        <v>19.656</v>
      </c>
      <c r="J112" s="18" t="s">
        <v>60</v>
      </c>
      <c r="K112" s="17" t="s">
        <v>28</v>
      </c>
      <c r="L112" s="17"/>
      <c r="M112" s="25"/>
    </row>
    <row r="113" s="1" customFormat="1" customHeight="1" spans="1:13">
      <c r="A113" s="20">
        <v>107</v>
      </c>
      <c r="B113" s="17" t="s">
        <v>2959</v>
      </c>
      <c r="C113" s="18" t="s">
        <v>3000</v>
      </c>
      <c r="D113" s="18" t="s">
        <v>63</v>
      </c>
      <c r="E113" s="17" t="s">
        <v>2881</v>
      </c>
      <c r="F113" s="19">
        <v>0.42</v>
      </c>
      <c r="G113" s="17"/>
      <c r="H113" s="24">
        <f>F113*42</f>
        <v>17.64</v>
      </c>
      <c r="I113" s="24">
        <f>H113*0.2</f>
        <v>3.528</v>
      </c>
      <c r="J113" s="18" t="s">
        <v>3001</v>
      </c>
      <c r="K113" s="17" t="s">
        <v>28</v>
      </c>
      <c r="L113" s="17"/>
      <c r="M113" s="25"/>
    </row>
    <row r="114" s="1" customFormat="1" customHeight="1" spans="1:13">
      <c r="A114" s="20">
        <v>108</v>
      </c>
      <c r="B114" s="17" t="s">
        <v>3002</v>
      </c>
      <c r="C114" s="18" t="s">
        <v>108</v>
      </c>
      <c r="D114" s="18" t="s">
        <v>386</v>
      </c>
      <c r="E114" s="17" t="s">
        <v>2881</v>
      </c>
      <c r="F114" s="19">
        <v>4.68</v>
      </c>
      <c r="G114" s="17"/>
      <c r="H114" s="24">
        <f>F114*42</f>
        <v>196.56</v>
      </c>
      <c r="I114" s="24">
        <f>H114*0.2</f>
        <v>39.312</v>
      </c>
      <c r="J114" s="18" t="s">
        <v>60</v>
      </c>
      <c r="K114" s="17" t="s">
        <v>28</v>
      </c>
      <c r="L114" s="17"/>
      <c r="M114" s="25"/>
    </row>
    <row r="115" s="1" customFormat="1" customHeight="1" spans="1:13">
      <c r="A115" s="20">
        <v>109</v>
      </c>
      <c r="B115" s="17" t="s">
        <v>3003</v>
      </c>
      <c r="C115" s="18" t="s">
        <v>91</v>
      </c>
      <c r="D115" s="18" t="s">
        <v>320</v>
      </c>
      <c r="E115" s="17" t="s">
        <v>2881</v>
      </c>
      <c r="F115" s="19">
        <v>3.12</v>
      </c>
      <c r="G115" s="17"/>
      <c r="H115" s="24">
        <f>F115*42</f>
        <v>131.04</v>
      </c>
      <c r="I115" s="24">
        <f>H115*0.2</f>
        <v>26.208</v>
      </c>
      <c r="J115" s="18" t="s">
        <v>3004</v>
      </c>
      <c r="K115" s="17" t="s">
        <v>28</v>
      </c>
      <c r="L115" s="17"/>
      <c r="M115" s="25"/>
    </row>
    <row r="116" s="1" customFormat="1" customHeight="1" spans="1:13">
      <c r="A116" s="20">
        <v>110</v>
      </c>
      <c r="B116" s="17" t="s">
        <v>1851</v>
      </c>
      <c r="C116" s="18" t="s">
        <v>469</v>
      </c>
      <c r="D116" s="18" t="s">
        <v>1737</v>
      </c>
      <c r="E116" s="17" t="s">
        <v>2881</v>
      </c>
      <c r="F116" s="19">
        <v>0.63</v>
      </c>
      <c r="G116" s="17"/>
      <c r="H116" s="24">
        <f>F116*42</f>
        <v>26.46</v>
      </c>
      <c r="I116" s="24">
        <f>H116*0.2</f>
        <v>5.292</v>
      </c>
      <c r="J116" s="18" t="s">
        <v>32</v>
      </c>
      <c r="K116" s="17" t="s">
        <v>28</v>
      </c>
      <c r="L116" s="17"/>
      <c r="M116" s="25"/>
    </row>
    <row r="117" s="1" customFormat="1" customHeight="1" spans="1:13">
      <c r="A117" s="20">
        <v>111</v>
      </c>
      <c r="B117" s="17" t="s">
        <v>3005</v>
      </c>
      <c r="C117" s="18" t="s">
        <v>38</v>
      </c>
      <c r="D117" s="18" t="s">
        <v>364</v>
      </c>
      <c r="E117" s="17" t="s">
        <v>2881</v>
      </c>
      <c r="F117" s="19">
        <v>0.84</v>
      </c>
      <c r="G117" s="17"/>
      <c r="H117" s="24">
        <f>F117*42</f>
        <v>35.28</v>
      </c>
      <c r="I117" s="24">
        <f>H117*0.2</f>
        <v>7.056</v>
      </c>
      <c r="J117" s="18" t="s">
        <v>60</v>
      </c>
      <c r="K117" s="17" t="s">
        <v>28</v>
      </c>
      <c r="L117" s="17"/>
      <c r="M117" s="25"/>
    </row>
    <row r="118" s="1" customFormat="1" customHeight="1" spans="1:13">
      <c r="A118" s="20">
        <v>112</v>
      </c>
      <c r="B118" s="17" t="s">
        <v>3006</v>
      </c>
      <c r="C118" s="18" t="s">
        <v>403</v>
      </c>
      <c r="D118" s="18" t="s">
        <v>378</v>
      </c>
      <c r="E118" s="17" t="s">
        <v>2881</v>
      </c>
      <c r="F118" s="19">
        <v>1.05</v>
      </c>
      <c r="G118" s="17"/>
      <c r="H118" s="24">
        <f>F118*42</f>
        <v>44.1</v>
      </c>
      <c r="I118" s="24">
        <f>H118*0.2</f>
        <v>8.82</v>
      </c>
      <c r="J118" s="18" t="s">
        <v>60</v>
      </c>
      <c r="K118" s="17" t="s">
        <v>28</v>
      </c>
      <c r="L118" s="17"/>
      <c r="M118" s="25"/>
    </row>
    <row r="119" s="1" customFormat="1" customHeight="1" spans="1:13">
      <c r="A119" s="20">
        <v>113</v>
      </c>
      <c r="B119" s="17" t="s">
        <v>3007</v>
      </c>
      <c r="C119" s="18" t="s">
        <v>267</v>
      </c>
      <c r="D119" s="18" t="s">
        <v>26</v>
      </c>
      <c r="E119" s="17" t="s">
        <v>2881</v>
      </c>
      <c r="F119" s="19">
        <v>2.34</v>
      </c>
      <c r="G119" s="17"/>
      <c r="H119" s="24">
        <f>F119*42</f>
        <v>98.28</v>
      </c>
      <c r="I119" s="24">
        <f>H119*0.2</f>
        <v>19.656</v>
      </c>
      <c r="J119" s="18" t="s">
        <v>60</v>
      </c>
      <c r="K119" s="17" t="s">
        <v>28</v>
      </c>
      <c r="L119" s="17"/>
      <c r="M119" s="25"/>
    </row>
    <row r="120" s="1" customFormat="1" customHeight="1" spans="1:13">
      <c r="A120" s="20">
        <v>114</v>
      </c>
      <c r="B120" s="17" t="s">
        <v>2956</v>
      </c>
      <c r="C120" s="18" t="s">
        <v>68</v>
      </c>
      <c r="D120" s="18" t="s">
        <v>980</v>
      </c>
      <c r="E120" s="17" t="s">
        <v>2881</v>
      </c>
      <c r="F120" s="19">
        <v>3.12</v>
      </c>
      <c r="G120" s="17"/>
      <c r="H120" s="24">
        <f>F120*42</f>
        <v>131.04</v>
      </c>
      <c r="I120" s="24">
        <f>H120*0.2</f>
        <v>26.208</v>
      </c>
      <c r="J120" s="18" t="s">
        <v>60</v>
      </c>
      <c r="K120" s="17" t="s">
        <v>28</v>
      </c>
      <c r="L120" s="17"/>
      <c r="M120" s="25"/>
    </row>
    <row r="121" s="1" customFormat="1" customHeight="1" spans="1:13">
      <c r="A121" s="20">
        <v>115</v>
      </c>
      <c r="B121" s="17" t="s">
        <v>3008</v>
      </c>
      <c r="C121" s="18" t="s">
        <v>426</v>
      </c>
      <c r="D121" s="18" t="s">
        <v>980</v>
      </c>
      <c r="E121" s="17" t="s">
        <v>2881</v>
      </c>
      <c r="F121" s="19">
        <v>1.05</v>
      </c>
      <c r="G121" s="17"/>
      <c r="H121" s="24">
        <f>F121*42</f>
        <v>44.1</v>
      </c>
      <c r="I121" s="24">
        <f>H121*0.2</f>
        <v>8.82</v>
      </c>
      <c r="J121" s="18" t="s">
        <v>60</v>
      </c>
      <c r="K121" s="17" t="s">
        <v>28</v>
      </c>
      <c r="L121" s="17"/>
      <c r="M121" s="25"/>
    </row>
    <row r="122" s="1" customFormat="1" customHeight="1" spans="1:13">
      <c r="A122" s="20">
        <v>116</v>
      </c>
      <c r="B122" s="17" t="s">
        <v>1886</v>
      </c>
      <c r="C122" s="18" t="s">
        <v>241</v>
      </c>
      <c r="D122" s="18" t="s">
        <v>352</v>
      </c>
      <c r="E122" s="17" t="s">
        <v>2881</v>
      </c>
      <c r="F122" s="19">
        <v>24.73</v>
      </c>
      <c r="G122" s="17"/>
      <c r="H122" s="24">
        <f>F122*42</f>
        <v>1038.66</v>
      </c>
      <c r="I122" s="24">
        <f>H122*0.2</f>
        <v>207.732</v>
      </c>
      <c r="J122" s="18" t="s">
        <v>3009</v>
      </c>
      <c r="K122" s="17" t="s">
        <v>28</v>
      </c>
      <c r="L122" s="17"/>
      <c r="M122" s="25"/>
    </row>
    <row r="123" s="1" customFormat="1" customHeight="1" spans="1:13">
      <c r="A123" s="20">
        <v>117</v>
      </c>
      <c r="B123" s="17" t="s">
        <v>3010</v>
      </c>
      <c r="C123" s="18" t="s">
        <v>110</v>
      </c>
      <c r="D123" s="18" t="s">
        <v>2411</v>
      </c>
      <c r="E123" s="17" t="s">
        <v>2881</v>
      </c>
      <c r="F123" s="19">
        <v>2.61</v>
      </c>
      <c r="G123" s="17"/>
      <c r="H123" s="24">
        <f>F123*42</f>
        <v>109.62</v>
      </c>
      <c r="I123" s="24">
        <f>H123*0.2</f>
        <v>21.924</v>
      </c>
      <c r="J123" s="18" t="s">
        <v>60</v>
      </c>
      <c r="K123" s="17" t="s">
        <v>28</v>
      </c>
      <c r="L123" s="17"/>
      <c r="M123" s="25"/>
    </row>
    <row r="124" s="1" customFormat="1" customHeight="1" spans="1:13">
      <c r="A124" s="20">
        <v>118</v>
      </c>
      <c r="B124" s="17" t="s">
        <v>3011</v>
      </c>
      <c r="C124" s="18" t="s">
        <v>91</v>
      </c>
      <c r="D124" s="18" t="s">
        <v>76</v>
      </c>
      <c r="E124" s="17" t="s">
        <v>2881</v>
      </c>
      <c r="F124" s="19">
        <v>3</v>
      </c>
      <c r="G124" s="17"/>
      <c r="H124" s="24">
        <f>F124*42</f>
        <v>126</v>
      </c>
      <c r="I124" s="24">
        <f>H124*0.2</f>
        <v>25.2</v>
      </c>
      <c r="J124" s="18" t="s">
        <v>60</v>
      </c>
      <c r="K124" s="17" t="s">
        <v>28</v>
      </c>
      <c r="L124" s="17"/>
      <c r="M124" s="25"/>
    </row>
    <row r="125" s="1" customFormat="1" customHeight="1" spans="1:13">
      <c r="A125" s="20">
        <v>119</v>
      </c>
      <c r="B125" s="17" t="s">
        <v>728</v>
      </c>
      <c r="C125" s="18" t="s">
        <v>41</v>
      </c>
      <c r="D125" s="18" t="s">
        <v>139</v>
      </c>
      <c r="E125" s="17" t="s">
        <v>2881</v>
      </c>
      <c r="F125" s="19">
        <v>2.28</v>
      </c>
      <c r="G125" s="17"/>
      <c r="H125" s="24">
        <f>F125*42</f>
        <v>95.76</v>
      </c>
      <c r="I125" s="24">
        <f>H125*0.2</f>
        <v>19.152</v>
      </c>
      <c r="J125" s="18" t="s">
        <v>60</v>
      </c>
      <c r="K125" s="17" t="s">
        <v>28</v>
      </c>
      <c r="L125" s="17"/>
      <c r="M125" s="25"/>
    </row>
    <row r="126" s="1" customFormat="1" customHeight="1" spans="1:13">
      <c r="A126" s="20">
        <v>120</v>
      </c>
      <c r="B126" s="17" t="s">
        <v>2978</v>
      </c>
      <c r="C126" s="18" t="s">
        <v>715</v>
      </c>
      <c r="D126" s="18" t="s">
        <v>216</v>
      </c>
      <c r="E126" s="17" t="s">
        <v>2881</v>
      </c>
      <c r="F126" s="19">
        <v>4.68</v>
      </c>
      <c r="G126" s="17"/>
      <c r="H126" s="24">
        <f>F126*42</f>
        <v>196.56</v>
      </c>
      <c r="I126" s="24">
        <f>H126*0.2</f>
        <v>39.312</v>
      </c>
      <c r="J126" s="18" t="s">
        <v>60</v>
      </c>
      <c r="K126" s="17" t="s">
        <v>28</v>
      </c>
      <c r="L126" s="17"/>
      <c r="M126" s="25"/>
    </row>
    <row r="127" s="1" customFormat="1" customHeight="1" spans="1:13">
      <c r="A127" s="20">
        <v>121</v>
      </c>
      <c r="B127" s="17" t="s">
        <v>1873</v>
      </c>
      <c r="C127" s="18" t="s">
        <v>153</v>
      </c>
      <c r="D127" s="18" t="s">
        <v>1576</v>
      </c>
      <c r="E127" s="17" t="s">
        <v>2881</v>
      </c>
      <c r="F127" s="19">
        <v>21.56</v>
      </c>
      <c r="G127" s="17"/>
      <c r="H127" s="24">
        <f>F127*42</f>
        <v>905.52</v>
      </c>
      <c r="I127" s="24">
        <f>H127*0.2</f>
        <v>181.104</v>
      </c>
      <c r="J127" s="18" t="s">
        <v>60</v>
      </c>
      <c r="K127" s="17" t="s">
        <v>28</v>
      </c>
      <c r="L127" s="17"/>
      <c r="M127" s="25"/>
    </row>
    <row r="128" s="1" customFormat="1" customHeight="1" spans="1:13">
      <c r="A128" s="20">
        <v>122</v>
      </c>
      <c r="B128" s="17" t="s">
        <v>3012</v>
      </c>
      <c r="C128" s="18" t="s">
        <v>62</v>
      </c>
      <c r="D128" s="18" t="s">
        <v>1512</v>
      </c>
      <c r="E128" s="17" t="s">
        <v>2881</v>
      </c>
      <c r="F128" s="19">
        <v>16</v>
      </c>
      <c r="G128" s="17"/>
      <c r="H128" s="24">
        <f>F128*42</f>
        <v>672</v>
      </c>
      <c r="I128" s="24">
        <f>H128*0.2</f>
        <v>134.4</v>
      </c>
      <c r="J128" s="18" t="s">
        <v>3013</v>
      </c>
      <c r="K128" s="17" t="s">
        <v>28</v>
      </c>
      <c r="L128" s="17"/>
      <c r="M128" s="25"/>
    </row>
    <row r="129" s="1" customFormat="1" customHeight="1" spans="1:13">
      <c r="A129" s="20">
        <v>123</v>
      </c>
      <c r="B129" s="17" t="s">
        <v>3014</v>
      </c>
      <c r="C129" s="18" t="s">
        <v>78</v>
      </c>
      <c r="D129" s="18" t="s">
        <v>2006</v>
      </c>
      <c r="E129" s="17" t="s">
        <v>2881</v>
      </c>
      <c r="F129" s="19">
        <v>1.05</v>
      </c>
      <c r="G129" s="17"/>
      <c r="H129" s="24">
        <f>F129*42</f>
        <v>44.1</v>
      </c>
      <c r="I129" s="24">
        <f>H129*0.2</f>
        <v>8.82</v>
      </c>
      <c r="J129" s="18" t="s">
        <v>60</v>
      </c>
      <c r="K129" s="17" t="s">
        <v>28</v>
      </c>
      <c r="L129" s="17"/>
      <c r="M129" s="25"/>
    </row>
    <row r="130" s="1" customFormat="1" customHeight="1" spans="1:13">
      <c r="A130" s="20">
        <v>124</v>
      </c>
      <c r="B130" s="17" t="s">
        <v>3015</v>
      </c>
      <c r="C130" s="18" t="s">
        <v>130</v>
      </c>
      <c r="D130" s="18" t="s">
        <v>134</v>
      </c>
      <c r="E130" s="17" t="s">
        <v>2881</v>
      </c>
      <c r="F130" s="19">
        <v>7</v>
      </c>
      <c r="G130" s="17"/>
      <c r="H130" s="24">
        <f>F130*42</f>
        <v>294</v>
      </c>
      <c r="I130" s="24">
        <f>H130*0.2</f>
        <v>58.8</v>
      </c>
      <c r="J130" s="18" t="s">
        <v>3016</v>
      </c>
      <c r="K130" s="17" t="s">
        <v>28</v>
      </c>
      <c r="L130" s="17"/>
      <c r="M130" s="25"/>
    </row>
    <row r="131" s="1" customFormat="1" customHeight="1" spans="1:13">
      <c r="A131" s="20">
        <v>125</v>
      </c>
      <c r="B131" s="17" t="s">
        <v>753</v>
      </c>
      <c r="C131" s="18" t="s">
        <v>256</v>
      </c>
      <c r="D131" s="18" t="s">
        <v>1943</v>
      </c>
      <c r="E131" s="17" t="s">
        <v>2881</v>
      </c>
      <c r="F131" s="19">
        <v>4.2</v>
      </c>
      <c r="G131" s="17"/>
      <c r="H131" s="24">
        <f>F131*42</f>
        <v>176.4</v>
      </c>
      <c r="I131" s="24">
        <f>H131*0.2</f>
        <v>35.28</v>
      </c>
      <c r="J131" s="18" t="s">
        <v>60</v>
      </c>
      <c r="K131" s="17" t="s">
        <v>28</v>
      </c>
      <c r="L131" s="17"/>
      <c r="M131" s="25"/>
    </row>
    <row r="132" s="1" customFormat="1" customHeight="1" spans="1:13">
      <c r="A132" s="20">
        <v>126</v>
      </c>
      <c r="B132" s="17" t="s">
        <v>3017</v>
      </c>
      <c r="C132" s="18" t="s">
        <v>55</v>
      </c>
      <c r="D132" s="18" t="s">
        <v>850</v>
      </c>
      <c r="E132" s="17" t="s">
        <v>2881</v>
      </c>
      <c r="F132" s="19">
        <v>14</v>
      </c>
      <c r="G132" s="17"/>
      <c r="H132" s="24">
        <f>F132*42</f>
        <v>588</v>
      </c>
      <c r="I132" s="24">
        <f>H132*0.2</f>
        <v>117.6</v>
      </c>
      <c r="J132" s="18" t="s">
        <v>3018</v>
      </c>
      <c r="K132" s="17" t="s">
        <v>28</v>
      </c>
      <c r="L132" s="17"/>
      <c r="M132" s="25"/>
    </row>
    <row r="133" s="1" customFormat="1" customHeight="1" spans="1:13">
      <c r="A133" s="20">
        <v>127</v>
      </c>
      <c r="B133" s="17" t="s">
        <v>3019</v>
      </c>
      <c r="C133" s="18" t="s">
        <v>62</v>
      </c>
      <c r="D133" s="18" t="s">
        <v>812</v>
      </c>
      <c r="E133" s="17" t="s">
        <v>2881</v>
      </c>
      <c r="F133" s="19">
        <v>11.5</v>
      </c>
      <c r="G133" s="17"/>
      <c r="H133" s="24">
        <f>F133*42</f>
        <v>483</v>
      </c>
      <c r="I133" s="24">
        <f>H133*0.2</f>
        <v>96.6</v>
      </c>
      <c r="J133" s="18" t="s">
        <v>60</v>
      </c>
      <c r="K133" s="17" t="s">
        <v>28</v>
      </c>
      <c r="L133" s="17"/>
      <c r="M133" s="25"/>
    </row>
    <row r="134" s="1" customFormat="1" customHeight="1" spans="1:13">
      <c r="A134" s="20">
        <v>128</v>
      </c>
      <c r="B134" s="17" t="s">
        <v>1962</v>
      </c>
      <c r="C134" s="18" t="s">
        <v>34</v>
      </c>
      <c r="D134" s="18" t="s">
        <v>1195</v>
      </c>
      <c r="E134" s="17" t="s">
        <v>2881</v>
      </c>
      <c r="F134" s="19">
        <v>5.5</v>
      </c>
      <c r="G134" s="17"/>
      <c r="H134" s="24">
        <f>F134*42</f>
        <v>231</v>
      </c>
      <c r="I134" s="24">
        <f>H134*0.2</f>
        <v>46.2</v>
      </c>
      <c r="J134" s="18" t="s">
        <v>3020</v>
      </c>
      <c r="K134" s="17" t="s">
        <v>28</v>
      </c>
      <c r="L134" s="17"/>
      <c r="M134" s="25"/>
    </row>
    <row r="135" s="1" customFormat="1" customHeight="1" spans="1:13">
      <c r="A135" s="20">
        <v>129</v>
      </c>
      <c r="B135" s="17" t="s">
        <v>1796</v>
      </c>
      <c r="C135" s="18" t="s">
        <v>68</v>
      </c>
      <c r="D135" s="18" t="s">
        <v>980</v>
      </c>
      <c r="E135" s="17" t="s">
        <v>2881</v>
      </c>
      <c r="F135" s="19">
        <v>4.2</v>
      </c>
      <c r="G135" s="17"/>
      <c r="H135" s="24">
        <f>F135*42</f>
        <v>176.4</v>
      </c>
      <c r="I135" s="24">
        <f>H135*0.2</f>
        <v>35.28</v>
      </c>
      <c r="J135" s="18" t="s">
        <v>60</v>
      </c>
      <c r="K135" s="17" t="s">
        <v>28</v>
      </c>
      <c r="L135" s="17"/>
      <c r="M135" s="25"/>
    </row>
    <row r="136" s="1" customFormat="1" customHeight="1" spans="1:13">
      <c r="A136" s="20">
        <v>130</v>
      </c>
      <c r="B136" s="17" t="s">
        <v>1796</v>
      </c>
      <c r="C136" s="18" t="s">
        <v>168</v>
      </c>
      <c r="D136" s="18" t="s">
        <v>1843</v>
      </c>
      <c r="E136" s="17" t="s">
        <v>2881</v>
      </c>
      <c r="F136" s="19">
        <v>5.5</v>
      </c>
      <c r="G136" s="17"/>
      <c r="H136" s="24">
        <f>F136*42</f>
        <v>231</v>
      </c>
      <c r="I136" s="24">
        <f>H136*0.2</f>
        <v>46.2</v>
      </c>
      <c r="J136" s="18" t="s">
        <v>3021</v>
      </c>
      <c r="K136" s="17" t="s">
        <v>28</v>
      </c>
      <c r="L136" s="17"/>
      <c r="M136" s="25"/>
    </row>
    <row r="137" s="1" customFormat="1" customHeight="1" spans="1:13">
      <c r="A137" s="20">
        <v>131</v>
      </c>
      <c r="B137" s="17" t="s">
        <v>1962</v>
      </c>
      <c r="C137" s="18" t="s">
        <v>3022</v>
      </c>
      <c r="D137" s="18" t="s">
        <v>364</v>
      </c>
      <c r="E137" s="17" t="s">
        <v>2881</v>
      </c>
      <c r="F137" s="19">
        <v>17.97</v>
      </c>
      <c r="G137" s="17"/>
      <c r="H137" s="24">
        <f>F137*42</f>
        <v>754.74</v>
      </c>
      <c r="I137" s="24">
        <f>H137*0.2</f>
        <v>150.948</v>
      </c>
      <c r="J137" s="18" t="s">
        <v>60</v>
      </c>
      <c r="K137" s="17" t="s">
        <v>28</v>
      </c>
      <c r="L137" s="17"/>
      <c r="M137" s="25"/>
    </row>
    <row r="138" s="1" customFormat="1" customHeight="1" spans="1:13">
      <c r="A138" s="20">
        <v>132</v>
      </c>
      <c r="B138" s="17" t="s">
        <v>3023</v>
      </c>
      <c r="C138" s="18" t="s">
        <v>62</v>
      </c>
      <c r="D138" s="18" t="s">
        <v>527</v>
      </c>
      <c r="E138" s="17" t="s">
        <v>2881</v>
      </c>
      <c r="F138" s="19">
        <v>10</v>
      </c>
      <c r="G138" s="17"/>
      <c r="H138" s="24">
        <f>F138*42</f>
        <v>420</v>
      </c>
      <c r="I138" s="24">
        <f>H138*0.2</f>
        <v>84</v>
      </c>
      <c r="J138" s="18" t="s">
        <v>60</v>
      </c>
      <c r="K138" s="17" t="s">
        <v>28</v>
      </c>
      <c r="L138" s="17"/>
      <c r="M138" s="25"/>
    </row>
    <row r="139" s="1" customFormat="1" customHeight="1" spans="1:13">
      <c r="A139" s="20">
        <v>133</v>
      </c>
      <c r="B139" s="17" t="s">
        <v>824</v>
      </c>
      <c r="C139" s="18" t="s">
        <v>30</v>
      </c>
      <c r="D139" s="18" t="s">
        <v>1588</v>
      </c>
      <c r="E139" s="17" t="s">
        <v>2881</v>
      </c>
      <c r="F139" s="19">
        <v>5.5</v>
      </c>
      <c r="G139" s="17"/>
      <c r="H139" s="24">
        <f>F139*42</f>
        <v>231</v>
      </c>
      <c r="I139" s="24">
        <f>H139*0.2</f>
        <v>46.2</v>
      </c>
      <c r="J139" s="18" t="s">
        <v>60</v>
      </c>
      <c r="K139" s="17" t="s">
        <v>28</v>
      </c>
      <c r="L139" s="17"/>
      <c r="M139" s="25"/>
    </row>
    <row r="140" s="1" customFormat="1" customHeight="1" spans="1:13">
      <c r="A140" s="20">
        <v>134</v>
      </c>
      <c r="B140" s="17" t="s">
        <v>852</v>
      </c>
      <c r="C140" s="18" t="s">
        <v>267</v>
      </c>
      <c r="D140" s="18" t="s">
        <v>131</v>
      </c>
      <c r="E140" s="17" t="s">
        <v>2881</v>
      </c>
      <c r="F140" s="19">
        <v>15</v>
      </c>
      <c r="G140" s="17"/>
      <c r="H140" s="24">
        <f>F140*42</f>
        <v>630</v>
      </c>
      <c r="I140" s="24">
        <f>H140*0.2</f>
        <v>126</v>
      </c>
      <c r="J140" s="18" t="s">
        <v>60</v>
      </c>
      <c r="K140" s="17" t="s">
        <v>28</v>
      </c>
      <c r="L140" s="17"/>
      <c r="M140" s="25"/>
    </row>
    <row r="141" s="1" customFormat="1" customHeight="1" spans="1:13">
      <c r="A141" s="20">
        <v>135</v>
      </c>
      <c r="B141" s="17" t="s">
        <v>3024</v>
      </c>
      <c r="C141" s="18" t="s">
        <v>198</v>
      </c>
      <c r="D141" s="18" t="s">
        <v>471</v>
      </c>
      <c r="E141" s="17" t="s">
        <v>2881</v>
      </c>
      <c r="F141" s="19">
        <v>5</v>
      </c>
      <c r="G141" s="17"/>
      <c r="H141" s="24">
        <f>F141*42</f>
        <v>210</v>
      </c>
      <c r="I141" s="24">
        <f>H141*0.2</f>
        <v>42</v>
      </c>
      <c r="J141" s="18" t="s">
        <v>60</v>
      </c>
      <c r="K141" s="17" t="s">
        <v>28</v>
      </c>
      <c r="L141" s="17"/>
      <c r="M141" s="25"/>
    </row>
    <row r="142" s="1" customFormat="1" customHeight="1" spans="1:13">
      <c r="A142" s="20">
        <v>136</v>
      </c>
      <c r="B142" s="17" t="s">
        <v>3025</v>
      </c>
      <c r="C142" s="18" t="s">
        <v>68</v>
      </c>
      <c r="D142" s="18" t="s">
        <v>304</v>
      </c>
      <c r="E142" s="17" t="s">
        <v>2881</v>
      </c>
      <c r="F142" s="19">
        <v>28</v>
      </c>
      <c r="G142" s="17"/>
      <c r="H142" s="24">
        <f>F142*42</f>
        <v>1176</v>
      </c>
      <c r="I142" s="24">
        <f>H142*0.2</f>
        <v>235.2</v>
      </c>
      <c r="J142" s="18" t="s">
        <v>60</v>
      </c>
      <c r="K142" s="17" t="s">
        <v>28</v>
      </c>
      <c r="L142" s="17"/>
      <c r="M142" s="25"/>
    </row>
    <row r="143" s="1" customFormat="1" customHeight="1" spans="1:13">
      <c r="A143" s="20">
        <v>137</v>
      </c>
      <c r="B143" s="17" t="s">
        <v>753</v>
      </c>
      <c r="C143" s="18" t="s">
        <v>729</v>
      </c>
      <c r="D143" s="18" t="s">
        <v>1680</v>
      </c>
      <c r="E143" s="17" t="s">
        <v>2881</v>
      </c>
      <c r="F143" s="19">
        <v>6</v>
      </c>
      <c r="G143" s="17"/>
      <c r="H143" s="24">
        <f>F143*42</f>
        <v>252</v>
      </c>
      <c r="I143" s="24">
        <f>H143*0.2</f>
        <v>50.4</v>
      </c>
      <c r="J143" s="18" t="s">
        <v>60</v>
      </c>
      <c r="K143" s="17" t="s">
        <v>28</v>
      </c>
      <c r="L143" s="17"/>
      <c r="M143" s="25"/>
    </row>
    <row r="144" s="1" customFormat="1" customHeight="1" spans="1:13">
      <c r="A144" s="20">
        <v>138</v>
      </c>
      <c r="B144" s="17" t="s">
        <v>3026</v>
      </c>
      <c r="C144" s="18" t="s">
        <v>182</v>
      </c>
      <c r="D144" s="18" t="s">
        <v>3027</v>
      </c>
      <c r="E144" s="17" t="s">
        <v>2881</v>
      </c>
      <c r="F144" s="19">
        <v>7</v>
      </c>
      <c r="G144" s="17"/>
      <c r="H144" s="24">
        <f>F144*42</f>
        <v>294</v>
      </c>
      <c r="I144" s="24">
        <f>H144*0.2</f>
        <v>58.8</v>
      </c>
      <c r="J144" s="18" t="s">
        <v>3028</v>
      </c>
      <c r="K144" s="17" t="s">
        <v>28</v>
      </c>
      <c r="L144" s="17"/>
      <c r="M144" s="25"/>
    </row>
    <row r="145" s="1" customFormat="1" customHeight="1" spans="1:13">
      <c r="A145" s="20">
        <v>139</v>
      </c>
      <c r="B145" s="17" t="s">
        <v>3025</v>
      </c>
      <c r="C145" s="18" t="s">
        <v>176</v>
      </c>
      <c r="D145" s="18" t="s">
        <v>1015</v>
      </c>
      <c r="E145" s="17" t="s">
        <v>2881</v>
      </c>
      <c r="F145" s="19">
        <v>68</v>
      </c>
      <c r="G145" s="17"/>
      <c r="H145" s="24">
        <f>F145*42</f>
        <v>2856</v>
      </c>
      <c r="I145" s="24">
        <f>H145*0.2</f>
        <v>571.2</v>
      </c>
      <c r="J145" s="18" t="s">
        <v>3029</v>
      </c>
      <c r="K145" s="17" t="s">
        <v>28</v>
      </c>
      <c r="L145" s="17"/>
      <c r="M145" s="25"/>
    </row>
    <row r="146" s="1" customFormat="1" customHeight="1" spans="1:13">
      <c r="A146" s="20">
        <v>140</v>
      </c>
      <c r="B146" s="17" t="s">
        <v>3030</v>
      </c>
      <c r="C146" s="18" t="s">
        <v>41</v>
      </c>
      <c r="D146" s="18" t="s">
        <v>503</v>
      </c>
      <c r="E146" s="17" t="s">
        <v>2881</v>
      </c>
      <c r="F146" s="19">
        <v>7.6</v>
      </c>
      <c r="G146" s="17"/>
      <c r="H146" s="24">
        <f>F146*42</f>
        <v>319.2</v>
      </c>
      <c r="I146" s="24">
        <f>H146*0.2</f>
        <v>63.84</v>
      </c>
      <c r="J146" s="18" t="s">
        <v>60</v>
      </c>
      <c r="K146" s="17" t="s">
        <v>28</v>
      </c>
      <c r="L146" s="17"/>
      <c r="M146" s="25"/>
    </row>
    <row r="147" s="1" customFormat="1" customHeight="1" spans="1:13">
      <c r="A147" s="20">
        <v>141</v>
      </c>
      <c r="B147" s="17" t="s">
        <v>3025</v>
      </c>
      <c r="C147" s="18" t="s">
        <v>62</v>
      </c>
      <c r="D147" s="18" t="s">
        <v>297</v>
      </c>
      <c r="E147" s="17" t="s">
        <v>2881</v>
      </c>
      <c r="F147" s="19">
        <v>7</v>
      </c>
      <c r="G147" s="17"/>
      <c r="H147" s="24">
        <f>F147*42</f>
        <v>294</v>
      </c>
      <c r="I147" s="24">
        <f>H147*0.2</f>
        <v>58.8</v>
      </c>
      <c r="J147" s="18" t="s">
        <v>3031</v>
      </c>
      <c r="K147" s="17" t="s">
        <v>28</v>
      </c>
      <c r="L147" s="17"/>
      <c r="M147" s="25"/>
    </row>
    <row r="148" s="1" customFormat="1" customHeight="1" spans="1:13">
      <c r="A148" s="20">
        <v>142</v>
      </c>
      <c r="B148" s="17" t="s">
        <v>3032</v>
      </c>
      <c r="C148" s="18" t="s">
        <v>734</v>
      </c>
      <c r="D148" s="18" t="s">
        <v>3033</v>
      </c>
      <c r="E148" s="17" t="s">
        <v>2881</v>
      </c>
      <c r="F148" s="19">
        <v>4.7</v>
      </c>
      <c r="G148" s="17"/>
      <c r="H148" s="24">
        <f>F148*42</f>
        <v>197.4</v>
      </c>
      <c r="I148" s="24">
        <f>H148*0.2</f>
        <v>39.48</v>
      </c>
      <c r="J148" s="18" t="s">
        <v>60</v>
      </c>
      <c r="K148" s="17" t="s">
        <v>28</v>
      </c>
      <c r="L148" s="17"/>
      <c r="M148" s="25"/>
    </row>
    <row r="149" s="1" customFormat="1" customHeight="1" spans="1:13">
      <c r="A149" s="20">
        <v>143</v>
      </c>
      <c r="B149" s="17" t="s">
        <v>439</v>
      </c>
      <c r="C149" s="18" t="s">
        <v>369</v>
      </c>
      <c r="D149" s="18" t="s">
        <v>56</v>
      </c>
      <c r="E149" s="17" t="s">
        <v>2881</v>
      </c>
      <c r="F149" s="19">
        <v>6.2</v>
      </c>
      <c r="G149" s="17"/>
      <c r="H149" s="24">
        <f>F149*42</f>
        <v>260.4</v>
      </c>
      <c r="I149" s="24">
        <f>H149*0.2</f>
        <v>52.08</v>
      </c>
      <c r="J149" s="18" t="s">
        <v>27</v>
      </c>
      <c r="K149" s="17" t="s">
        <v>28</v>
      </c>
      <c r="L149" s="17"/>
      <c r="M149" s="25"/>
    </row>
    <row r="150" s="1" customFormat="1" customHeight="1" spans="1:13">
      <c r="A150" s="20">
        <v>144</v>
      </c>
      <c r="B150" s="17" t="s">
        <v>1115</v>
      </c>
      <c r="C150" s="18" t="s">
        <v>41</v>
      </c>
      <c r="D150" s="18" t="s">
        <v>217</v>
      </c>
      <c r="E150" s="17" t="s">
        <v>2881</v>
      </c>
      <c r="F150" s="19">
        <v>6.5</v>
      </c>
      <c r="G150" s="17"/>
      <c r="H150" s="24">
        <f>F150*42</f>
        <v>273</v>
      </c>
      <c r="I150" s="24">
        <f>H150*0.2</f>
        <v>54.6</v>
      </c>
      <c r="J150" s="18" t="s">
        <v>60</v>
      </c>
      <c r="K150" s="17" t="s">
        <v>28</v>
      </c>
      <c r="L150" s="17"/>
      <c r="M150" s="25"/>
    </row>
    <row r="151" s="1" customFormat="1" customHeight="1" spans="1:13">
      <c r="A151" s="20">
        <v>145</v>
      </c>
      <c r="B151" s="17" t="s">
        <v>2082</v>
      </c>
      <c r="C151" s="18" t="s">
        <v>41</v>
      </c>
      <c r="D151" s="18" t="s">
        <v>364</v>
      </c>
      <c r="E151" s="17" t="s">
        <v>2881</v>
      </c>
      <c r="F151" s="19">
        <v>13</v>
      </c>
      <c r="G151" s="17"/>
      <c r="H151" s="24">
        <f>F151*42</f>
        <v>546</v>
      </c>
      <c r="I151" s="24">
        <f>H151*0.2</f>
        <v>109.2</v>
      </c>
      <c r="J151" s="18" t="s">
        <v>60</v>
      </c>
      <c r="K151" s="17" t="s">
        <v>28</v>
      </c>
      <c r="L151" s="17"/>
      <c r="M151" s="25"/>
    </row>
    <row r="152" customHeight="1" spans="1:13">
      <c r="A152" s="20">
        <v>146</v>
      </c>
      <c r="B152" s="17" t="s">
        <v>1796</v>
      </c>
      <c r="C152" s="18" t="s">
        <v>224</v>
      </c>
      <c r="D152" s="18" t="s">
        <v>980</v>
      </c>
      <c r="E152" s="17" t="s">
        <v>2881</v>
      </c>
      <c r="F152" s="19">
        <v>2.2</v>
      </c>
      <c r="G152" s="17"/>
      <c r="H152" s="24">
        <f>F152*42</f>
        <v>92.4</v>
      </c>
      <c r="I152" s="24">
        <f>H152*0.2</f>
        <v>18.48</v>
      </c>
      <c r="J152" s="18" t="s">
        <v>3034</v>
      </c>
      <c r="K152" s="17" t="s">
        <v>28</v>
      </c>
      <c r="L152" s="17"/>
      <c r="M152" s="25"/>
    </row>
    <row r="153" customHeight="1" spans="1:13">
      <c r="A153" s="20">
        <v>147</v>
      </c>
      <c r="B153" s="17" t="s">
        <v>3035</v>
      </c>
      <c r="C153" s="18" t="s">
        <v>681</v>
      </c>
      <c r="D153" s="18" t="s">
        <v>164</v>
      </c>
      <c r="E153" s="17" t="s">
        <v>2881</v>
      </c>
      <c r="F153" s="19">
        <v>6.9</v>
      </c>
      <c r="G153" s="17"/>
      <c r="H153" s="24">
        <f>F153*42</f>
        <v>289.8</v>
      </c>
      <c r="I153" s="24">
        <f>H153*0.2</f>
        <v>57.96</v>
      </c>
      <c r="J153" s="18" t="s">
        <v>861</v>
      </c>
      <c r="K153" s="17" t="s">
        <v>28</v>
      </c>
      <c r="L153" s="17"/>
      <c r="M153" s="25"/>
    </row>
    <row r="154" customHeight="1" spans="1:13">
      <c r="A154" s="20">
        <v>148</v>
      </c>
      <c r="B154" s="17" t="s">
        <v>3030</v>
      </c>
      <c r="C154" s="18" t="s">
        <v>58</v>
      </c>
      <c r="D154" s="18" t="s">
        <v>2052</v>
      </c>
      <c r="E154" s="17" t="s">
        <v>2881</v>
      </c>
      <c r="F154" s="19">
        <v>9.5</v>
      </c>
      <c r="G154" s="17"/>
      <c r="H154" s="24">
        <f>F154*42</f>
        <v>399</v>
      </c>
      <c r="I154" s="24">
        <f>H154*0.2</f>
        <v>79.8</v>
      </c>
      <c r="J154" s="18" t="s">
        <v>3036</v>
      </c>
      <c r="K154" s="17" t="s">
        <v>28</v>
      </c>
      <c r="L154" s="17"/>
      <c r="M154" s="25"/>
    </row>
    <row r="155" customHeight="1" spans="1:13">
      <c r="A155" s="20">
        <v>149</v>
      </c>
      <c r="B155" s="17" t="s">
        <v>1973</v>
      </c>
      <c r="C155" s="18" t="s">
        <v>45</v>
      </c>
      <c r="D155" s="18" t="s">
        <v>356</v>
      </c>
      <c r="E155" s="17" t="s">
        <v>2881</v>
      </c>
      <c r="F155" s="19">
        <v>7.5</v>
      </c>
      <c r="G155" s="17"/>
      <c r="H155" s="24">
        <f>F155*42</f>
        <v>315</v>
      </c>
      <c r="I155" s="24">
        <f>H155*0.2</f>
        <v>63</v>
      </c>
      <c r="J155" s="18" t="s">
        <v>60</v>
      </c>
      <c r="K155" s="17" t="s">
        <v>28</v>
      </c>
      <c r="L155" s="17"/>
      <c r="M155" s="25"/>
    </row>
    <row r="156" customHeight="1" spans="1:13">
      <c r="A156" s="20">
        <v>150</v>
      </c>
      <c r="B156" s="17" t="s">
        <v>1117</v>
      </c>
      <c r="C156" s="18" t="s">
        <v>62</v>
      </c>
      <c r="D156" s="18" t="s">
        <v>1160</v>
      </c>
      <c r="E156" s="17" t="s">
        <v>2881</v>
      </c>
      <c r="F156" s="19">
        <v>6.2</v>
      </c>
      <c r="G156" s="17"/>
      <c r="H156" s="24">
        <f>F156*42</f>
        <v>260.4</v>
      </c>
      <c r="I156" s="24">
        <f>H156*0.2</f>
        <v>52.08</v>
      </c>
      <c r="J156" s="18" t="s">
        <v>60</v>
      </c>
      <c r="K156" s="17" t="s">
        <v>28</v>
      </c>
      <c r="L156" s="17"/>
      <c r="M156" s="25"/>
    </row>
    <row r="157" customHeight="1" spans="1:13">
      <c r="A157" s="20">
        <v>151</v>
      </c>
      <c r="B157" s="17" t="s">
        <v>753</v>
      </c>
      <c r="C157" s="18" t="s">
        <v>108</v>
      </c>
      <c r="D157" s="18" t="s">
        <v>106</v>
      </c>
      <c r="E157" s="17" t="s">
        <v>2881</v>
      </c>
      <c r="F157" s="19">
        <v>5.7</v>
      </c>
      <c r="G157" s="17"/>
      <c r="H157" s="24">
        <f>F157*42</f>
        <v>239.4</v>
      </c>
      <c r="I157" s="24">
        <f>H157*0.2</f>
        <v>47.88</v>
      </c>
      <c r="J157" s="18" t="s">
        <v>60</v>
      </c>
      <c r="K157" s="17" t="s">
        <v>28</v>
      </c>
      <c r="L157" s="17"/>
      <c r="M157" s="25"/>
    </row>
    <row r="158" customHeight="1" spans="1:13">
      <c r="A158" s="20">
        <v>152</v>
      </c>
      <c r="B158" s="17" t="s">
        <v>3019</v>
      </c>
      <c r="C158" s="18" t="s">
        <v>75</v>
      </c>
      <c r="D158" s="18" t="s">
        <v>492</v>
      </c>
      <c r="E158" s="17" t="s">
        <v>2881</v>
      </c>
      <c r="F158" s="19">
        <v>12</v>
      </c>
      <c r="G158" s="17"/>
      <c r="H158" s="24">
        <f>F158*42</f>
        <v>504</v>
      </c>
      <c r="I158" s="24">
        <f>H158*0.2</f>
        <v>100.8</v>
      </c>
      <c r="J158" s="18" t="s">
        <v>60</v>
      </c>
      <c r="K158" s="17" t="s">
        <v>28</v>
      </c>
      <c r="L158" s="17"/>
      <c r="M158" s="25"/>
    </row>
    <row r="159" customHeight="1" spans="1:13">
      <c r="A159" s="20">
        <v>153</v>
      </c>
      <c r="B159" s="17" t="s">
        <v>3037</v>
      </c>
      <c r="C159" s="18" t="s">
        <v>267</v>
      </c>
      <c r="D159" s="18" t="s">
        <v>395</v>
      </c>
      <c r="E159" s="17" t="s">
        <v>2881</v>
      </c>
      <c r="F159" s="19">
        <v>5.5</v>
      </c>
      <c r="G159" s="17"/>
      <c r="H159" s="24">
        <f>F159*42</f>
        <v>231</v>
      </c>
      <c r="I159" s="24">
        <f>H159*0.2</f>
        <v>46.2</v>
      </c>
      <c r="J159" s="18" t="s">
        <v>60</v>
      </c>
      <c r="K159" s="17" t="s">
        <v>28</v>
      </c>
      <c r="L159" s="17"/>
      <c r="M159" s="25"/>
    </row>
    <row r="160" customHeight="1" spans="1:13">
      <c r="A160" s="20">
        <v>154</v>
      </c>
      <c r="B160" s="17" t="s">
        <v>3019</v>
      </c>
      <c r="C160" s="18" t="s">
        <v>34</v>
      </c>
      <c r="D160" s="18" t="s">
        <v>1572</v>
      </c>
      <c r="E160" s="17" t="s">
        <v>2881</v>
      </c>
      <c r="F160" s="19">
        <v>6</v>
      </c>
      <c r="G160" s="17"/>
      <c r="H160" s="24">
        <f>F160*42</f>
        <v>252</v>
      </c>
      <c r="I160" s="24">
        <f>H160*0.2</f>
        <v>50.4</v>
      </c>
      <c r="J160" s="18" t="s">
        <v>3038</v>
      </c>
      <c r="K160" s="17" t="s">
        <v>28</v>
      </c>
      <c r="L160" s="17"/>
      <c r="M160" s="25"/>
    </row>
    <row r="161" customHeight="1" spans="1:13">
      <c r="A161" s="20">
        <v>155</v>
      </c>
      <c r="B161" s="17" t="s">
        <v>3039</v>
      </c>
      <c r="C161" s="18" t="s">
        <v>3040</v>
      </c>
      <c r="D161" s="18" t="s">
        <v>1040</v>
      </c>
      <c r="E161" s="17" t="s">
        <v>2881</v>
      </c>
      <c r="F161" s="19">
        <v>5.5</v>
      </c>
      <c r="G161" s="17"/>
      <c r="H161" s="24">
        <f>F161*42</f>
        <v>231</v>
      </c>
      <c r="I161" s="24">
        <f>H161*0.2</f>
        <v>46.2</v>
      </c>
      <c r="J161" s="18" t="s">
        <v>60</v>
      </c>
      <c r="K161" s="17" t="s">
        <v>28</v>
      </c>
      <c r="L161" s="17"/>
      <c r="M161" s="25"/>
    </row>
    <row r="162" customHeight="1" spans="1:13">
      <c r="A162" s="20">
        <v>156</v>
      </c>
      <c r="B162" s="17" t="s">
        <v>2879</v>
      </c>
      <c r="C162" s="18" t="s">
        <v>68</v>
      </c>
      <c r="D162" s="18" t="s">
        <v>608</v>
      </c>
      <c r="E162" s="17" t="s">
        <v>2881</v>
      </c>
      <c r="F162" s="19">
        <v>10</v>
      </c>
      <c r="G162" s="17"/>
      <c r="H162" s="24">
        <f>F162*42</f>
        <v>420</v>
      </c>
      <c r="I162" s="24">
        <f>H162*0.2</f>
        <v>84</v>
      </c>
      <c r="J162" s="18" t="s">
        <v>60</v>
      </c>
      <c r="K162" s="17" t="s">
        <v>28</v>
      </c>
      <c r="L162" s="17"/>
      <c r="M162" s="25"/>
    </row>
    <row r="163" customHeight="1" spans="1:13">
      <c r="A163" s="20">
        <v>157</v>
      </c>
      <c r="B163" s="17" t="s">
        <v>3041</v>
      </c>
      <c r="C163" s="18" t="s">
        <v>3042</v>
      </c>
      <c r="D163" s="18" t="s">
        <v>801</v>
      </c>
      <c r="E163" s="17" t="s">
        <v>2881</v>
      </c>
      <c r="F163" s="19">
        <v>6</v>
      </c>
      <c r="G163" s="17"/>
      <c r="H163" s="24">
        <f>F163*42</f>
        <v>252</v>
      </c>
      <c r="I163" s="24">
        <f>H163*0.2</f>
        <v>50.4</v>
      </c>
      <c r="J163" s="18" t="s">
        <v>3043</v>
      </c>
      <c r="K163" s="17" t="s">
        <v>28</v>
      </c>
      <c r="L163" s="17"/>
      <c r="M163" s="25"/>
    </row>
    <row r="164" s="1" customFormat="1" customHeight="1" spans="1:13">
      <c r="A164" s="20">
        <v>158</v>
      </c>
      <c r="B164" s="17" t="s">
        <v>3030</v>
      </c>
      <c r="C164" s="18" t="s">
        <v>78</v>
      </c>
      <c r="D164" s="18" t="s">
        <v>1031</v>
      </c>
      <c r="E164" s="17" t="s">
        <v>2881</v>
      </c>
      <c r="F164" s="19">
        <v>3.5</v>
      </c>
      <c r="G164" s="17"/>
      <c r="H164" s="24">
        <f>F164*42</f>
        <v>147</v>
      </c>
      <c r="I164" s="24">
        <f>H164*0.2</f>
        <v>29.4</v>
      </c>
      <c r="J164" s="18" t="s">
        <v>32</v>
      </c>
      <c r="K164" s="17" t="s">
        <v>28</v>
      </c>
      <c r="L164" s="17"/>
      <c r="M164" s="25"/>
    </row>
    <row r="165" s="1" customFormat="1" customHeight="1" spans="1:13">
      <c r="A165" s="20">
        <v>159</v>
      </c>
      <c r="B165" s="17" t="s">
        <v>1806</v>
      </c>
      <c r="C165" s="18" t="s">
        <v>123</v>
      </c>
      <c r="D165" s="18" t="s">
        <v>364</v>
      </c>
      <c r="E165" s="17" t="s">
        <v>2881</v>
      </c>
      <c r="F165" s="19">
        <v>1.8</v>
      </c>
      <c r="G165" s="17"/>
      <c r="H165" s="24">
        <f>F165*42</f>
        <v>75.6</v>
      </c>
      <c r="I165" s="24">
        <f>H165*0.2</f>
        <v>15.12</v>
      </c>
      <c r="J165" s="18" t="s">
        <v>32</v>
      </c>
      <c r="K165" s="17" t="s">
        <v>28</v>
      </c>
      <c r="L165" s="17"/>
      <c r="M165" s="25"/>
    </row>
    <row r="166" s="1" customFormat="1" customHeight="1" spans="1:13">
      <c r="A166" s="20">
        <v>160</v>
      </c>
      <c r="B166" s="17" t="s">
        <v>3044</v>
      </c>
      <c r="C166" s="18" t="s">
        <v>2060</v>
      </c>
      <c r="D166" s="18" t="s">
        <v>980</v>
      </c>
      <c r="E166" s="17" t="s">
        <v>2881</v>
      </c>
      <c r="F166" s="19">
        <v>3.4</v>
      </c>
      <c r="G166" s="17"/>
      <c r="H166" s="24">
        <f>F166*42</f>
        <v>142.8</v>
      </c>
      <c r="I166" s="24">
        <f>H166*0.2</f>
        <v>28.56</v>
      </c>
      <c r="J166" s="18" t="s">
        <v>60</v>
      </c>
      <c r="K166" s="17" t="s">
        <v>28</v>
      </c>
      <c r="L166" s="17"/>
      <c r="M166" s="25"/>
    </row>
    <row r="167" s="1" customFormat="1" customHeight="1" spans="1:13">
      <c r="A167" s="20">
        <v>161</v>
      </c>
      <c r="B167" s="17" t="s">
        <v>3045</v>
      </c>
      <c r="C167" s="18" t="s">
        <v>369</v>
      </c>
      <c r="D167" s="18" t="s">
        <v>980</v>
      </c>
      <c r="E167" s="17" t="s">
        <v>2881</v>
      </c>
      <c r="F167" s="19">
        <v>3.83</v>
      </c>
      <c r="G167" s="17"/>
      <c r="H167" s="24">
        <f>F167*42</f>
        <v>160.86</v>
      </c>
      <c r="I167" s="24">
        <f>H167*0.2</f>
        <v>32.172</v>
      </c>
      <c r="J167" s="18" t="s">
        <v>60</v>
      </c>
      <c r="K167" s="17" t="s">
        <v>28</v>
      </c>
      <c r="L167" s="17"/>
      <c r="M167" s="25"/>
    </row>
    <row r="168" s="1" customFormat="1" customHeight="1" spans="1:13">
      <c r="A168" s="20">
        <v>162</v>
      </c>
      <c r="B168" s="17" t="s">
        <v>3046</v>
      </c>
      <c r="C168" s="18" t="s">
        <v>62</v>
      </c>
      <c r="D168" s="18" t="s">
        <v>82</v>
      </c>
      <c r="E168" s="17" t="s">
        <v>2881</v>
      </c>
      <c r="F168" s="19">
        <v>5.1</v>
      </c>
      <c r="G168" s="17"/>
      <c r="H168" s="24">
        <f>F168*42</f>
        <v>214.2</v>
      </c>
      <c r="I168" s="24">
        <f>H168*0.2</f>
        <v>42.84</v>
      </c>
      <c r="J168" s="18" t="s">
        <v>60</v>
      </c>
      <c r="K168" s="17" t="s">
        <v>28</v>
      </c>
      <c r="L168" s="17"/>
      <c r="M168" s="25"/>
    </row>
    <row r="169" s="1" customFormat="1" customHeight="1" spans="1:13">
      <c r="A169" s="20">
        <v>163</v>
      </c>
      <c r="B169" s="17" t="s">
        <v>3047</v>
      </c>
      <c r="C169" s="18" t="s">
        <v>267</v>
      </c>
      <c r="D169" s="18" t="s">
        <v>1429</v>
      </c>
      <c r="E169" s="17" t="s">
        <v>2881</v>
      </c>
      <c r="F169" s="19">
        <v>3.4</v>
      </c>
      <c r="G169" s="17"/>
      <c r="H169" s="24">
        <f>F169*42</f>
        <v>142.8</v>
      </c>
      <c r="I169" s="24">
        <f>H169*0.2</f>
        <v>28.56</v>
      </c>
      <c r="J169" s="18" t="s">
        <v>27</v>
      </c>
      <c r="K169" s="17" t="s">
        <v>28</v>
      </c>
      <c r="L169" s="17"/>
      <c r="M169" s="25"/>
    </row>
    <row r="170" s="1" customFormat="1" customHeight="1" spans="1:13">
      <c r="A170" s="20">
        <v>164</v>
      </c>
      <c r="B170" s="17" t="s">
        <v>1804</v>
      </c>
      <c r="C170" s="18" t="s">
        <v>211</v>
      </c>
      <c r="D170" s="18" t="s">
        <v>332</v>
      </c>
      <c r="E170" s="17" t="s">
        <v>2881</v>
      </c>
      <c r="F170" s="19">
        <v>5.86</v>
      </c>
      <c r="G170" s="17"/>
      <c r="H170" s="24">
        <f>F170*42</f>
        <v>246.12</v>
      </c>
      <c r="I170" s="24">
        <f>H170*0.2</f>
        <v>49.224</v>
      </c>
      <c r="J170" s="18" t="s">
        <v>60</v>
      </c>
      <c r="K170" s="17" t="s">
        <v>28</v>
      </c>
      <c r="L170" s="17"/>
      <c r="M170" s="25"/>
    </row>
    <row r="171" s="1" customFormat="1" customHeight="1" spans="1:13">
      <c r="A171" s="20">
        <v>165</v>
      </c>
      <c r="B171" s="17" t="s">
        <v>728</v>
      </c>
      <c r="C171" s="18" t="s">
        <v>130</v>
      </c>
      <c r="D171" s="18" t="s">
        <v>185</v>
      </c>
      <c r="E171" s="17" t="s">
        <v>2881</v>
      </c>
      <c r="F171" s="19">
        <v>2.5</v>
      </c>
      <c r="G171" s="17"/>
      <c r="H171" s="24">
        <f>F171*42</f>
        <v>105</v>
      </c>
      <c r="I171" s="24">
        <f>H171*0.2</f>
        <v>21</v>
      </c>
      <c r="J171" s="18" t="s">
        <v>60</v>
      </c>
      <c r="K171" s="17" t="s">
        <v>28</v>
      </c>
      <c r="L171" s="17"/>
      <c r="M171" s="25"/>
    </row>
    <row r="172" s="1" customFormat="1" customHeight="1" spans="1:13">
      <c r="A172" s="20">
        <v>166</v>
      </c>
      <c r="B172" s="17" t="s">
        <v>3048</v>
      </c>
      <c r="C172" s="18" t="s">
        <v>52</v>
      </c>
      <c r="D172" s="18" t="s">
        <v>386</v>
      </c>
      <c r="E172" s="17" t="s">
        <v>2881</v>
      </c>
      <c r="F172" s="19">
        <v>5.04</v>
      </c>
      <c r="G172" s="17"/>
      <c r="H172" s="24">
        <f>F172*42</f>
        <v>211.68</v>
      </c>
      <c r="I172" s="24">
        <f>H172*0.2</f>
        <v>42.336</v>
      </c>
      <c r="J172" s="18" t="s">
        <v>60</v>
      </c>
      <c r="K172" s="17" t="s">
        <v>28</v>
      </c>
      <c r="L172" s="17"/>
      <c r="M172" s="25"/>
    </row>
    <row r="173" s="1" customFormat="1" customHeight="1" spans="1:13">
      <c r="A173" s="20">
        <v>167</v>
      </c>
      <c r="B173" s="17" t="s">
        <v>753</v>
      </c>
      <c r="C173" s="18" t="s">
        <v>414</v>
      </c>
      <c r="D173" s="18" t="s">
        <v>174</v>
      </c>
      <c r="E173" s="17" t="s">
        <v>2881</v>
      </c>
      <c r="F173" s="19">
        <v>5.04</v>
      </c>
      <c r="G173" s="17"/>
      <c r="H173" s="24">
        <f>F173*42</f>
        <v>211.68</v>
      </c>
      <c r="I173" s="24">
        <f>H173*0.2</f>
        <v>42.336</v>
      </c>
      <c r="J173" s="18" t="s">
        <v>3049</v>
      </c>
      <c r="K173" s="17" t="s">
        <v>28</v>
      </c>
      <c r="L173" s="17"/>
      <c r="M173" s="25"/>
    </row>
    <row r="174" s="1" customFormat="1" customHeight="1" spans="1:13">
      <c r="A174" s="20">
        <v>168</v>
      </c>
      <c r="B174" s="17" t="s">
        <v>757</v>
      </c>
      <c r="C174" s="18" t="s">
        <v>98</v>
      </c>
      <c r="D174" s="18" t="s">
        <v>605</v>
      </c>
      <c r="E174" s="17" t="s">
        <v>2881</v>
      </c>
      <c r="F174" s="19">
        <v>4.03</v>
      </c>
      <c r="G174" s="17"/>
      <c r="H174" s="24">
        <f>F174*42</f>
        <v>169.26</v>
      </c>
      <c r="I174" s="24">
        <f>H174*0.2</f>
        <v>33.852</v>
      </c>
      <c r="J174" s="18" t="s">
        <v>3050</v>
      </c>
      <c r="K174" s="17" t="s">
        <v>28</v>
      </c>
      <c r="L174" s="17"/>
      <c r="M174" s="25"/>
    </row>
    <row r="175" s="1" customFormat="1" customHeight="1" spans="1:13">
      <c r="A175" s="20">
        <v>169</v>
      </c>
      <c r="B175" s="17" t="s">
        <v>1922</v>
      </c>
      <c r="C175" s="18" t="s">
        <v>133</v>
      </c>
      <c r="D175" s="18" t="s">
        <v>1056</v>
      </c>
      <c r="E175" s="17" t="s">
        <v>2881</v>
      </c>
      <c r="F175" s="19">
        <v>3.02</v>
      </c>
      <c r="G175" s="17"/>
      <c r="H175" s="24">
        <f>F175*42</f>
        <v>126.84</v>
      </c>
      <c r="I175" s="24">
        <f>H175*0.2</f>
        <v>25.368</v>
      </c>
      <c r="J175" s="18" t="s">
        <v>60</v>
      </c>
      <c r="K175" s="17" t="s">
        <v>28</v>
      </c>
      <c r="L175" s="17"/>
      <c r="M175" s="25"/>
    </row>
    <row r="176" s="1" customFormat="1" customHeight="1" spans="1:13">
      <c r="A176" s="20">
        <v>170</v>
      </c>
      <c r="B176" s="17" t="s">
        <v>3019</v>
      </c>
      <c r="C176" s="18" t="s">
        <v>41</v>
      </c>
      <c r="D176" s="18" t="s">
        <v>69</v>
      </c>
      <c r="E176" s="17" t="s">
        <v>2881</v>
      </c>
      <c r="F176" s="19">
        <v>11.08</v>
      </c>
      <c r="G176" s="17"/>
      <c r="H176" s="24">
        <f>F176*42</f>
        <v>465.36</v>
      </c>
      <c r="I176" s="24">
        <f>H176*0.2</f>
        <v>93.072</v>
      </c>
      <c r="J176" s="18" t="s">
        <v>3051</v>
      </c>
      <c r="K176" s="17" t="s">
        <v>28</v>
      </c>
      <c r="L176" s="17"/>
      <c r="M176" s="25"/>
    </row>
    <row r="177" s="1" customFormat="1" customHeight="1" spans="1:13">
      <c r="A177" s="20">
        <v>171</v>
      </c>
      <c r="B177" s="17" t="s">
        <v>1970</v>
      </c>
      <c r="C177" s="18" t="s">
        <v>224</v>
      </c>
      <c r="D177" s="18" t="s">
        <v>3052</v>
      </c>
      <c r="E177" s="17" t="s">
        <v>2881</v>
      </c>
      <c r="F177" s="19">
        <v>5.04</v>
      </c>
      <c r="G177" s="17"/>
      <c r="H177" s="24">
        <f>F177*42</f>
        <v>211.68</v>
      </c>
      <c r="I177" s="24">
        <f>H177*0.2</f>
        <v>42.336</v>
      </c>
      <c r="J177" s="18" t="s">
        <v>3053</v>
      </c>
      <c r="K177" s="17" t="s">
        <v>28</v>
      </c>
      <c r="L177" s="17"/>
      <c r="M177" s="25"/>
    </row>
    <row r="178" s="1" customFormat="1" customHeight="1" spans="1:13">
      <c r="A178" s="20">
        <v>172</v>
      </c>
      <c r="B178" s="17" t="s">
        <v>803</v>
      </c>
      <c r="C178" s="18" t="s">
        <v>41</v>
      </c>
      <c r="D178" s="18" t="s">
        <v>3054</v>
      </c>
      <c r="E178" s="17" t="s">
        <v>2881</v>
      </c>
      <c r="F178" s="19">
        <v>4.03</v>
      </c>
      <c r="G178" s="17"/>
      <c r="H178" s="24">
        <f>F178*42</f>
        <v>169.26</v>
      </c>
      <c r="I178" s="24">
        <f>H178*0.2</f>
        <v>33.852</v>
      </c>
      <c r="J178" s="18" t="s">
        <v>60</v>
      </c>
      <c r="K178" s="17" t="s">
        <v>28</v>
      </c>
      <c r="L178" s="17"/>
      <c r="M178" s="25"/>
    </row>
    <row r="179" s="1" customFormat="1" customHeight="1" spans="1:13">
      <c r="A179" s="20">
        <v>173</v>
      </c>
      <c r="B179" s="17" t="s">
        <v>3055</v>
      </c>
      <c r="C179" s="18" t="s">
        <v>211</v>
      </c>
      <c r="D179" s="18" t="s">
        <v>471</v>
      </c>
      <c r="E179" s="17" t="s">
        <v>2881</v>
      </c>
      <c r="F179" s="19">
        <v>87.8</v>
      </c>
      <c r="G179" s="17"/>
      <c r="H179" s="24">
        <f>F179*42</f>
        <v>3687.6</v>
      </c>
      <c r="I179" s="24">
        <f>H179*0.2</f>
        <v>737.52</v>
      </c>
      <c r="J179" s="18" t="s">
        <v>60</v>
      </c>
      <c r="K179" s="17" t="s">
        <v>28</v>
      </c>
      <c r="L179" s="17"/>
      <c r="M179" s="25"/>
    </row>
    <row r="180" s="1" customFormat="1" customHeight="1" spans="1:13">
      <c r="A180" s="20">
        <v>174</v>
      </c>
      <c r="B180" s="17" t="s">
        <v>753</v>
      </c>
      <c r="C180" s="18" t="s">
        <v>483</v>
      </c>
      <c r="D180" s="18" t="s">
        <v>1031</v>
      </c>
      <c r="E180" s="17" t="s">
        <v>2881</v>
      </c>
      <c r="F180" s="19">
        <v>6.04</v>
      </c>
      <c r="G180" s="17"/>
      <c r="H180" s="24">
        <f>F180*42</f>
        <v>253.68</v>
      </c>
      <c r="I180" s="24">
        <f>H180*0.2</f>
        <v>50.736</v>
      </c>
      <c r="J180" s="18" t="s">
        <v>3056</v>
      </c>
      <c r="K180" s="17" t="s">
        <v>28</v>
      </c>
      <c r="L180" s="17"/>
      <c r="M180" s="25"/>
    </row>
    <row r="181" s="1" customFormat="1" customHeight="1" spans="1:13">
      <c r="A181" s="20">
        <v>175</v>
      </c>
      <c r="B181" s="17" t="s">
        <v>3057</v>
      </c>
      <c r="C181" s="18" t="s">
        <v>41</v>
      </c>
      <c r="D181" s="18" t="s">
        <v>315</v>
      </c>
      <c r="E181" s="17" t="s">
        <v>2881</v>
      </c>
      <c r="F181" s="19">
        <v>4.03</v>
      </c>
      <c r="G181" s="17"/>
      <c r="H181" s="24">
        <f>F181*42</f>
        <v>169.26</v>
      </c>
      <c r="I181" s="24">
        <f>H181*0.2</f>
        <v>33.852</v>
      </c>
      <c r="J181" s="18" t="s">
        <v>3058</v>
      </c>
      <c r="K181" s="17" t="s">
        <v>28</v>
      </c>
      <c r="L181" s="17"/>
      <c r="M181" s="25"/>
    </row>
    <row r="182" s="1" customFormat="1" customHeight="1" spans="1:13">
      <c r="A182" s="20">
        <v>176</v>
      </c>
      <c r="B182" s="17" t="s">
        <v>3059</v>
      </c>
      <c r="C182" s="18" t="s">
        <v>3060</v>
      </c>
      <c r="D182" s="18" t="s">
        <v>755</v>
      </c>
      <c r="E182" s="17" t="s">
        <v>2881</v>
      </c>
      <c r="F182" s="19">
        <v>5.04</v>
      </c>
      <c r="G182" s="17"/>
      <c r="H182" s="24">
        <f>F182*42</f>
        <v>211.68</v>
      </c>
      <c r="I182" s="24">
        <f>H182*0.2</f>
        <v>42.336</v>
      </c>
      <c r="J182" s="18" t="s">
        <v>60</v>
      </c>
      <c r="K182" s="17" t="s">
        <v>28</v>
      </c>
      <c r="L182" s="17"/>
      <c r="M182" s="25"/>
    </row>
    <row r="183" s="1" customFormat="1" customHeight="1" spans="1:13">
      <c r="A183" s="20">
        <v>177</v>
      </c>
      <c r="B183" s="17" t="s">
        <v>2579</v>
      </c>
      <c r="C183" s="18" t="s">
        <v>369</v>
      </c>
      <c r="D183" s="18" t="s">
        <v>1056</v>
      </c>
      <c r="E183" s="17" t="s">
        <v>2881</v>
      </c>
      <c r="F183" s="19">
        <v>4.63</v>
      </c>
      <c r="G183" s="17"/>
      <c r="H183" s="24">
        <f>F183*42</f>
        <v>194.46</v>
      </c>
      <c r="I183" s="24">
        <f>H183*0.2</f>
        <v>38.892</v>
      </c>
      <c r="J183" s="18" t="s">
        <v>3061</v>
      </c>
      <c r="K183" s="17" t="s">
        <v>28</v>
      </c>
      <c r="L183" s="17"/>
      <c r="M183" s="25"/>
    </row>
    <row r="184" s="1" customFormat="1" customHeight="1" spans="1:13">
      <c r="A184" s="20">
        <v>178</v>
      </c>
      <c r="B184" s="17" t="s">
        <v>3062</v>
      </c>
      <c r="C184" s="18" t="s">
        <v>224</v>
      </c>
      <c r="D184" s="18" t="s">
        <v>1572</v>
      </c>
      <c r="E184" s="17" t="s">
        <v>2881</v>
      </c>
      <c r="F184" s="19">
        <v>6.75</v>
      </c>
      <c r="G184" s="17"/>
      <c r="H184" s="24">
        <f>F184*42</f>
        <v>283.5</v>
      </c>
      <c r="I184" s="24">
        <f>H184*0.2</f>
        <v>56.7</v>
      </c>
      <c r="J184" s="18" t="s">
        <v>3063</v>
      </c>
      <c r="K184" s="17" t="s">
        <v>28</v>
      </c>
      <c r="L184" s="17"/>
      <c r="M184" s="25"/>
    </row>
    <row r="185" s="1" customFormat="1" customHeight="1" spans="1:13">
      <c r="A185" s="20">
        <v>179</v>
      </c>
      <c r="B185" s="17" t="s">
        <v>3064</v>
      </c>
      <c r="C185" s="18" t="s">
        <v>41</v>
      </c>
      <c r="D185" s="18" t="s">
        <v>431</v>
      </c>
      <c r="E185" s="17" t="s">
        <v>2881</v>
      </c>
      <c r="F185" s="19">
        <v>2.02</v>
      </c>
      <c r="G185" s="17"/>
      <c r="H185" s="24">
        <f>F185*42</f>
        <v>84.84</v>
      </c>
      <c r="I185" s="24">
        <f>H185*0.2</f>
        <v>16.968</v>
      </c>
      <c r="J185" s="18" t="s">
        <v>60</v>
      </c>
      <c r="K185" s="17" t="s">
        <v>28</v>
      </c>
      <c r="L185" s="17"/>
      <c r="M185" s="25"/>
    </row>
    <row r="186" s="1" customFormat="1" customHeight="1" spans="1:13">
      <c r="A186" s="20">
        <v>180</v>
      </c>
      <c r="B186" s="17" t="s">
        <v>1935</v>
      </c>
      <c r="C186" s="18" t="s">
        <v>108</v>
      </c>
      <c r="D186" s="18" t="s">
        <v>103</v>
      </c>
      <c r="E186" s="17" t="s">
        <v>2881</v>
      </c>
      <c r="F186" s="19">
        <v>5.04</v>
      </c>
      <c r="G186" s="17"/>
      <c r="H186" s="24">
        <f>F186*42</f>
        <v>211.68</v>
      </c>
      <c r="I186" s="24">
        <f>H186*0.2</f>
        <v>42.336</v>
      </c>
      <c r="J186" s="18" t="s">
        <v>60</v>
      </c>
      <c r="K186" s="17" t="s">
        <v>28</v>
      </c>
      <c r="L186" s="17"/>
      <c r="M186" s="25"/>
    </row>
    <row r="187" s="1" customFormat="1" customHeight="1" spans="1:13">
      <c r="A187" s="20">
        <v>181</v>
      </c>
      <c r="B187" s="17" t="s">
        <v>757</v>
      </c>
      <c r="C187" s="18" t="s">
        <v>168</v>
      </c>
      <c r="D187" s="18" t="s">
        <v>268</v>
      </c>
      <c r="E187" s="17" t="s">
        <v>2881</v>
      </c>
      <c r="F187" s="19">
        <v>5.04</v>
      </c>
      <c r="G187" s="17"/>
      <c r="H187" s="24">
        <f>F187*42</f>
        <v>211.68</v>
      </c>
      <c r="I187" s="24">
        <f>H187*0.2</f>
        <v>42.336</v>
      </c>
      <c r="J187" s="18" t="s">
        <v>3065</v>
      </c>
      <c r="K187" s="17" t="s">
        <v>28</v>
      </c>
      <c r="L187" s="17"/>
      <c r="M187" s="25"/>
    </row>
    <row r="188" s="1" customFormat="1" customHeight="1" spans="1:13">
      <c r="A188" s="20">
        <v>182</v>
      </c>
      <c r="B188" s="17" t="s">
        <v>3066</v>
      </c>
      <c r="C188" s="18" t="s">
        <v>469</v>
      </c>
      <c r="D188" s="18" t="s">
        <v>304</v>
      </c>
      <c r="E188" s="17" t="s">
        <v>2881</v>
      </c>
      <c r="F188" s="19">
        <v>7.05</v>
      </c>
      <c r="G188" s="17"/>
      <c r="H188" s="24">
        <f>F188*42</f>
        <v>296.1</v>
      </c>
      <c r="I188" s="24">
        <f>H188*0.2</f>
        <v>59.22</v>
      </c>
      <c r="J188" s="18" t="s">
        <v>3067</v>
      </c>
      <c r="K188" s="17" t="s">
        <v>28</v>
      </c>
      <c r="L188" s="17"/>
      <c r="M188" s="25"/>
    </row>
    <row r="189" s="1" customFormat="1" customHeight="1" spans="1:13">
      <c r="A189" s="20">
        <v>183</v>
      </c>
      <c r="B189" s="17" t="s">
        <v>1806</v>
      </c>
      <c r="C189" s="18" t="s">
        <v>87</v>
      </c>
      <c r="D189" s="18" t="s">
        <v>1701</v>
      </c>
      <c r="E189" s="17" t="s">
        <v>2881</v>
      </c>
      <c r="F189" s="19">
        <v>2.02</v>
      </c>
      <c r="G189" s="17"/>
      <c r="H189" s="24">
        <f>F189*42</f>
        <v>84.84</v>
      </c>
      <c r="I189" s="24">
        <f>H189*0.2</f>
        <v>16.968</v>
      </c>
      <c r="J189" s="18" t="s">
        <v>3068</v>
      </c>
      <c r="K189" s="17" t="s">
        <v>28</v>
      </c>
      <c r="L189" s="17"/>
      <c r="M189" s="25"/>
    </row>
    <row r="190" s="1" customFormat="1" customHeight="1" spans="1:13">
      <c r="A190" s="20">
        <v>184</v>
      </c>
      <c r="B190" s="17" t="s">
        <v>3069</v>
      </c>
      <c r="C190" s="18" t="s">
        <v>681</v>
      </c>
      <c r="D190" s="18" t="s">
        <v>364</v>
      </c>
      <c r="E190" s="17" t="s">
        <v>2881</v>
      </c>
      <c r="F190" s="19">
        <v>2.02</v>
      </c>
      <c r="G190" s="17"/>
      <c r="H190" s="24">
        <f>F190*42</f>
        <v>84.84</v>
      </c>
      <c r="I190" s="24">
        <f>H190*0.2</f>
        <v>16.968</v>
      </c>
      <c r="J190" s="18" t="s">
        <v>60</v>
      </c>
      <c r="K190" s="17" t="s">
        <v>28</v>
      </c>
      <c r="L190" s="17"/>
      <c r="M190" s="25"/>
    </row>
    <row r="191" s="1" customFormat="1" customHeight="1" spans="1:13">
      <c r="A191" s="20">
        <v>185</v>
      </c>
      <c r="B191" s="17" t="s">
        <v>3070</v>
      </c>
      <c r="C191" s="18" t="s">
        <v>211</v>
      </c>
      <c r="D191" s="18" t="s">
        <v>1715</v>
      </c>
      <c r="E191" s="17" t="s">
        <v>2881</v>
      </c>
      <c r="F191" s="19">
        <v>3.52</v>
      </c>
      <c r="G191" s="17"/>
      <c r="H191" s="24">
        <f>F191*42</f>
        <v>147.84</v>
      </c>
      <c r="I191" s="24">
        <f>H191*0.2</f>
        <v>29.568</v>
      </c>
      <c r="J191" s="18" t="s">
        <v>3071</v>
      </c>
      <c r="K191" s="17" t="s">
        <v>28</v>
      </c>
      <c r="L191" s="17"/>
      <c r="M191" s="25"/>
    </row>
    <row r="192" s="1" customFormat="1" customHeight="1" spans="1:13">
      <c r="A192" s="20">
        <v>186</v>
      </c>
      <c r="B192" s="17" t="s">
        <v>3072</v>
      </c>
      <c r="C192" s="18" t="s">
        <v>98</v>
      </c>
      <c r="D192" s="18" t="s">
        <v>216</v>
      </c>
      <c r="E192" s="17" t="s">
        <v>2881</v>
      </c>
      <c r="F192" s="19">
        <v>6.04</v>
      </c>
      <c r="G192" s="17"/>
      <c r="H192" s="24">
        <f>F192*42</f>
        <v>253.68</v>
      </c>
      <c r="I192" s="24">
        <f>H192*0.2</f>
        <v>50.736</v>
      </c>
      <c r="J192" s="18" t="s">
        <v>3073</v>
      </c>
      <c r="K192" s="17" t="s">
        <v>28</v>
      </c>
      <c r="L192" s="17"/>
      <c r="M192" s="25"/>
    </row>
    <row r="193" s="1" customFormat="1" customHeight="1" spans="1:13">
      <c r="A193" s="20">
        <v>187</v>
      </c>
      <c r="B193" s="17" t="s">
        <v>3074</v>
      </c>
      <c r="C193" s="18" t="s">
        <v>78</v>
      </c>
      <c r="D193" s="18" t="s">
        <v>254</v>
      </c>
      <c r="E193" s="17" t="s">
        <v>2881</v>
      </c>
      <c r="F193" s="19">
        <v>10.08</v>
      </c>
      <c r="G193" s="17"/>
      <c r="H193" s="24">
        <f>F193*42</f>
        <v>423.36</v>
      </c>
      <c r="I193" s="24">
        <f>H193*0.2</f>
        <v>84.672</v>
      </c>
      <c r="J193" s="18" t="s">
        <v>3075</v>
      </c>
      <c r="K193" s="17" t="s">
        <v>28</v>
      </c>
      <c r="L193" s="17"/>
      <c r="M193" s="25"/>
    </row>
    <row r="194" s="1" customFormat="1" customHeight="1" spans="1:13">
      <c r="A194" s="20">
        <v>188</v>
      </c>
      <c r="B194" s="17" t="s">
        <v>1806</v>
      </c>
      <c r="C194" s="18" t="s">
        <v>78</v>
      </c>
      <c r="D194" s="18" t="s">
        <v>799</v>
      </c>
      <c r="E194" s="17" t="s">
        <v>2881</v>
      </c>
      <c r="F194" s="19">
        <v>3.02</v>
      </c>
      <c r="G194" s="17"/>
      <c r="H194" s="24">
        <f>F194*42</f>
        <v>126.84</v>
      </c>
      <c r="I194" s="24">
        <f>H194*0.2</f>
        <v>25.368</v>
      </c>
      <c r="J194" s="18" t="s">
        <v>60</v>
      </c>
      <c r="K194" s="17" t="s">
        <v>28</v>
      </c>
      <c r="L194" s="17"/>
      <c r="M194" s="25"/>
    </row>
    <row r="195" s="1" customFormat="1" customHeight="1" spans="1:13">
      <c r="A195" s="20">
        <v>189</v>
      </c>
      <c r="B195" s="17" t="s">
        <v>753</v>
      </c>
      <c r="C195" s="18" t="s">
        <v>414</v>
      </c>
      <c r="D195" s="18" t="s">
        <v>358</v>
      </c>
      <c r="E195" s="17" t="s">
        <v>2881</v>
      </c>
      <c r="F195" s="19">
        <v>6.04</v>
      </c>
      <c r="G195" s="17"/>
      <c r="H195" s="24">
        <f>F195*42</f>
        <v>253.68</v>
      </c>
      <c r="I195" s="24">
        <f>H195*0.2</f>
        <v>50.736</v>
      </c>
      <c r="J195" s="18" t="s">
        <v>60</v>
      </c>
      <c r="K195" s="17" t="s">
        <v>28</v>
      </c>
      <c r="L195" s="17"/>
      <c r="M195" s="25"/>
    </row>
    <row r="196" s="1" customFormat="1" customHeight="1" spans="1:13">
      <c r="A196" s="20">
        <v>190</v>
      </c>
      <c r="B196" s="17" t="s">
        <v>3076</v>
      </c>
      <c r="C196" s="18" t="s">
        <v>98</v>
      </c>
      <c r="D196" s="18" t="s">
        <v>788</v>
      </c>
      <c r="E196" s="17" t="s">
        <v>2881</v>
      </c>
      <c r="F196" s="19">
        <v>3.72</v>
      </c>
      <c r="G196" s="17"/>
      <c r="H196" s="24">
        <f>F196*42</f>
        <v>156.24</v>
      </c>
      <c r="I196" s="24">
        <f>H196*0.2</f>
        <v>31.248</v>
      </c>
      <c r="J196" s="18" t="s">
        <v>60</v>
      </c>
      <c r="K196" s="17" t="s">
        <v>28</v>
      </c>
      <c r="L196" s="17"/>
      <c r="M196" s="25"/>
    </row>
    <row r="197" s="1" customFormat="1" customHeight="1" spans="1:13">
      <c r="A197" s="20">
        <v>191</v>
      </c>
      <c r="B197" s="17" t="s">
        <v>1921</v>
      </c>
      <c r="C197" s="18" t="s">
        <v>133</v>
      </c>
      <c r="D197" s="18" t="s">
        <v>2862</v>
      </c>
      <c r="E197" s="17" t="s">
        <v>2881</v>
      </c>
      <c r="F197" s="19">
        <v>6.04</v>
      </c>
      <c r="G197" s="17"/>
      <c r="H197" s="24">
        <f>F197*42</f>
        <v>253.68</v>
      </c>
      <c r="I197" s="24">
        <f>H197*0.2</f>
        <v>50.736</v>
      </c>
      <c r="J197" s="18" t="s">
        <v>60</v>
      </c>
      <c r="K197" s="17" t="s">
        <v>28</v>
      </c>
      <c r="L197" s="17"/>
      <c r="M197" s="25"/>
    </row>
    <row r="198" s="1" customFormat="1" customHeight="1" spans="1:13">
      <c r="A198" s="20">
        <v>192</v>
      </c>
      <c r="B198" s="17" t="s">
        <v>1962</v>
      </c>
      <c r="C198" s="18" t="s">
        <v>45</v>
      </c>
      <c r="D198" s="18" t="s">
        <v>477</v>
      </c>
      <c r="E198" s="17" t="s">
        <v>2881</v>
      </c>
      <c r="F198" s="19">
        <v>4.03</v>
      </c>
      <c r="G198" s="17"/>
      <c r="H198" s="24">
        <f>F198*42</f>
        <v>169.26</v>
      </c>
      <c r="I198" s="24">
        <f>H198*0.2</f>
        <v>33.852</v>
      </c>
      <c r="J198" s="18" t="s">
        <v>60</v>
      </c>
      <c r="K198" s="17" t="s">
        <v>28</v>
      </c>
      <c r="L198" s="17"/>
      <c r="M198" s="25"/>
    </row>
    <row r="199" s="1" customFormat="1" customHeight="1" spans="1:13">
      <c r="A199" s="20">
        <v>193</v>
      </c>
      <c r="B199" s="17" t="s">
        <v>753</v>
      </c>
      <c r="C199" s="18" t="s">
        <v>98</v>
      </c>
      <c r="D199" s="18" t="s">
        <v>755</v>
      </c>
      <c r="E199" s="17" t="s">
        <v>2881</v>
      </c>
      <c r="F199" s="19">
        <v>4.52</v>
      </c>
      <c r="G199" s="17"/>
      <c r="H199" s="24">
        <f>F199*42</f>
        <v>189.84</v>
      </c>
      <c r="I199" s="24">
        <f>H199*0.2</f>
        <v>37.968</v>
      </c>
      <c r="J199" s="18" t="s">
        <v>60</v>
      </c>
      <c r="K199" s="17" t="s">
        <v>28</v>
      </c>
      <c r="L199" s="17"/>
      <c r="M199" s="25"/>
    </row>
    <row r="200" s="1" customFormat="1" customHeight="1" spans="1:13">
      <c r="A200" s="20">
        <v>194</v>
      </c>
      <c r="B200" s="17" t="s">
        <v>3077</v>
      </c>
      <c r="C200" s="18" t="s">
        <v>25</v>
      </c>
      <c r="D200" s="18" t="s">
        <v>103</v>
      </c>
      <c r="E200" s="17" t="s">
        <v>2881</v>
      </c>
      <c r="F200" s="19">
        <v>4.03</v>
      </c>
      <c r="G200" s="17"/>
      <c r="H200" s="24">
        <f>F200*42</f>
        <v>169.26</v>
      </c>
      <c r="I200" s="24">
        <f>H200*0.2</f>
        <v>33.852</v>
      </c>
      <c r="J200" s="18" t="s">
        <v>60</v>
      </c>
      <c r="K200" s="17" t="s">
        <v>28</v>
      </c>
      <c r="L200" s="17"/>
      <c r="M200" s="25"/>
    </row>
    <row r="201" s="1" customFormat="1" customHeight="1" spans="1:13">
      <c r="A201" s="20">
        <v>195</v>
      </c>
      <c r="B201" s="17" t="s">
        <v>478</v>
      </c>
      <c r="C201" s="18" t="s">
        <v>87</v>
      </c>
      <c r="D201" s="18" t="s">
        <v>1015</v>
      </c>
      <c r="E201" s="17" t="s">
        <v>2881</v>
      </c>
      <c r="F201" s="19">
        <v>4.03</v>
      </c>
      <c r="G201" s="17"/>
      <c r="H201" s="24">
        <f>F201*42</f>
        <v>169.26</v>
      </c>
      <c r="I201" s="24">
        <f>H201*0.2</f>
        <v>33.852</v>
      </c>
      <c r="J201" s="18" t="s">
        <v>60</v>
      </c>
      <c r="K201" s="17" t="s">
        <v>28</v>
      </c>
      <c r="L201" s="17"/>
      <c r="M201" s="25"/>
    </row>
    <row r="202" s="1" customFormat="1" customHeight="1" spans="1:13">
      <c r="A202" s="20">
        <v>196</v>
      </c>
      <c r="B202" s="17" t="s">
        <v>753</v>
      </c>
      <c r="C202" s="18" t="s">
        <v>1618</v>
      </c>
      <c r="D202" s="18" t="s">
        <v>980</v>
      </c>
      <c r="E202" s="17" t="s">
        <v>2881</v>
      </c>
      <c r="F202" s="19">
        <v>3.02</v>
      </c>
      <c r="G202" s="17"/>
      <c r="H202" s="24">
        <f>F202*42</f>
        <v>126.84</v>
      </c>
      <c r="I202" s="24">
        <f>H202*0.2</f>
        <v>25.368</v>
      </c>
      <c r="J202" s="18" t="s">
        <v>3078</v>
      </c>
      <c r="K202" s="17" t="s">
        <v>28</v>
      </c>
      <c r="L202" s="17"/>
      <c r="M202" s="25"/>
    </row>
    <row r="203" s="1" customFormat="1" customHeight="1" spans="1:13">
      <c r="A203" s="20">
        <v>197</v>
      </c>
      <c r="B203" s="17" t="s">
        <v>3079</v>
      </c>
      <c r="C203" s="18" t="s">
        <v>1878</v>
      </c>
      <c r="D203" s="18" t="s">
        <v>235</v>
      </c>
      <c r="E203" s="17" t="s">
        <v>2881</v>
      </c>
      <c r="F203" s="19">
        <v>6.04</v>
      </c>
      <c r="G203" s="17"/>
      <c r="H203" s="24">
        <f>F203*42</f>
        <v>253.68</v>
      </c>
      <c r="I203" s="24">
        <f>H203*0.2</f>
        <v>50.736</v>
      </c>
      <c r="J203" s="18" t="s">
        <v>60</v>
      </c>
      <c r="K203" s="17" t="s">
        <v>28</v>
      </c>
      <c r="L203" s="17"/>
      <c r="M203" s="25"/>
    </row>
    <row r="204" s="1" customFormat="1" customHeight="1" spans="1:13">
      <c r="A204" s="20">
        <v>198</v>
      </c>
      <c r="B204" s="17" t="s">
        <v>3080</v>
      </c>
      <c r="C204" s="18" t="s">
        <v>3081</v>
      </c>
      <c r="D204" s="18" t="s">
        <v>2052</v>
      </c>
      <c r="E204" s="17" t="s">
        <v>2881</v>
      </c>
      <c r="F204" s="19">
        <v>4.03</v>
      </c>
      <c r="G204" s="17"/>
      <c r="H204" s="24">
        <f>F204*42</f>
        <v>169.26</v>
      </c>
      <c r="I204" s="24">
        <f>H204*0.2</f>
        <v>33.852</v>
      </c>
      <c r="J204" s="18" t="s">
        <v>60</v>
      </c>
      <c r="K204" s="17" t="s">
        <v>28</v>
      </c>
      <c r="L204" s="17"/>
      <c r="M204" s="25"/>
    </row>
    <row r="205" s="1" customFormat="1" customHeight="1" spans="1:13">
      <c r="A205" s="20">
        <v>199</v>
      </c>
      <c r="B205" s="17" t="s">
        <v>3030</v>
      </c>
      <c r="C205" s="18" t="s">
        <v>108</v>
      </c>
      <c r="D205" s="18" t="s">
        <v>980</v>
      </c>
      <c r="E205" s="17" t="s">
        <v>2881</v>
      </c>
      <c r="F205" s="19">
        <v>13</v>
      </c>
      <c r="G205" s="17"/>
      <c r="H205" s="24">
        <f>F205*42</f>
        <v>546</v>
      </c>
      <c r="I205" s="24">
        <f>H205*0.2</f>
        <v>109.2</v>
      </c>
      <c r="J205" s="18" t="s">
        <v>60</v>
      </c>
      <c r="K205" s="17" t="s">
        <v>28</v>
      </c>
      <c r="L205" s="17"/>
      <c r="M205" s="25"/>
    </row>
    <row r="206" s="33" customFormat="1" ht="32" customHeight="1" spans="1:13">
      <c r="A206" s="26"/>
      <c r="B206" s="27" t="s">
        <v>498</v>
      </c>
      <c r="C206" s="27"/>
      <c r="D206" s="27"/>
      <c r="E206" s="28"/>
      <c r="F206" s="24">
        <f>SUM(F7:F205)</f>
        <v>2308.74</v>
      </c>
      <c r="G206" s="29"/>
      <c r="H206" s="24">
        <f>SUM(H7:H205)</f>
        <v>96967.0799999998</v>
      </c>
      <c r="I206" s="24">
        <f>SUM(I7:I205)</f>
        <v>19393.416</v>
      </c>
      <c r="J206" s="27"/>
      <c r="K206" s="30"/>
      <c r="L206" s="31"/>
      <c r="M206" s="32"/>
    </row>
  </sheetData>
  <autoFilter xmlns:etc="http://www.wps.cn/officeDocument/2017/etCustomData" ref="A6:M206" etc:filterBottomFollowUsedRange="0">
    <sortState ref="A6:M206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2599</v>
      </c>
      <c r="C7" s="21" t="s">
        <v>78</v>
      </c>
      <c r="D7" s="20" t="s">
        <v>257</v>
      </c>
      <c r="E7" s="21" t="s">
        <v>3082</v>
      </c>
      <c r="F7" s="22">
        <v>204.1</v>
      </c>
      <c r="G7" s="23"/>
      <c r="H7" s="24">
        <f>F7*42</f>
        <v>8572.2</v>
      </c>
      <c r="I7" s="24">
        <f>H7*0.2</f>
        <v>1714.44</v>
      </c>
      <c r="J7" s="21" t="s">
        <v>32</v>
      </c>
      <c r="K7" s="21" t="s">
        <v>28</v>
      </c>
      <c r="L7" s="25"/>
      <c r="M7" s="25"/>
    </row>
    <row r="8" s="1" customFormat="1" customHeight="1" spans="1:13">
      <c r="A8" s="20">
        <v>2</v>
      </c>
      <c r="B8" s="17" t="s">
        <v>2619</v>
      </c>
      <c r="C8" s="18" t="s">
        <v>68</v>
      </c>
      <c r="D8" s="18" t="s">
        <v>1544</v>
      </c>
      <c r="E8" s="17" t="s">
        <v>3082</v>
      </c>
      <c r="F8" s="19">
        <v>6.7</v>
      </c>
      <c r="G8" s="17"/>
      <c r="H8" s="24">
        <f>F8*42</f>
        <v>281.4</v>
      </c>
      <c r="I8" s="24">
        <f>H8*0.2</f>
        <v>56.28</v>
      </c>
      <c r="J8" s="18" t="s">
        <v>32</v>
      </c>
      <c r="K8" s="17" t="s">
        <v>28</v>
      </c>
      <c r="L8" s="17"/>
      <c r="M8" s="17"/>
    </row>
    <row r="9" s="1" customFormat="1" customHeight="1" spans="1:13">
      <c r="A9" s="20">
        <v>3</v>
      </c>
      <c r="B9" s="17" t="s">
        <v>2602</v>
      </c>
      <c r="C9" s="18" t="s">
        <v>168</v>
      </c>
      <c r="D9" s="18" t="s">
        <v>277</v>
      </c>
      <c r="E9" s="17" t="s">
        <v>3082</v>
      </c>
      <c r="F9" s="19">
        <v>6.2</v>
      </c>
      <c r="G9" s="17"/>
      <c r="H9" s="24">
        <f>F9*42</f>
        <v>260.4</v>
      </c>
      <c r="I9" s="24">
        <f>H9*0.2</f>
        <v>52.08</v>
      </c>
      <c r="J9" s="18" t="s">
        <v>32</v>
      </c>
      <c r="K9" s="17" t="s">
        <v>28</v>
      </c>
      <c r="L9" s="17"/>
      <c r="M9" s="17"/>
    </row>
    <row r="10" s="1" customFormat="1" customHeight="1" spans="1:13">
      <c r="A10" s="20">
        <v>4</v>
      </c>
      <c r="B10" s="17" t="s">
        <v>3083</v>
      </c>
      <c r="C10" s="18" t="s">
        <v>58</v>
      </c>
      <c r="D10" s="18" t="s">
        <v>807</v>
      </c>
      <c r="E10" s="17" t="s">
        <v>3082</v>
      </c>
      <c r="F10" s="19">
        <v>5.1</v>
      </c>
      <c r="G10" s="17"/>
      <c r="H10" s="24">
        <f>F10*42</f>
        <v>214.2</v>
      </c>
      <c r="I10" s="24">
        <f>H10*0.2</f>
        <v>42.84</v>
      </c>
      <c r="J10" s="18" t="s">
        <v>60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439</v>
      </c>
      <c r="C11" s="18" t="s">
        <v>3084</v>
      </c>
      <c r="D11" s="18" t="s">
        <v>1572</v>
      </c>
      <c r="E11" s="17" t="s">
        <v>3082</v>
      </c>
      <c r="F11" s="19">
        <v>26.6</v>
      </c>
      <c r="G11" s="17"/>
      <c r="H11" s="24">
        <f>F11*42</f>
        <v>1117.2</v>
      </c>
      <c r="I11" s="24">
        <f>H11*0.2</f>
        <v>223.44</v>
      </c>
      <c r="J11" s="18" t="s">
        <v>32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3085</v>
      </c>
      <c r="C12" s="18" t="s">
        <v>110</v>
      </c>
      <c r="D12" s="18" t="s">
        <v>1056</v>
      </c>
      <c r="E12" s="17" t="s">
        <v>3082</v>
      </c>
      <c r="F12" s="19">
        <v>1.9</v>
      </c>
      <c r="G12" s="17"/>
      <c r="H12" s="24">
        <f>F12*42</f>
        <v>79.8</v>
      </c>
      <c r="I12" s="24">
        <f>H12*0.2</f>
        <v>15.96</v>
      </c>
      <c r="J12" s="18" t="s">
        <v>60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1128</v>
      </c>
      <c r="C13" s="18" t="s">
        <v>45</v>
      </c>
      <c r="D13" s="18" t="s">
        <v>924</v>
      </c>
      <c r="E13" s="17" t="s">
        <v>3082</v>
      </c>
      <c r="F13" s="19">
        <v>8.9</v>
      </c>
      <c r="G13" s="17"/>
      <c r="H13" s="24">
        <f>F13*42</f>
        <v>373.8</v>
      </c>
      <c r="I13" s="24">
        <f>H13*0.2</f>
        <v>74.76</v>
      </c>
      <c r="J13" s="18" t="s">
        <v>60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3086</v>
      </c>
      <c r="C14" s="18" t="s">
        <v>288</v>
      </c>
      <c r="D14" s="18" t="s">
        <v>103</v>
      </c>
      <c r="E14" s="17" t="s">
        <v>3082</v>
      </c>
      <c r="F14" s="19">
        <v>6</v>
      </c>
      <c r="G14" s="17"/>
      <c r="H14" s="24">
        <f>F14*42</f>
        <v>252</v>
      </c>
      <c r="I14" s="24">
        <f>H14*0.2</f>
        <v>50.4</v>
      </c>
      <c r="J14" s="18" t="s">
        <v>32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3087</v>
      </c>
      <c r="C15" s="18" t="s">
        <v>68</v>
      </c>
      <c r="D15" s="18" t="s">
        <v>1031</v>
      </c>
      <c r="E15" s="17" t="s">
        <v>3082</v>
      </c>
      <c r="F15" s="19">
        <v>7</v>
      </c>
      <c r="G15" s="17"/>
      <c r="H15" s="24">
        <f>F15*42</f>
        <v>294</v>
      </c>
      <c r="I15" s="24">
        <f>H15*0.2</f>
        <v>58.8</v>
      </c>
      <c r="J15" s="18" t="s">
        <v>60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3088</v>
      </c>
      <c r="C16" s="18" t="s">
        <v>108</v>
      </c>
      <c r="D16" s="18" t="s">
        <v>1390</v>
      </c>
      <c r="E16" s="17" t="s">
        <v>3082</v>
      </c>
      <c r="F16" s="19">
        <v>7.1</v>
      </c>
      <c r="G16" s="17"/>
      <c r="H16" s="24">
        <f>F16*42</f>
        <v>298.2</v>
      </c>
      <c r="I16" s="24">
        <f>H16*0.2</f>
        <v>59.64</v>
      </c>
      <c r="J16" s="18" t="s">
        <v>60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1101</v>
      </c>
      <c r="C17" s="18" t="s">
        <v>78</v>
      </c>
      <c r="D17" s="18" t="s">
        <v>103</v>
      </c>
      <c r="E17" s="17" t="s">
        <v>3082</v>
      </c>
      <c r="F17" s="19">
        <v>4.3</v>
      </c>
      <c r="G17" s="17"/>
      <c r="H17" s="24">
        <f>F17*42</f>
        <v>180.6</v>
      </c>
      <c r="I17" s="24">
        <f>H17*0.2</f>
        <v>36.12</v>
      </c>
      <c r="J17" s="18" t="s">
        <v>60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1115</v>
      </c>
      <c r="C18" s="18" t="s">
        <v>45</v>
      </c>
      <c r="D18" s="18" t="s">
        <v>1043</v>
      </c>
      <c r="E18" s="17" t="s">
        <v>3082</v>
      </c>
      <c r="F18" s="19">
        <v>5.6</v>
      </c>
      <c r="G18" s="17"/>
      <c r="H18" s="24">
        <f>F18*42</f>
        <v>235.2</v>
      </c>
      <c r="I18" s="24">
        <f>H18*0.2</f>
        <v>47.04</v>
      </c>
      <c r="J18" s="18" t="s">
        <v>60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2615</v>
      </c>
      <c r="C19" s="18" t="s">
        <v>182</v>
      </c>
      <c r="D19" s="18" t="s">
        <v>254</v>
      </c>
      <c r="E19" s="17" t="s">
        <v>3082</v>
      </c>
      <c r="F19" s="19">
        <v>3.8</v>
      </c>
      <c r="G19" s="17"/>
      <c r="H19" s="24">
        <f>F19*42</f>
        <v>159.6</v>
      </c>
      <c r="I19" s="24">
        <f>H19*0.2</f>
        <v>31.92</v>
      </c>
      <c r="J19" s="18" t="s">
        <v>27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3089</v>
      </c>
      <c r="C20" s="18" t="s">
        <v>3090</v>
      </c>
      <c r="D20" s="18" t="s">
        <v>585</v>
      </c>
      <c r="E20" s="17" t="s">
        <v>3082</v>
      </c>
      <c r="F20" s="19">
        <v>2</v>
      </c>
      <c r="G20" s="17"/>
      <c r="H20" s="24">
        <f>F20*42</f>
        <v>84</v>
      </c>
      <c r="I20" s="24">
        <f>H20*0.2</f>
        <v>16.8</v>
      </c>
      <c r="J20" s="18" t="s">
        <v>27</v>
      </c>
      <c r="K20" s="17" t="s">
        <v>28</v>
      </c>
      <c r="L20" s="17"/>
      <c r="M20" s="25"/>
    </row>
    <row r="21" s="1" customFormat="1" customHeight="1" spans="1:13">
      <c r="A21" s="20">
        <v>15</v>
      </c>
      <c r="B21" s="17" t="s">
        <v>1939</v>
      </c>
      <c r="C21" s="18" t="s">
        <v>87</v>
      </c>
      <c r="D21" s="18" t="s">
        <v>471</v>
      </c>
      <c r="E21" s="17" t="s">
        <v>3082</v>
      </c>
      <c r="F21" s="19">
        <v>8</v>
      </c>
      <c r="G21" s="17"/>
      <c r="H21" s="24">
        <f>F21*42</f>
        <v>336</v>
      </c>
      <c r="I21" s="24">
        <f>H21*0.2</f>
        <v>67.2</v>
      </c>
      <c r="J21" s="18" t="s">
        <v>32</v>
      </c>
      <c r="K21" s="17" t="s">
        <v>28</v>
      </c>
      <c r="L21" s="17"/>
      <c r="M21" s="25"/>
    </row>
    <row r="22" customHeight="1" spans="1:13">
      <c r="A22" s="20">
        <v>16</v>
      </c>
      <c r="B22" s="17" t="s">
        <v>3091</v>
      </c>
      <c r="C22" s="18" t="s">
        <v>87</v>
      </c>
      <c r="D22" s="18" t="s">
        <v>1043</v>
      </c>
      <c r="E22" s="17" t="s">
        <v>3082</v>
      </c>
      <c r="F22" s="19">
        <v>6.7</v>
      </c>
      <c r="G22" s="17"/>
      <c r="H22" s="24">
        <f>F22*42</f>
        <v>281.4</v>
      </c>
      <c r="I22" s="24">
        <f>H22*0.2</f>
        <v>56.28</v>
      </c>
      <c r="J22" s="18" t="s">
        <v>60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3089</v>
      </c>
      <c r="C23" s="18" t="s">
        <v>34</v>
      </c>
      <c r="D23" s="18" t="s">
        <v>1235</v>
      </c>
      <c r="E23" s="17" t="s">
        <v>3082</v>
      </c>
      <c r="F23" s="19">
        <v>5.3</v>
      </c>
      <c r="G23" s="17"/>
      <c r="H23" s="24">
        <f>F23*42</f>
        <v>222.6</v>
      </c>
      <c r="I23" s="24">
        <f>H23*0.2</f>
        <v>44.52</v>
      </c>
      <c r="J23" s="18" t="s">
        <v>60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1096</v>
      </c>
      <c r="C24" s="18" t="s">
        <v>108</v>
      </c>
      <c r="D24" s="18" t="s">
        <v>300</v>
      </c>
      <c r="E24" s="17" t="s">
        <v>3082</v>
      </c>
      <c r="F24" s="19">
        <v>15.6</v>
      </c>
      <c r="G24" s="17"/>
      <c r="H24" s="24">
        <f>F24*42</f>
        <v>655.2</v>
      </c>
      <c r="I24" s="24">
        <f>H24*0.2</f>
        <v>131.04</v>
      </c>
      <c r="J24" s="18" t="s">
        <v>60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3092</v>
      </c>
      <c r="C25" s="18" t="s">
        <v>3093</v>
      </c>
      <c r="D25" s="18" t="s">
        <v>1366</v>
      </c>
      <c r="E25" s="17" t="s">
        <v>3082</v>
      </c>
      <c r="F25" s="19">
        <v>4.5</v>
      </c>
      <c r="G25" s="17"/>
      <c r="H25" s="24">
        <f>F25*42</f>
        <v>189</v>
      </c>
      <c r="I25" s="24">
        <f>H25*0.2</f>
        <v>37.8</v>
      </c>
      <c r="J25" s="18" t="s">
        <v>60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3094</v>
      </c>
      <c r="C26" s="18" t="s">
        <v>34</v>
      </c>
      <c r="D26" s="18" t="s">
        <v>304</v>
      </c>
      <c r="E26" s="17" t="s">
        <v>3082</v>
      </c>
      <c r="F26" s="19">
        <v>8</v>
      </c>
      <c r="G26" s="17"/>
      <c r="H26" s="24">
        <f>F26*42</f>
        <v>336</v>
      </c>
      <c r="I26" s="24">
        <f>H26*0.2</f>
        <v>67.2</v>
      </c>
      <c r="J26" s="18" t="s">
        <v>27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3095</v>
      </c>
      <c r="C27" s="18" t="s">
        <v>2611</v>
      </c>
      <c r="D27" s="18" t="s">
        <v>758</v>
      </c>
      <c r="E27" s="17" t="s">
        <v>3082</v>
      </c>
      <c r="F27" s="19">
        <v>10.1</v>
      </c>
      <c r="G27" s="17"/>
      <c r="H27" s="24">
        <f>F27*42</f>
        <v>424.2</v>
      </c>
      <c r="I27" s="24">
        <f>H27*0.2</f>
        <v>84.84</v>
      </c>
      <c r="J27" s="18" t="s">
        <v>32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3096</v>
      </c>
      <c r="C28" s="18" t="s">
        <v>133</v>
      </c>
      <c r="D28" s="18" t="s">
        <v>1338</v>
      </c>
      <c r="E28" s="17" t="s">
        <v>3082</v>
      </c>
      <c r="F28" s="19">
        <v>11</v>
      </c>
      <c r="G28" s="17"/>
      <c r="H28" s="24">
        <f>F28*42</f>
        <v>462</v>
      </c>
      <c r="I28" s="24">
        <f>H28*0.2</f>
        <v>92.4</v>
      </c>
      <c r="J28" s="18" t="s">
        <v>32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1115</v>
      </c>
      <c r="C29" s="18" t="s">
        <v>102</v>
      </c>
      <c r="D29" s="18" t="s">
        <v>332</v>
      </c>
      <c r="E29" s="17" t="s">
        <v>3082</v>
      </c>
      <c r="F29" s="19">
        <v>4.5</v>
      </c>
      <c r="G29" s="17"/>
      <c r="H29" s="24">
        <f>F29*42</f>
        <v>189</v>
      </c>
      <c r="I29" s="24">
        <f>H29*0.2</f>
        <v>37.8</v>
      </c>
      <c r="J29" s="18" t="s">
        <v>60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3097</v>
      </c>
      <c r="C30" s="18" t="s">
        <v>78</v>
      </c>
      <c r="D30" s="18" t="s">
        <v>1078</v>
      </c>
      <c r="E30" s="17" t="s">
        <v>3082</v>
      </c>
      <c r="F30" s="19">
        <v>14.1</v>
      </c>
      <c r="G30" s="17"/>
      <c r="H30" s="24">
        <f>F30*42</f>
        <v>592.2</v>
      </c>
      <c r="I30" s="24">
        <f>H30*0.2</f>
        <v>118.44</v>
      </c>
      <c r="J30" s="18" t="s">
        <v>60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2122</v>
      </c>
      <c r="C31" s="18" t="s">
        <v>3098</v>
      </c>
      <c r="D31" s="18" t="s">
        <v>1677</v>
      </c>
      <c r="E31" s="17" t="s">
        <v>3082</v>
      </c>
      <c r="F31" s="19">
        <v>2.6</v>
      </c>
      <c r="G31" s="17"/>
      <c r="H31" s="24">
        <f>F31*42</f>
        <v>109.2</v>
      </c>
      <c r="I31" s="24">
        <f>H31*0.2</f>
        <v>21.84</v>
      </c>
      <c r="J31" s="18" t="s">
        <v>60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3099</v>
      </c>
      <c r="C32" s="18" t="s">
        <v>1488</v>
      </c>
      <c r="D32" s="18" t="s">
        <v>1481</v>
      </c>
      <c r="E32" s="17" t="s">
        <v>3082</v>
      </c>
      <c r="F32" s="19">
        <v>86.6</v>
      </c>
      <c r="G32" s="17"/>
      <c r="H32" s="24">
        <f>F32*42</f>
        <v>3637.2</v>
      </c>
      <c r="I32" s="24">
        <f>H32*0.2</f>
        <v>727.44</v>
      </c>
      <c r="J32" s="18" t="s">
        <v>60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439</v>
      </c>
      <c r="C33" s="18" t="s">
        <v>326</v>
      </c>
      <c r="D33" s="18" t="s">
        <v>431</v>
      </c>
      <c r="E33" s="17" t="s">
        <v>3082</v>
      </c>
      <c r="F33" s="19">
        <v>6.4</v>
      </c>
      <c r="G33" s="17"/>
      <c r="H33" s="24">
        <f>F33*42</f>
        <v>268.8</v>
      </c>
      <c r="I33" s="24">
        <f>H33*0.2</f>
        <v>53.76</v>
      </c>
      <c r="J33" s="18" t="s">
        <v>60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439</v>
      </c>
      <c r="C34" s="18" t="s">
        <v>58</v>
      </c>
      <c r="D34" s="18" t="s">
        <v>335</v>
      </c>
      <c r="E34" s="17" t="s">
        <v>3082</v>
      </c>
      <c r="F34" s="19">
        <v>7.3</v>
      </c>
      <c r="G34" s="17"/>
      <c r="H34" s="24">
        <f>F34*42</f>
        <v>306.6</v>
      </c>
      <c r="I34" s="24">
        <f>H34*0.2</f>
        <v>61.32</v>
      </c>
      <c r="J34" s="18" t="s">
        <v>32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3100</v>
      </c>
      <c r="C35" s="18" t="s">
        <v>45</v>
      </c>
      <c r="D35" s="18" t="s">
        <v>3101</v>
      </c>
      <c r="E35" s="17" t="s">
        <v>3082</v>
      </c>
      <c r="F35" s="19">
        <v>5</v>
      </c>
      <c r="G35" s="17"/>
      <c r="H35" s="24">
        <f>F35*42</f>
        <v>210</v>
      </c>
      <c r="I35" s="24">
        <f>H35*0.2</f>
        <v>42</v>
      </c>
      <c r="J35" s="18" t="s">
        <v>32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1115</v>
      </c>
      <c r="C36" s="18" t="s">
        <v>62</v>
      </c>
      <c r="D36" s="18" t="s">
        <v>1015</v>
      </c>
      <c r="E36" s="17" t="s">
        <v>3082</v>
      </c>
      <c r="F36" s="19">
        <v>6.8</v>
      </c>
      <c r="G36" s="17"/>
      <c r="H36" s="24">
        <f>F36*42</f>
        <v>285.6</v>
      </c>
      <c r="I36" s="24">
        <f>H36*0.2</f>
        <v>57.12</v>
      </c>
      <c r="J36" s="18" t="s">
        <v>60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3102</v>
      </c>
      <c r="C37" s="18" t="s">
        <v>204</v>
      </c>
      <c r="D37" s="18" t="s">
        <v>1594</v>
      </c>
      <c r="E37" s="17" t="s">
        <v>3082</v>
      </c>
      <c r="F37" s="19">
        <v>7.6</v>
      </c>
      <c r="G37" s="17"/>
      <c r="H37" s="24">
        <f>F37*42</f>
        <v>319.2</v>
      </c>
      <c r="I37" s="24">
        <f>H37*0.2</f>
        <v>63.84</v>
      </c>
      <c r="J37" s="18" t="s">
        <v>3103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1105</v>
      </c>
      <c r="C38" s="18" t="s">
        <v>34</v>
      </c>
      <c r="D38" s="18" t="s">
        <v>128</v>
      </c>
      <c r="E38" s="17" t="s">
        <v>3082</v>
      </c>
      <c r="F38" s="19">
        <v>6.2</v>
      </c>
      <c r="G38" s="17"/>
      <c r="H38" s="24">
        <f>F38*42</f>
        <v>260.4</v>
      </c>
      <c r="I38" s="24">
        <f>H38*0.2</f>
        <v>52.08</v>
      </c>
      <c r="J38" s="18" t="s">
        <v>32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3104</v>
      </c>
      <c r="C39" s="18" t="s">
        <v>3105</v>
      </c>
      <c r="D39" s="18" t="s">
        <v>799</v>
      </c>
      <c r="E39" s="17" t="s">
        <v>3082</v>
      </c>
      <c r="F39" s="19">
        <v>3.8</v>
      </c>
      <c r="G39" s="17"/>
      <c r="H39" s="24">
        <f>F39*42</f>
        <v>159.6</v>
      </c>
      <c r="I39" s="24">
        <f>H39*0.2</f>
        <v>31.92</v>
      </c>
      <c r="J39" s="18" t="s">
        <v>60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1988</v>
      </c>
      <c r="C40" s="18" t="s">
        <v>45</v>
      </c>
      <c r="D40" s="18" t="s">
        <v>1572</v>
      </c>
      <c r="E40" s="17" t="s">
        <v>3082</v>
      </c>
      <c r="F40" s="19">
        <v>4.2</v>
      </c>
      <c r="G40" s="17"/>
      <c r="H40" s="24">
        <f>F40*42</f>
        <v>176.4</v>
      </c>
      <c r="I40" s="24">
        <f>H40*0.2</f>
        <v>35.28</v>
      </c>
      <c r="J40" s="18" t="s">
        <v>60</v>
      </c>
      <c r="K40" s="17" t="s">
        <v>28</v>
      </c>
      <c r="L40" s="17"/>
      <c r="M40" s="25"/>
    </row>
    <row r="41" s="1" customFormat="1" customHeight="1" spans="1:13">
      <c r="A41" s="20">
        <v>35</v>
      </c>
      <c r="B41" s="17" t="s">
        <v>753</v>
      </c>
      <c r="C41" s="18" t="s">
        <v>153</v>
      </c>
      <c r="D41" s="18" t="s">
        <v>374</v>
      </c>
      <c r="E41" s="17" t="s">
        <v>3082</v>
      </c>
      <c r="F41" s="19">
        <v>4.8</v>
      </c>
      <c r="G41" s="17"/>
      <c r="H41" s="24">
        <f>F41*42</f>
        <v>201.6</v>
      </c>
      <c r="I41" s="24">
        <f>H41*0.2</f>
        <v>40.32</v>
      </c>
      <c r="J41" s="18" t="s">
        <v>60</v>
      </c>
      <c r="K41" s="17" t="s">
        <v>28</v>
      </c>
      <c r="L41" s="17"/>
      <c r="M41" s="25"/>
    </row>
    <row r="42" s="1" customFormat="1" customHeight="1" spans="1:13">
      <c r="A42" s="20">
        <v>36</v>
      </c>
      <c r="B42" s="17" t="s">
        <v>3106</v>
      </c>
      <c r="C42" s="18" t="s">
        <v>62</v>
      </c>
      <c r="D42" s="18" t="s">
        <v>300</v>
      </c>
      <c r="E42" s="17" t="s">
        <v>3082</v>
      </c>
      <c r="F42" s="19">
        <v>9</v>
      </c>
      <c r="G42" s="17"/>
      <c r="H42" s="24">
        <f>F42*42</f>
        <v>378</v>
      </c>
      <c r="I42" s="24">
        <f>H42*0.2</f>
        <v>75.6</v>
      </c>
      <c r="J42" s="18" t="s">
        <v>32</v>
      </c>
      <c r="K42" s="17" t="s">
        <v>28</v>
      </c>
      <c r="L42" s="17"/>
      <c r="M42" s="25"/>
    </row>
    <row r="43" s="1" customFormat="1" customHeight="1" spans="1:13">
      <c r="A43" s="20">
        <v>37</v>
      </c>
      <c r="B43" s="17" t="s">
        <v>3107</v>
      </c>
      <c r="C43" s="18" t="s">
        <v>3108</v>
      </c>
      <c r="D43" s="18" t="s">
        <v>1506</v>
      </c>
      <c r="E43" s="17" t="s">
        <v>3082</v>
      </c>
      <c r="F43" s="19">
        <v>4</v>
      </c>
      <c r="G43" s="17"/>
      <c r="H43" s="24">
        <f>F43*42</f>
        <v>168</v>
      </c>
      <c r="I43" s="24">
        <f>H43*0.2</f>
        <v>33.6</v>
      </c>
      <c r="J43" s="18" t="s">
        <v>60</v>
      </c>
      <c r="K43" s="17" t="s">
        <v>28</v>
      </c>
      <c r="L43" s="17"/>
      <c r="M43" s="25"/>
    </row>
    <row r="44" s="1" customFormat="1" customHeight="1" spans="1:13">
      <c r="A44" s="20">
        <v>38</v>
      </c>
      <c r="B44" s="17" t="s">
        <v>3109</v>
      </c>
      <c r="C44" s="18" t="s">
        <v>198</v>
      </c>
      <c r="D44" s="18" t="s">
        <v>352</v>
      </c>
      <c r="E44" s="17" t="s">
        <v>3082</v>
      </c>
      <c r="F44" s="19">
        <v>10.4</v>
      </c>
      <c r="G44" s="17"/>
      <c r="H44" s="24">
        <f>F44*42</f>
        <v>436.8</v>
      </c>
      <c r="I44" s="24">
        <f>H44*0.2</f>
        <v>87.36</v>
      </c>
      <c r="J44" s="18" t="s">
        <v>32</v>
      </c>
      <c r="K44" s="17" t="s">
        <v>28</v>
      </c>
      <c r="L44" s="17"/>
      <c r="M44" s="25"/>
    </row>
    <row r="45" s="1" customFormat="1" customHeight="1" spans="1:13">
      <c r="A45" s="20">
        <v>39</v>
      </c>
      <c r="B45" s="17" t="s">
        <v>3110</v>
      </c>
      <c r="C45" s="18" t="s">
        <v>102</v>
      </c>
      <c r="D45" s="18" t="s">
        <v>1372</v>
      </c>
      <c r="E45" s="17" t="s">
        <v>3082</v>
      </c>
      <c r="F45" s="19">
        <v>6.3</v>
      </c>
      <c r="G45" s="17"/>
      <c r="H45" s="24">
        <f>F45*42</f>
        <v>264.6</v>
      </c>
      <c r="I45" s="24">
        <f>H45*0.2</f>
        <v>52.92</v>
      </c>
      <c r="J45" s="18" t="s">
        <v>32</v>
      </c>
      <c r="K45" s="17" t="s">
        <v>28</v>
      </c>
      <c r="L45" s="17"/>
      <c r="M45" s="25"/>
    </row>
    <row r="46" s="1" customFormat="1" customHeight="1" spans="1:13">
      <c r="A46" s="20">
        <v>40</v>
      </c>
      <c r="B46" s="17" t="s">
        <v>3111</v>
      </c>
      <c r="C46" s="18" t="s">
        <v>45</v>
      </c>
      <c r="D46" s="18" t="s">
        <v>730</v>
      </c>
      <c r="E46" s="17" t="s">
        <v>3082</v>
      </c>
      <c r="F46" s="19">
        <v>32.7</v>
      </c>
      <c r="G46" s="17"/>
      <c r="H46" s="24">
        <f>F46*42</f>
        <v>1373.4</v>
      </c>
      <c r="I46" s="24">
        <f>H46*0.2</f>
        <v>274.68</v>
      </c>
      <c r="J46" s="18" t="s">
        <v>60</v>
      </c>
      <c r="K46" s="17" t="s">
        <v>28</v>
      </c>
      <c r="L46" s="17"/>
      <c r="M46" s="25"/>
    </row>
    <row r="47" s="1" customFormat="1" customHeight="1" spans="1:13">
      <c r="A47" s="20">
        <v>41</v>
      </c>
      <c r="B47" s="17" t="s">
        <v>888</v>
      </c>
      <c r="C47" s="18" t="s">
        <v>78</v>
      </c>
      <c r="D47" s="18" t="s">
        <v>174</v>
      </c>
      <c r="E47" s="17" t="s">
        <v>3082</v>
      </c>
      <c r="F47" s="19">
        <v>23.4</v>
      </c>
      <c r="G47" s="17"/>
      <c r="H47" s="24">
        <f>F47*42</f>
        <v>982.8</v>
      </c>
      <c r="I47" s="24">
        <f>H47*0.2</f>
        <v>196.56</v>
      </c>
      <c r="J47" s="18" t="s">
        <v>60</v>
      </c>
      <c r="K47" s="17" t="s">
        <v>28</v>
      </c>
      <c r="L47" s="17"/>
      <c r="M47" s="25"/>
    </row>
    <row r="48" s="1" customFormat="1" customHeight="1" spans="1:13">
      <c r="A48" s="20">
        <v>42</v>
      </c>
      <c r="B48" s="17" t="s">
        <v>3110</v>
      </c>
      <c r="C48" s="18" t="s">
        <v>98</v>
      </c>
      <c r="D48" s="18" t="s">
        <v>1445</v>
      </c>
      <c r="E48" s="17" t="s">
        <v>3082</v>
      </c>
      <c r="F48" s="19">
        <v>4.4</v>
      </c>
      <c r="G48" s="17"/>
      <c r="H48" s="24">
        <f>F48*42</f>
        <v>184.8</v>
      </c>
      <c r="I48" s="24">
        <f>H48*0.2</f>
        <v>36.96</v>
      </c>
      <c r="J48" s="18" t="s">
        <v>60</v>
      </c>
      <c r="K48" s="17" t="s">
        <v>28</v>
      </c>
      <c r="L48" s="17"/>
      <c r="M48" s="25"/>
    </row>
    <row r="49" s="1" customFormat="1" customHeight="1" spans="1:13">
      <c r="A49" s="20">
        <v>43</v>
      </c>
      <c r="B49" s="17" t="s">
        <v>3112</v>
      </c>
      <c r="C49" s="18" t="s">
        <v>130</v>
      </c>
      <c r="D49" s="18" t="s">
        <v>257</v>
      </c>
      <c r="E49" s="17" t="s">
        <v>3082</v>
      </c>
      <c r="F49" s="19">
        <v>9.7</v>
      </c>
      <c r="G49" s="17"/>
      <c r="H49" s="24">
        <f>F49*42</f>
        <v>407.4</v>
      </c>
      <c r="I49" s="24">
        <f>H49*0.2</f>
        <v>81.48</v>
      </c>
      <c r="J49" s="18" t="s">
        <v>60</v>
      </c>
      <c r="K49" s="17" t="s">
        <v>28</v>
      </c>
      <c r="L49" s="17"/>
      <c r="M49" s="25"/>
    </row>
    <row r="50" s="1" customFormat="1" customHeight="1" spans="1:13">
      <c r="A50" s="20">
        <v>44</v>
      </c>
      <c r="B50" s="17" t="s">
        <v>2471</v>
      </c>
      <c r="C50" s="18" t="s">
        <v>734</v>
      </c>
      <c r="D50" s="18" t="s">
        <v>235</v>
      </c>
      <c r="E50" s="17" t="s">
        <v>3082</v>
      </c>
      <c r="F50" s="19">
        <v>9.2</v>
      </c>
      <c r="G50" s="17"/>
      <c r="H50" s="24">
        <f>F50*42</f>
        <v>386.4</v>
      </c>
      <c r="I50" s="24">
        <f>H50*0.2</f>
        <v>77.28</v>
      </c>
      <c r="J50" s="18" t="s">
        <v>60</v>
      </c>
      <c r="K50" s="17" t="s">
        <v>28</v>
      </c>
      <c r="L50" s="17"/>
      <c r="M50" s="25"/>
    </row>
    <row r="51" s="1" customFormat="1" customHeight="1" spans="1:13">
      <c r="A51" s="20">
        <v>45</v>
      </c>
      <c r="B51" s="17" t="s">
        <v>3113</v>
      </c>
      <c r="C51" s="18" t="s">
        <v>98</v>
      </c>
      <c r="D51" s="18" t="s">
        <v>1153</v>
      </c>
      <c r="E51" s="17" t="s">
        <v>3082</v>
      </c>
      <c r="F51" s="19">
        <v>7.7</v>
      </c>
      <c r="G51" s="17"/>
      <c r="H51" s="24">
        <f>F51*42</f>
        <v>323.4</v>
      </c>
      <c r="I51" s="24">
        <f>H51*0.2</f>
        <v>64.68</v>
      </c>
      <c r="J51" s="18" t="s">
        <v>60</v>
      </c>
      <c r="K51" s="17" t="s">
        <v>28</v>
      </c>
      <c r="L51" s="17"/>
      <c r="M51" s="25"/>
    </row>
    <row r="52" s="1" customFormat="1" customHeight="1" spans="1:13">
      <c r="A52" s="20">
        <v>46</v>
      </c>
      <c r="B52" s="17" t="s">
        <v>3114</v>
      </c>
      <c r="C52" s="18" t="s">
        <v>130</v>
      </c>
      <c r="D52" s="18" t="s">
        <v>1046</v>
      </c>
      <c r="E52" s="17" t="s">
        <v>3082</v>
      </c>
      <c r="F52" s="19">
        <v>43.7</v>
      </c>
      <c r="G52" s="17"/>
      <c r="H52" s="24">
        <f>F52*42</f>
        <v>1835.4</v>
      </c>
      <c r="I52" s="24">
        <f>H52*0.2</f>
        <v>367.08</v>
      </c>
      <c r="J52" s="18" t="s">
        <v>60</v>
      </c>
      <c r="K52" s="17" t="s">
        <v>28</v>
      </c>
      <c r="L52" s="17"/>
      <c r="M52" s="25"/>
    </row>
    <row r="53" s="1" customFormat="1" customHeight="1" spans="1:13">
      <c r="A53" s="20">
        <v>47</v>
      </c>
      <c r="B53" s="17" t="s">
        <v>3115</v>
      </c>
      <c r="C53" s="18" t="s">
        <v>715</v>
      </c>
      <c r="D53" s="18" t="s">
        <v>812</v>
      </c>
      <c r="E53" s="17" t="s">
        <v>3082</v>
      </c>
      <c r="F53" s="19">
        <v>6</v>
      </c>
      <c r="G53" s="17"/>
      <c r="H53" s="24">
        <f>F53*42</f>
        <v>252</v>
      </c>
      <c r="I53" s="24">
        <f>H53*0.2</f>
        <v>50.4</v>
      </c>
      <c r="J53" s="18" t="s">
        <v>60</v>
      </c>
      <c r="K53" s="17" t="s">
        <v>28</v>
      </c>
      <c r="L53" s="17"/>
      <c r="M53" s="25"/>
    </row>
    <row r="54" s="1" customFormat="1" customHeight="1" spans="1:13">
      <c r="A54" s="20">
        <v>48</v>
      </c>
      <c r="B54" s="17" t="s">
        <v>3116</v>
      </c>
      <c r="C54" s="18" t="s">
        <v>211</v>
      </c>
      <c r="D54" s="18" t="s">
        <v>1429</v>
      </c>
      <c r="E54" s="17" t="s">
        <v>3082</v>
      </c>
      <c r="F54" s="19">
        <v>6.2</v>
      </c>
      <c r="G54" s="17"/>
      <c r="H54" s="24">
        <f>F54*42</f>
        <v>260.4</v>
      </c>
      <c r="I54" s="24">
        <f>H54*0.2</f>
        <v>52.08</v>
      </c>
      <c r="J54" s="18" t="s">
        <v>60</v>
      </c>
      <c r="K54" s="17" t="s">
        <v>28</v>
      </c>
      <c r="L54" s="17"/>
      <c r="M54" s="25"/>
    </row>
    <row r="55" s="1" customFormat="1" customHeight="1" spans="1:13">
      <c r="A55" s="20">
        <v>49</v>
      </c>
      <c r="B55" s="17" t="s">
        <v>3117</v>
      </c>
      <c r="C55" s="18" t="s">
        <v>34</v>
      </c>
      <c r="D55" s="18" t="s">
        <v>139</v>
      </c>
      <c r="E55" s="17" t="s">
        <v>3082</v>
      </c>
      <c r="F55" s="19">
        <v>93.1</v>
      </c>
      <c r="G55" s="17"/>
      <c r="H55" s="24">
        <f>F55*42</f>
        <v>3910.2</v>
      </c>
      <c r="I55" s="24">
        <f>H55*0.2</f>
        <v>782.04</v>
      </c>
      <c r="J55" s="18" t="s">
        <v>60</v>
      </c>
      <c r="K55" s="17" t="s">
        <v>28</v>
      </c>
      <c r="L55" s="17"/>
      <c r="M55" s="25"/>
    </row>
    <row r="56" s="1" customFormat="1" customHeight="1" spans="1:13">
      <c r="A56" s="20">
        <v>50</v>
      </c>
      <c r="B56" s="17" t="s">
        <v>3118</v>
      </c>
      <c r="C56" s="18" t="s">
        <v>317</v>
      </c>
      <c r="D56" s="18" t="s">
        <v>304</v>
      </c>
      <c r="E56" s="17" t="s">
        <v>3082</v>
      </c>
      <c r="F56" s="19">
        <v>11.2</v>
      </c>
      <c r="G56" s="17"/>
      <c r="H56" s="24">
        <f>F56*42</f>
        <v>470.4</v>
      </c>
      <c r="I56" s="24">
        <f>H56*0.2</f>
        <v>94.08</v>
      </c>
      <c r="J56" s="18" t="s">
        <v>60</v>
      </c>
      <c r="K56" s="17" t="s">
        <v>28</v>
      </c>
      <c r="L56" s="17"/>
      <c r="M56" s="25"/>
    </row>
    <row r="57" s="1" customFormat="1" customHeight="1" spans="1:13">
      <c r="A57" s="20">
        <v>51</v>
      </c>
      <c r="B57" s="17" t="s">
        <v>3119</v>
      </c>
      <c r="C57" s="18" t="s">
        <v>1112</v>
      </c>
      <c r="D57" s="18" t="s">
        <v>428</v>
      </c>
      <c r="E57" s="17" t="s">
        <v>3082</v>
      </c>
      <c r="F57" s="19">
        <v>8.7</v>
      </c>
      <c r="G57" s="17"/>
      <c r="H57" s="24">
        <f>F57*42</f>
        <v>365.4</v>
      </c>
      <c r="I57" s="24">
        <f>H57*0.2</f>
        <v>73.08</v>
      </c>
      <c r="J57" s="18" t="s">
        <v>60</v>
      </c>
      <c r="K57" s="17" t="s">
        <v>28</v>
      </c>
      <c r="L57" s="17"/>
      <c r="M57" s="25"/>
    </row>
    <row r="58" s="1" customFormat="1" customHeight="1" spans="1:13">
      <c r="A58" s="20">
        <v>52</v>
      </c>
      <c r="B58" s="17" t="s">
        <v>517</v>
      </c>
      <c r="C58" s="18" t="s">
        <v>34</v>
      </c>
      <c r="D58" s="18" t="s">
        <v>31</v>
      </c>
      <c r="E58" s="17" t="s">
        <v>3082</v>
      </c>
      <c r="F58" s="19">
        <v>12.5</v>
      </c>
      <c r="G58" s="17"/>
      <c r="H58" s="24">
        <f>F58*42</f>
        <v>525</v>
      </c>
      <c r="I58" s="24">
        <f>H58*0.2</f>
        <v>105</v>
      </c>
      <c r="J58" s="18" t="s">
        <v>60</v>
      </c>
      <c r="K58" s="17" t="s">
        <v>28</v>
      </c>
      <c r="L58" s="17"/>
      <c r="M58" s="25"/>
    </row>
    <row r="59" s="1" customFormat="1" customHeight="1" spans="1:13">
      <c r="A59" s="20">
        <v>53</v>
      </c>
      <c r="B59" s="17" t="s">
        <v>3120</v>
      </c>
      <c r="C59" s="18" t="s">
        <v>189</v>
      </c>
      <c r="D59" s="18" t="s">
        <v>1885</v>
      </c>
      <c r="E59" s="17" t="s">
        <v>3082</v>
      </c>
      <c r="F59" s="19">
        <v>6.5</v>
      </c>
      <c r="G59" s="17"/>
      <c r="H59" s="24">
        <f>F59*42</f>
        <v>273</v>
      </c>
      <c r="I59" s="24">
        <f>H59*0.2</f>
        <v>54.6</v>
      </c>
      <c r="J59" s="18" t="s">
        <v>60</v>
      </c>
      <c r="K59" s="17" t="s">
        <v>28</v>
      </c>
      <c r="L59" s="17"/>
      <c r="M59" s="25"/>
    </row>
    <row r="60" s="1" customFormat="1" customHeight="1" spans="1:13">
      <c r="A60" s="20">
        <v>54</v>
      </c>
      <c r="B60" s="17" t="s">
        <v>3121</v>
      </c>
      <c r="C60" s="18" t="s">
        <v>168</v>
      </c>
      <c r="D60" s="18" t="s">
        <v>3122</v>
      </c>
      <c r="E60" s="17" t="s">
        <v>3082</v>
      </c>
      <c r="F60" s="19">
        <v>20.9</v>
      </c>
      <c r="G60" s="17"/>
      <c r="H60" s="24">
        <f>F60*42</f>
        <v>877.8</v>
      </c>
      <c r="I60" s="24">
        <f>H60*0.2</f>
        <v>175.56</v>
      </c>
      <c r="J60" s="18" t="s">
        <v>27</v>
      </c>
      <c r="K60" s="17" t="s">
        <v>28</v>
      </c>
      <c r="L60" s="17"/>
      <c r="M60" s="25"/>
    </row>
    <row r="61" s="1" customFormat="1" customHeight="1" spans="1:13">
      <c r="A61" s="20">
        <v>55</v>
      </c>
      <c r="B61" s="17" t="s">
        <v>3123</v>
      </c>
      <c r="C61" s="18" t="s">
        <v>34</v>
      </c>
      <c r="D61" s="18" t="s">
        <v>106</v>
      </c>
      <c r="E61" s="17" t="s">
        <v>3082</v>
      </c>
      <c r="F61" s="19">
        <v>10.2</v>
      </c>
      <c r="G61" s="17"/>
      <c r="H61" s="24">
        <f>F61*42</f>
        <v>428.4</v>
      </c>
      <c r="I61" s="24">
        <f>H61*0.2</f>
        <v>85.68</v>
      </c>
      <c r="J61" s="18" t="s">
        <v>60</v>
      </c>
      <c r="K61" s="17" t="s">
        <v>28</v>
      </c>
      <c r="L61" s="17"/>
      <c r="M61" s="25"/>
    </row>
    <row r="62" s="1" customFormat="1" customHeight="1" spans="1:13">
      <c r="A62" s="20">
        <v>56</v>
      </c>
      <c r="B62" s="17" t="s">
        <v>3124</v>
      </c>
      <c r="C62" s="18" t="s">
        <v>211</v>
      </c>
      <c r="D62" s="18" t="s">
        <v>347</v>
      </c>
      <c r="E62" s="17" t="s">
        <v>3082</v>
      </c>
      <c r="F62" s="19">
        <v>5.8</v>
      </c>
      <c r="G62" s="17"/>
      <c r="H62" s="24">
        <f>F62*42</f>
        <v>243.6</v>
      </c>
      <c r="I62" s="24">
        <f>H62*0.2</f>
        <v>48.72</v>
      </c>
      <c r="J62" s="18" t="s">
        <v>32</v>
      </c>
      <c r="K62" s="17" t="s">
        <v>28</v>
      </c>
      <c r="L62" s="17"/>
      <c r="M62" s="25"/>
    </row>
    <row r="63" s="1" customFormat="1" customHeight="1" spans="1:13">
      <c r="A63" s="20">
        <v>57</v>
      </c>
      <c r="B63" s="17" t="s">
        <v>3125</v>
      </c>
      <c r="C63" s="18" t="s">
        <v>273</v>
      </c>
      <c r="D63" s="18" t="s">
        <v>471</v>
      </c>
      <c r="E63" s="17" t="s">
        <v>3082</v>
      </c>
      <c r="F63" s="19">
        <v>7.2</v>
      </c>
      <c r="G63" s="17"/>
      <c r="H63" s="24">
        <f>F63*42</f>
        <v>302.4</v>
      </c>
      <c r="I63" s="24">
        <f>H63*0.2</f>
        <v>60.48</v>
      </c>
      <c r="J63" s="18" t="s">
        <v>32</v>
      </c>
      <c r="K63" s="17" t="s">
        <v>28</v>
      </c>
      <c r="L63" s="17"/>
      <c r="M63" s="25"/>
    </row>
    <row r="64" s="1" customFormat="1" customHeight="1" spans="1:13">
      <c r="A64" s="20">
        <v>58</v>
      </c>
      <c r="B64" s="17" t="s">
        <v>3126</v>
      </c>
      <c r="C64" s="18" t="s">
        <v>127</v>
      </c>
      <c r="D64" s="18" t="s">
        <v>410</v>
      </c>
      <c r="E64" s="17" t="s">
        <v>3082</v>
      </c>
      <c r="F64" s="19">
        <v>3.5</v>
      </c>
      <c r="G64" s="17"/>
      <c r="H64" s="24">
        <f>F64*42</f>
        <v>147</v>
      </c>
      <c r="I64" s="24">
        <f>H64*0.2</f>
        <v>29.4</v>
      </c>
      <c r="J64" s="18" t="s">
        <v>32</v>
      </c>
      <c r="K64" s="17" t="s">
        <v>28</v>
      </c>
      <c r="L64" s="17"/>
      <c r="M64" s="25"/>
    </row>
    <row r="65" s="1" customFormat="1" customHeight="1" spans="1:13">
      <c r="A65" s="20">
        <v>59</v>
      </c>
      <c r="B65" s="17" t="s">
        <v>3127</v>
      </c>
      <c r="C65" s="18" t="s">
        <v>206</v>
      </c>
      <c r="D65" s="18" t="s">
        <v>386</v>
      </c>
      <c r="E65" s="17" t="s">
        <v>3082</v>
      </c>
      <c r="F65" s="19">
        <v>13.3</v>
      </c>
      <c r="G65" s="17"/>
      <c r="H65" s="24">
        <f>F65*42</f>
        <v>558.6</v>
      </c>
      <c r="I65" s="24">
        <f>H65*0.2</f>
        <v>111.72</v>
      </c>
      <c r="J65" s="18" t="s">
        <v>60</v>
      </c>
      <c r="K65" s="17" t="s">
        <v>28</v>
      </c>
      <c r="L65" s="17"/>
      <c r="M65" s="25"/>
    </row>
    <row r="66" s="1" customFormat="1" customHeight="1" spans="1:13">
      <c r="A66" s="20">
        <v>60</v>
      </c>
      <c r="B66" s="17" t="s">
        <v>3128</v>
      </c>
      <c r="C66" s="18" t="s">
        <v>153</v>
      </c>
      <c r="D66" s="18" t="s">
        <v>431</v>
      </c>
      <c r="E66" s="17" t="s">
        <v>3082</v>
      </c>
      <c r="F66" s="19">
        <v>10.8</v>
      </c>
      <c r="G66" s="17"/>
      <c r="H66" s="24">
        <f>F66*42</f>
        <v>453.6</v>
      </c>
      <c r="I66" s="24">
        <f>H66*0.2</f>
        <v>90.72</v>
      </c>
      <c r="J66" s="18" t="s">
        <v>32</v>
      </c>
      <c r="K66" s="17" t="s">
        <v>28</v>
      </c>
      <c r="L66" s="17"/>
      <c r="M66" s="25"/>
    </row>
    <row r="67" s="1" customFormat="1" customHeight="1" spans="1:13">
      <c r="A67" s="20">
        <v>61</v>
      </c>
      <c r="B67" s="17" t="s">
        <v>3129</v>
      </c>
      <c r="C67" s="18" t="s">
        <v>168</v>
      </c>
      <c r="D67" s="18" t="s">
        <v>185</v>
      </c>
      <c r="E67" s="17" t="s">
        <v>3082</v>
      </c>
      <c r="F67" s="19">
        <v>20.1</v>
      </c>
      <c r="G67" s="17"/>
      <c r="H67" s="24">
        <f>F67*42</f>
        <v>844.2</v>
      </c>
      <c r="I67" s="24">
        <f>H67*0.2</f>
        <v>168.84</v>
      </c>
      <c r="J67" s="18" t="s">
        <v>32</v>
      </c>
      <c r="K67" s="17" t="s">
        <v>28</v>
      </c>
      <c r="L67" s="17"/>
      <c r="M67" s="25"/>
    </row>
    <row r="68" s="1" customFormat="1" customHeight="1" spans="1:13">
      <c r="A68" s="20">
        <v>62</v>
      </c>
      <c r="B68" s="17" t="s">
        <v>3130</v>
      </c>
      <c r="C68" s="18" t="s">
        <v>3131</v>
      </c>
      <c r="D68" s="18" t="s">
        <v>245</v>
      </c>
      <c r="E68" s="17" t="s">
        <v>3082</v>
      </c>
      <c r="F68" s="19">
        <v>7.5</v>
      </c>
      <c r="G68" s="17"/>
      <c r="H68" s="24">
        <f>F68*42</f>
        <v>315</v>
      </c>
      <c r="I68" s="24">
        <f>H68*0.2</f>
        <v>63</v>
      </c>
      <c r="J68" s="18" t="s">
        <v>60</v>
      </c>
      <c r="K68" s="17" t="s">
        <v>28</v>
      </c>
      <c r="L68" s="17"/>
      <c r="M68" s="25"/>
    </row>
    <row r="69" s="1" customFormat="1" customHeight="1" spans="1:13">
      <c r="A69" s="20">
        <v>63</v>
      </c>
      <c r="B69" s="17" t="s">
        <v>3132</v>
      </c>
      <c r="C69" s="18" t="s">
        <v>127</v>
      </c>
      <c r="D69" s="18" t="s">
        <v>1943</v>
      </c>
      <c r="E69" s="17" t="s">
        <v>3082</v>
      </c>
      <c r="F69" s="19">
        <v>4.5</v>
      </c>
      <c r="G69" s="17"/>
      <c r="H69" s="24">
        <f>F69*42</f>
        <v>189</v>
      </c>
      <c r="I69" s="24">
        <f>H69*0.2</f>
        <v>37.8</v>
      </c>
      <c r="J69" s="18" t="s">
        <v>60</v>
      </c>
      <c r="K69" s="17" t="s">
        <v>28</v>
      </c>
      <c r="L69" s="17"/>
      <c r="M69" s="25"/>
    </row>
    <row r="70" s="1" customFormat="1" customHeight="1" spans="1:13">
      <c r="A70" s="20">
        <v>64</v>
      </c>
      <c r="B70" s="17" t="s">
        <v>3133</v>
      </c>
      <c r="C70" s="18" t="s">
        <v>892</v>
      </c>
      <c r="D70" s="18" t="s">
        <v>846</v>
      </c>
      <c r="E70" s="17" t="s">
        <v>3082</v>
      </c>
      <c r="F70" s="19">
        <v>11.3</v>
      </c>
      <c r="G70" s="17"/>
      <c r="H70" s="24">
        <f>F70*42</f>
        <v>474.6</v>
      </c>
      <c r="I70" s="24">
        <f>H70*0.2</f>
        <v>94.92</v>
      </c>
      <c r="J70" s="18" t="s">
        <v>60</v>
      </c>
      <c r="K70" s="17" t="s">
        <v>28</v>
      </c>
      <c r="L70" s="17"/>
      <c r="M70" s="25"/>
    </row>
    <row r="71" s="1" customFormat="1" customHeight="1" spans="1:13">
      <c r="A71" s="20">
        <v>65</v>
      </c>
      <c r="B71" s="17" t="s">
        <v>3134</v>
      </c>
      <c r="C71" s="18" t="s">
        <v>308</v>
      </c>
      <c r="D71" s="18" t="s">
        <v>398</v>
      </c>
      <c r="E71" s="17" t="s">
        <v>3082</v>
      </c>
      <c r="F71" s="19">
        <v>21.1</v>
      </c>
      <c r="G71" s="17"/>
      <c r="H71" s="24">
        <f>F71*42</f>
        <v>886.2</v>
      </c>
      <c r="I71" s="24">
        <f>H71*0.2</f>
        <v>177.24</v>
      </c>
      <c r="J71" s="18" t="s">
        <v>60</v>
      </c>
      <c r="K71" s="17" t="s">
        <v>28</v>
      </c>
      <c r="L71" s="17"/>
      <c r="M71" s="25"/>
    </row>
    <row r="72" s="1" customFormat="1" customHeight="1" spans="1:13">
      <c r="A72" s="20">
        <v>66</v>
      </c>
      <c r="B72" s="17" t="s">
        <v>3135</v>
      </c>
      <c r="C72" s="18" t="s">
        <v>3136</v>
      </c>
      <c r="D72" s="18" t="s">
        <v>386</v>
      </c>
      <c r="E72" s="17" t="s">
        <v>3082</v>
      </c>
      <c r="F72" s="19">
        <v>7.9</v>
      </c>
      <c r="G72" s="17"/>
      <c r="H72" s="24">
        <f>F72*42</f>
        <v>331.8</v>
      </c>
      <c r="I72" s="24">
        <f>H72*0.2</f>
        <v>66.36</v>
      </c>
      <c r="J72" s="18" t="s">
        <v>60</v>
      </c>
      <c r="K72" s="17" t="s">
        <v>28</v>
      </c>
      <c r="L72" s="17"/>
      <c r="M72" s="25"/>
    </row>
    <row r="73" s="1" customFormat="1" customHeight="1" spans="1:13">
      <c r="A73" s="20">
        <v>67</v>
      </c>
      <c r="B73" s="17" t="s">
        <v>2642</v>
      </c>
      <c r="C73" s="18" t="s">
        <v>130</v>
      </c>
      <c r="D73" s="18" t="s">
        <v>1544</v>
      </c>
      <c r="E73" s="17" t="s">
        <v>3082</v>
      </c>
      <c r="F73" s="19">
        <v>6.8</v>
      </c>
      <c r="G73" s="17"/>
      <c r="H73" s="24">
        <f>F73*42</f>
        <v>285.6</v>
      </c>
      <c r="I73" s="24">
        <f>H73*0.2</f>
        <v>57.12</v>
      </c>
      <c r="J73" s="18" t="s">
        <v>32</v>
      </c>
      <c r="K73" s="17" t="s">
        <v>28</v>
      </c>
      <c r="L73" s="17"/>
      <c r="M73" s="25"/>
    </row>
    <row r="74" s="1" customFormat="1" customHeight="1" spans="1:13">
      <c r="A74" s="20">
        <v>68</v>
      </c>
      <c r="B74" s="17" t="s">
        <v>3137</v>
      </c>
      <c r="C74" s="18" t="s">
        <v>241</v>
      </c>
      <c r="D74" s="18" t="s">
        <v>254</v>
      </c>
      <c r="E74" s="17" t="s">
        <v>3082</v>
      </c>
      <c r="F74" s="19">
        <v>9.8</v>
      </c>
      <c r="G74" s="17"/>
      <c r="H74" s="24">
        <f>F74*42</f>
        <v>411.6</v>
      </c>
      <c r="I74" s="24">
        <f>H74*0.2</f>
        <v>82.32</v>
      </c>
      <c r="J74" s="18" t="s">
        <v>60</v>
      </c>
      <c r="K74" s="17" t="s">
        <v>28</v>
      </c>
      <c r="L74" s="17"/>
      <c r="M74" s="25"/>
    </row>
    <row r="75" s="1" customFormat="1" customHeight="1" spans="1:13">
      <c r="A75" s="20">
        <v>69</v>
      </c>
      <c r="B75" s="17" t="s">
        <v>3138</v>
      </c>
      <c r="C75" s="18" t="s">
        <v>414</v>
      </c>
      <c r="D75" s="18" t="s">
        <v>2645</v>
      </c>
      <c r="E75" s="17" t="s">
        <v>3082</v>
      </c>
      <c r="F75" s="19">
        <v>8.5</v>
      </c>
      <c r="G75" s="17"/>
      <c r="H75" s="24">
        <f>F75*42</f>
        <v>357</v>
      </c>
      <c r="I75" s="24">
        <f>H75*0.2</f>
        <v>71.4</v>
      </c>
      <c r="J75" s="18" t="s">
        <v>60</v>
      </c>
      <c r="K75" s="17" t="s">
        <v>28</v>
      </c>
      <c r="L75" s="17"/>
      <c r="M75" s="25"/>
    </row>
    <row r="76" s="1" customFormat="1" customHeight="1" spans="1:13">
      <c r="A76" s="20">
        <v>70</v>
      </c>
      <c r="B76" s="17" t="s">
        <v>3110</v>
      </c>
      <c r="C76" s="18" t="s">
        <v>68</v>
      </c>
      <c r="D76" s="18" t="s">
        <v>242</v>
      </c>
      <c r="E76" s="17" t="s">
        <v>3082</v>
      </c>
      <c r="F76" s="19">
        <v>10.5</v>
      </c>
      <c r="G76" s="17"/>
      <c r="H76" s="24">
        <f>F76*42</f>
        <v>441</v>
      </c>
      <c r="I76" s="24">
        <f>H76*0.2</f>
        <v>88.2</v>
      </c>
      <c r="J76" s="18" t="s">
        <v>60</v>
      </c>
      <c r="K76" s="17" t="s">
        <v>28</v>
      </c>
      <c r="L76" s="17"/>
      <c r="M76" s="25"/>
    </row>
    <row r="77" s="33" customFormat="1" ht="32" customHeight="1" spans="1:13">
      <c r="A77" s="26"/>
      <c r="B77" s="27" t="s">
        <v>498</v>
      </c>
      <c r="C77" s="27"/>
      <c r="D77" s="27"/>
      <c r="E77" s="28"/>
      <c r="F77" s="24">
        <f>SUM(F7:F76)</f>
        <v>1008.8</v>
      </c>
      <c r="G77" s="29"/>
      <c r="H77" s="24">
        <f>SUM(H7:H76)</f>
        <v>42369.6</v>
      </c>
      <c r="I77" s="24">
        <f>SUM(I7:I76)</f>
        <v>8473.92</v>
      </c>
      <c r="J77" s="27"/>
      <c r="K77" s="30"/>
      <c r="L77" s="31"/>
      <c r="M77" s="32"/>
    </row>
  </sheetData>
  <autoFilter xmlns:etc="http://www.wps.cn/officeDocument/2017/etCustomData" ref="A6:M77" etc:filterBottomFollowUsedRange="0">
    <sortState ref="A6:M77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4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3139</v>
      </c>
      <c r="C7" s="21" t="s">
        <v>87</v>
      </c>
      <c r="D7" s="20" t="s">
        <v>799</v>
      </c>
      <c r="E7" s="21" t="s">
        <v>3140</v>
      </c>
      <c r="F7" s="22">
        <v>141.05</v>
      </c>
      <c r="G7" s="23"/>
      <c r="H7" s="24">
        <f>F7*42</f>
        <v>5924.1</v>
      </c>
      <c r="I7" s="24">
        <f>H7*0.2</f>
        <v>1184.82</v>
      </c>
      <c r="J7" s="21" t="s">
        <v>60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3141</v>
      </c>
      <c r="C8" s="21" t="s">
        <v>41</v>
      </c>
      <c r="D8" s="20" t="s">
        <v>42</v>
      </c>
      <c r="E8" s="21" t="s">
        <v>3140</v>
      </c>
      <c r="F8" s="22">
        <v>139.96</v>
      </c>
      <c r="G8" s="23"/>
      <c r="H8" s="24">
        <f>F8*42</f>
        <v>5878.32</v>
      </c>
      <c r="I8" s="24">
        <f>H8*0.2</f>
        <v>1175.664</v>
      </c>
      <c r="J8" s="21" t="s">
        <v>60</v>
      </c>
      <c r="K8" s="21" t="s">
        <v>28</v>
      </c>
      <c r="L8" s="25"/>
      <c r="M8" s="25"/>
    </row>
    <row r="9" s="1" customFormat="1" customHeight="1" spans="1:13">
      <c r="A9" s="20">
        <v>3</v>
      </c>
      <c r="B9" s="21" t="s">
        <v>499</v>
      </c>
      <c r="C9" s="21" t="s">
        <v>108</v>
      </c>
      <c r="D9" s="20" t="s">
        <v>335</v>
      </c>
      <c r="E9" s="21" t="s">
        <v>3140</v>
      </c>
      <c r="F9" s="22">
        <v>111.76</v>
      </c>
      <c r="G9" s="23"/>
      <c r="H9" s="24">
        <f>F9*42</f>
        <v>4693.92</v>
      </c>
      <c r="I9" s="24">
        <f>H9*0.2</f>
        <v>938.784</v>
      </c>
      <c r="J9" s="21" t="s">
        <v>501</v>
      </c>
      <c r="K9" s="21" t="s">
        <v>28</v>
      </c>
      <c r="L9" s="25"/>
      <c r="M9" s="25"/>
    </row>
    <row r="10" s="1" customFormat="1" customHeight="1" spans="1:13">
      <c r="A10" s="20">
        <v>4</v>
      </c>
      <c r="B10" s="17" t="s">
        <v>3142</v>
      </c>
      <c r="C10" s="18" t="s">
        <v>1198</v>
      </c>
      <c r="D10" s="18" t="s">
        <v>899</v>
      </c>
      <c r="E10" s="17" t="s">
        <v>3140</v>
      </c>
      <c r="F10" s="19">
        <v>11.5</v>
      </c>
      <c r="G10" s="17"/>
      <c r="H10" s="24">
        <f>F10*42</f>
        <v>483</v>
      </c>
      <c r="I10" s="24">
        <f>H10*0.2</f>
        <v>96.6</v>
      </c>
      <c r="J10" s="18" t="s">
        <v>3143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674</v>
      </c>
      <c r="C11" s="18" t="s">
        <v>102</v>
      </c>
      <c r="D11" s="18" t="s">
        <v>63</v>
      </c>
      <c r="E11" s="17" t="s">
        <v>3140</v>
      </c>
      <c r="F11" s="19">
        <v>8.64</v>
      </c>
      <c r="G11" s="17"/>
      <c r="H11" s="24">
        <f>F11*42</f>
        <v>362.88</v>
      </c>
      <c r="I11" s="24">
        <f>H11*0.2</f>
        <v>72.576</v>
      </c>
      <c r="J11" s="18" t="s">
        <v>60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2628</v>
      </c>
      <c r="C12" s="18" t="s">
        <v>58</v>
      </c>
      <c r="D12" s="18" t="s">
        <v>284</v>
      </c>
      <c r="E12" s="17" t="s">
        <v>3140</v>
      </c>
      <c r="F12" s="19">
        <v>5.9</v>
      </c>
      <c r="G12" s="17"/>
      <c r="H12" s="24">
        <f>F12*42</f>
        <v>247.8</v>
      </c>
      <c r="I12" s="24">
        <f>H12*0.2</f>
        <v>49.56</v>
      </c>
      <c r="J12" s="18" t="s">
        <v>3144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3145</v>
      </c>
      <c r="C13" s="18" t="s">
        <v>267</v>
      </c>
      <c r="D13" s="18" t="s">
        <v>565</v>
      </c>
      <c r="E13" s="17" t="s">
        <v>3140</v>
      </c>
      <c r="F13" s="19">
        <v>3.5</v>
      </c>
      <c r="G13" s="17"/>
      <c r="H13" s="24">
        <f>F13*42</f>
        <v>147</v>
      </c>
      <c r="I13" s="24">
        <f>H13*0.2</f>
        <v>29.4</v>
      </c>
      <c r="J13" s="18" t="s">
        <v>60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3146</v>
      </c>
      <c r="C14" s="18" t="s">
        <v>98</v>
      </c>
      <c r="D14" s="18" t="s">
        <v>63</v>
      </c>
      <c r="E14" s="17" t="s">
        <v>3140</v>
      </c>
      <c r="F14" s="19">
        <v>1.57</v>
      </c>
      <c r="G14" s="17"/>
      <c r="H14" s="24">
        <f>F14*42</f>
        <v>65.94</v>
      </c>
      <c r="I14" s="24">
        <f>H14*0.2</f>
        <v>13.188</v>
      </c>
      <c r="J14" s="18" t="s">
        <v>3147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3148</v>
      </c>
      <c r="C15" s="18" t="s">
        <v>52</v>
      </c>
      <c r="D15" s="18" t="s">
        <v>378</v>
      </c>
      <c r="E15" s="17" t="s">
        <v>3140</v>
      </c>
      <c r="F15" s="19">
        <v>10</v>
      </c>
      <c r="G15" s="17"/>
      <c r="H15" s="24">
        <f>F15*42</f>
        <v>420</v>
      </c>
      <c r="I15" s="24">
        <f>H15*0.2</f>
        <v>84</v>
      </c>
      <c r="J15" s="18" t="s">
        <v>3149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918</v>
      </c>
      <c r="C16" s="18" t="s">
        <v>98</v>
      </c>
      <c r="D16" s="18" t="s">
        <v>1029</v>
      </c>
      <c r="E16" s="17" t="s">
        <v>3140</v>
      </c>
      <c r="F16" s="19">
        <v>8.34</v>
      </c>
      <c r="G16" s="17"/>
      <c r="H16" s="24">
        <f>F16*42</f>
        <v>350.28</v>
      </c>
      <c r="I16" s="24">
        <f>H16*0.2</f>
        <v>70.056</v>
      </c>
      <c r="J16" s="18" t="s">
        <v>3150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3151</v>
      </c>
      <c r="C17" s="18" t="s">
        <v>52</v>
      </c>
      <c r="D17" s="18" t="s">
        <v>405</v>
      </c>
      <c r="E17" s="17" t="s">
        <v>3140</v>
      </c>
      <c r="F17" s="19">
        <v>5</v>
      </c>
      <c r="G17" s="17"/>
      <c r="H17" s="24">
        <f>F17*42</f>
        <v>210</v>
      </c>
      <c r="I17" s="24">
        <f>H17*0.2</f>
        <v>42</v>
      </c>
      <c r="J17" s="18" t="s">
        <v>3152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2964</v>
      </c>
      <c r="C18" s="18" t="s">
        <v>130</v>
      </c>
      <c r="D18" s="18" t="s">
        <v>309</v>
      </c>
      <c r="E18" s="17" t="s">
        <v>3140</v>
      </c>
      <c r="F18" s="19">
        <v>3.25</v>
      </c>
      <c r="G18" s="17"/>
      <c r="H18" s="24">
        <f>F18*42</f>
        <v>136.5</v>
      </c>
      <c r="I18" s="24">
        <f>H18*0.2</f>
        <v>27.3</v>
      </c>
      <c r="J18" s="18" t="s">
        <v>3153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3154</v>
      </c>
      <c r="C19" s="18" t="s">
        <v>377</v>
      </c>
      <c r="D19" s="18" t="s">
        <v>1588</v>
      </c>
      <c r="E19" s="17" t="s">
        <v>3140</v>
      </c>
      <c r="F19" s="19">
        <v>5.22</v>
      </c>
      <c r="G19" s="17"/>
      <c r="H19" s="24">
        <f>F19*42</f>
        <v>219.24</v>
      </c>
      <c r="I19" s="24">
        <f>H19*0.2</f>
        <v>43.848</v>
      </c>
      <c r="J19" s="18" t="s">
        <v>27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2112</v>
      </c>
      <c r="C20" s="18" t="s">
        <v>68</v>
      </c>
      <c r="D20" s="18" t="s">
        <v>284</v>
      </c>
      <c r="E20" s="17" t="s">
        <v>3140</v>
      </c>
      <c r="F20" s="19">
        <v>1.95</v>
      </c>
      <c r="G20" s="17"/>
      <c r="H20" s="24">
        <f>F20*42</f>
        <v>81.9</v>
      </c>
      <c r="I20" s="24">
        <f>H20*0.2</f>
        <v>16.38</v>
      </c>
      <c r="J20" s="18" t="s">
        <v>60</v>
      </c>
      <c r="K20" s="17" t="s">
        <v>28</v>
      </c>
      <c r="L20" s="17"/>
      <c r="M20" s="17"/>
    </row>
    <row r="21" s="1" customFormat="1" customHeight="1" spans="1:13">
      <c r="A21" s="20">
        <v>15</v>
      </c>
      <c r="B21" s="17" t="s">
        <v>3155</v>
      </c>
      <c r="C21" s="18" t="s">
        <v>211</v>
      </c>
      <c r="D21" s="18" t="s">
        <v>448</v>
      </c>
      <c r="E21" s="17" t="s">
        <v>3140</v>
      </c>
      <c r="F21" s="19">
        <v>6</v>
      </c>
      <c r="G21" s="17"/>
      <c r="H21" s="24">
        <f>F21*42</f>
        <v>252</v>
      </c>
      <c r="I21" s="24">
        <f>H21*0.2</f>
        <v>50.4</v>
      </c>
      <c r="J21" s="18" t="s">
        <v>3156</v>
      </c>
      <c r="K21" s="17" t="s">
        <v>28</v>
      </c>
      <c r="L21" s="17"/>
      <c r="M21" s="17"/>
    </row>
    <row r="22" s="1" customFormat="1" customHeight="1" spans="1:13">
      <c r="A22" s="20">
        <v>16</v>
      </c>
      <c r="B22" s="17" t="s">
        <v>3157</v>
      </c>
      <c r="C22" s="18" t="s">
        <v>2620</v>
      </c>
      <c r="D22" s="18" t="s">
        <v>527</v>
      </c>
      <c r="E22" s="17" t="s">
        <v>3140</v>
      </c>
      <c r="F22" s="19">
        <v>4.1</v>
      </c>
      <c r="G22" s="17"/>
      <c r="H22" s="24">
        <f>F22*42</f>
        <v>172.2</v>
      </c>
      <c r="I22" s="24">
        <f>H22*0.2</f>
        <v>34.44</v>
      </c>
      <c r="J22" s="18" t="s">
        <v>60</v>
      </c>
      <c r="K22" s="17" t="s">
        <v>28</v>
      </c>
      <c r="L22" s="17"/>
      <c r="M22" s="25"/>
    </row>
    <row r="23" s="1" customFormat="1" customHeight="1" spans="1:13">
      <c r="A23" s="20">
        <v>17</v>
      </c>
      <c r="B23" s="17" t="s">
        <v>3158</v>
      </c>
      <c r="C23" s="18" t="s">
        <v>78</v>
      </c>
      <c r="D23" s="18" t="s">
        <v>2127</v>
      </c>
      <c r="E23" s="17" t="s">
        <v>3140</v>
      </c>
      <c r="F23" s="19">
        <v>3.75</v>
      </c>
      <c r="G23" s="17"/>
      <c r="H23" s="24">
        <f>F23*42</f>
        <v>157.5</v>
      </c>
      <c r="I23" s="24">
        <f>H23*0.2</f>
        <v>31.5</v>
      </c>
      <c r="J23" s="18" t="s">
        <v>3159</v>
      </c>
      <c r="K23" s="17" t="s">
        <v>28</v>
      </c>
      <c r="L23" s="17"/>
      <c r="M23" s="25"/>
    </row>
    <row r="24" s="1" customFormat="1" customHeight="1" spans="1:13">
      <c r="A24" s="20">
        <v>18</v>
      </c>
      <c r="B24" s="17" t="s">
        <v>2121</v>
      </c>
      <c r="C24" s="18" t="s">
        <v>41</v>
      </c>
      <c r="D24" s="18" t="s">
        <v>471</v>
      </c>
      <c r="E24" s="17" t="s">
        <v>3140</v>
      </c>
      <c r="F24" s="19">
        <v>5.9</v>
      </c>
      <c r="G24" s="17"/>
      <c r="H24" s="24">
        <f>F24*42</f>
        <v>247.8</v>
      </c>
      <c r="I24" s="24">
        <f>H24*0.2</f>
        <v>49.56</v>
      </c>
      <c r="J24" s="18" t="s">
        <v>3160</v>
      </c>
      <c r="K24" s="17" t="s">
        <v>28</v>
      </c>
      <c r="L24" s="17"/>
      <c r="M24" s="25"/>
    </row>
    <row r="25" s="1" customFormat="1" customHeight="1" spans="1:13">
      <c r="A25" s="20">
        <v>19</v>
      </c>
      <c r="B25" s="17" t="s">
        <v>787</v>
      </c>
      <c r="C25" s="18" t="s">
        <v>62</v>
      </c>
      <c r="D25" s="18" t="s">
        <v>221</v>
      </c>
      <c r="E25" s="17" t="s">
        <v>3140</v>
      </c>
      <c r="F25" s="19">
        <v>4.22</v>
      </c>
      <c r="G25" s="17"/>
      <c r="H25" s="24">
        <f>F25*42</f>
        <v>177.24</v>
      </c>
      <c r="I25" s="24">
        <f>H25*0.2</f>
        <v>35.448</v>
      </c>
      <c r="J25" s="18" t="s">
        <v>3161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2064</v>
      </c>
      <c r="C26" s="18" t="s">
        <v>45</v>
      </c>
      <c r="D26" s="18" t="s">
        <v>223</v>
      </c>
      <c r="E26" s="17" t="s">
        <v>3140</v>
      </c>
      <c r="F26" s="19">
        <v>7.74</v>
      </c>
      <c r="G26" s="17"/>
      <c r="H26" s="24">
        <f>F26*42</f>
        <v>325.08</v>
      </c>
      <c r="I26" s="24">
        <f>H26*0.2</f>
        <v>65.016</v>
      </c>
      <c r="J26" s="18" t="s">
        <v>32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2064</v>
      </c>
      <c r="C27" s="18" t="s">
        <v>45</v>
      </c>
      <c r="D27" s="18" t="s">
        <v>289</v>
      </c>
      <c r="E27" s="17" t="s">
        <v>3140</v>
      </c>
      <c r="F27" s="19">
        <v>7.5</v>
      </c>
      <c r="G27" s="17"/>
      <c r="H27" s="24">
        <f>F27*42</f>
        <v>315</v>
      </c>
      <c r="I27" s="24">
        <f>H27*0.2</f>
        <v>63</v>
      </c>
      <c r="J27" s="18" t="s">
        <v>3162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3163</v>
      </c>
      <c r="C28" s="18" t="s">
        <v>34</v>
      </c>
      <c r="D28" s="18" t="s">
        <v>448</v>
      </c>
      <c r="E28" s="17" t="s">
        <v>3140</v>
      </c>
      <c r="F28" s="19">
        <v>10</v>
      </c>
      <c r="G28" s="17"/>
      <c r="H28" s="24">
        <f>F28*42</f>
        <v>420</v>
      </c>
      <c r="I28" s="24">
        <f>H28*0.2</f>
        <v>84</v>
      </c>
      <c r="J28" s="18" t="s">
        <v>60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3164</v>
      </c>
      <c r="C29" s="18" t="s">
        <v>58</v>
      </c>
      <c r="D29" s="18" t="s">
        <v>378</v>
      </c>
      <c r="E29" s="17" t="s">
        <v>3140</v>
      </c>
      <c r="F29" s="19">
        <v>7.9</v>
      </c>
      <c r="G29" s="17"/>
      <c r="H29" s="24">
        <f>F29*42</f>
        <v>331.8</v>
      </c>
      <c r="I29" s="24">
        <f>H29*0.2</f>
        <v>66.36</v>
      </c>
      <c r="J29" s="18" t="s">
        <v>60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1380</v>
      </c>
      <c r="C30" s="18" t="s">
        <v>91</v>
      </c>
      <c r="D30" s="18" t="s">
        <v>103</v>
      </c>
      <c r="E30" s="17" t="s">
        <v>3140</v>
      </c>
      <c r="F30" s="19">
        <v>0.68</v>
      </c>
      <c r="G30" s="17"/>
      <c r="H30" s="24">
        <f>F30*42</f>
        <v>28.56</v>
      </c>
      <c r="I30" s="24">
        <f>H30*0.2</f>
        <v>5.712</v>
      </c>
      <c r="J30" s="18" t="s">
        <v>60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3165</v>
      </c>
      <c r="C31" s="18" t="s">
        <v>34</v>
      </c>
      <c r="D31" s="18" t="s">
        <v>347</v>
      </c>
      <c r="E31" s="17" t="s">
        <v>3140</v>
      </c>
      <c r="F31" s="19">
        <v>6</v>
      </c>
      <c r="G31" s="17"/>
      <c r="H31" s="24">
        <f>F31*42</f>
        <v>252</v>
      </c>
      <c r="I31" s="24">
        <f>H31*0.2</f>
        <v>50.4</v>
      </c>
      <c r="J31" s="18" t="s">
        <v>2953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3166</v>
      </c>
      <c r="C32" s="18" t="s">
        <v>380</v>
      </c>
      <c r="D32" s="18" t="s">
        <v>448</v>
      </c>
      <c r="E32" s="17" t="s">
        <v>3140</v>
      </c>
      <c r="F32" s="19">
        <v>2.35</v>
      </c>
      <c r="G32" s="17"/>
      <c r="H32" s="24">
        <f>F32*42</f>
        <v>98.7</v>
      </c>
      <c r="I32" s="24">
        <f>H32*0.2</f>
        <v>19.74</v>
      </c>
      <c r="J32" s="18" t="s">
        <v>3167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3168</v>
      </c>
      <c r="C33" s="18" t="s">
        <v>52</v>
      </c>
      <c r="D33" s="18" t="s">
        <v>405</v>
      </c>
      <c r="E33" s="17" t="s">
        <v>3140</v>
      </c>
      <c r="F33" s="19">
        <v>5</v>
      </c>
      <c r="G33" s="17"/>
      <c r="H33" s="24">
        <f>F33*42</f>
        <v>210</v>
      </c>
      <c r="I33" s="24">
        <f>H33*0.2</f>
        <v>42</v>
      </c>
      <c r="J33" s="18" t="s">
        <v>3169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2119</v>
      </c>
      <c r="C34" s="18" t="s">
        <v>91</v>
      </c>
      <c r="D34" s="18" t="s">
        <v>177</v>
      </c>
      <c r="E34" s="17" t="s">
        <v>3140</v>
      </c>
      <c r="F34" s="19">
        <v>9.08</v>
      </c>
      <c r="G34" s="17"/>
      <c r="H34" s="24">
        <f>F34*42</f>
        <v>381.36</v>
      </c>
      <c r="I34" s="24">
        <f>H34*0.2</f>
        <v>76.272</v>
      </c>
      <c r="J34" s="18" t="s">
        <v>3170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1355</v>
      </c>
      <c r="C35" s="18" t="s">
        <v>108</v>
      </c>
      <c r="D35" s="18" t="s">
        <v>185</v>
      </c>
      <c r="E35" s="17" t="s">
        <v>3140</v>
      </c>
      <c r="F35" s="19">
        <v>0.25</v>
      </c>
      <c r="G35" s="17"/>
      <c r="H35" s="24">
        <f>F35*42</f>
        <v>10.5</v>
      </c>
      <c r="I35" s="24">
        <f>H35*0.2</f>
        <v>2.1</v>
      </c>
      <c r="J35" s="18" t="s">
        <v>60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3171</v>
      </c>
      <c r="C36" s="18" t="s">
        <v>75</v>
      </c>
      <c r="D36" s="18" t="s">
        <v>3172</v>
      </c>
      <c r="E36" s="17" t="s">
        <v>3140</v>
      </c>
      <c r="F36" s="19">
        <v>0.1</v>
      </c>
      <c r="G36" s="17"/>
      <c r="H36" s="24">
        <f>F36*42</f>
        <v>4.2</v>
      </c>
      <c r="I36" s="24">
        <f>H36*0.2</f>
        <v>0.84</v>
      </c>
      <c r="J36" s="18" t="s">
        <v>3173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472</v>
      </c>
      <c r="C37" s="18" t="s">
        <v>78</v>
      </c>
      <c r="D37" s="18" t="s">
        <v>522</v>
      </c>
      <c r="E37" s="17" t="s">
        <v>3140</v>
      </c>
      <c r="F37" s="19">
        <v>8.28</v>
      </c>
      <c r="G37" s="17"/>
      <c r="H37" s="24">
        <f>F37*42</f>
        <v>347.76</v>
      </c>
      <c r="I37" s="24">
        <f>H37*0.2</f>
        <v>69.552</v>
      </c>
      <c r="J37" s="18" t="s">
        <v>3174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3175</v>
      </c>
      <c r="C38" s="18" t="s">
        <v>241</v>
      </c>
      <c r="D38" s="18" t="s">
        <v>221</v>
      </c>
      <c r="E38" s="17" t="s">
        <v>3140</v>
      </c>
      <c r="F38" s="19">
        <v>1.75</v>
      </c>
      <c r="G38" s="17"/>
      <c r="H38" s="24">
        <f>F38*42</f>
        <v>73.5</v>
      </c>
      <c r="I38" s="24">
        <f>H38*0.2</f>
        <v>14.7</v>
      </c>
      <c r="J38" s="18" t="s">
        <v>60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3176</v>
      </c>
      <c r="C39" s="18" t="s">
        <v>649</v>
      </c>
      <c r="D39" s="18" t="s">
        <v>247</v>
      </c>
      <c r="E39" s="17" t="s">
        <v>3140</v>
      </c>
      <c r="F39" s="19">
        <v>9.1</v>
      </c>
      <c r="G39" s="17"/>
      <c r="H39" s="24">
        <f>F39*42</f>
        <v>382.2</v>
      </c>
      <c r="I39" s="24">
        <f>H39*0.2</f>
        <v>76.44</v>
      </c>
      <c r="J39" s="18" t="s">
        <v>3177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3178</v>
      </c>
      <c r="C40" s="18" t="s">
        <v>927</v>
      </c>
      <c r="D40" s="18" t="s">
        <v>477</v>
      </c>
      <c r="E40" s="17" t="s">
        <v>3140</v>
      </c>
      <c r="F40" s="19">
        <v>9.6</v>
      </c>
      <c r="G40" s="17"/>
      <c r="H40" s="24">
        <f>F40*42</f>
        <v>403.2</v>
      </c>
      <c r="I40" s="24">
        <f>H40*0.2</f>
        <v>80.64</v>
      </c>
      <c r="J40" s="18" t="s">
        <v>3179</v>
      </c>
      <c r="K40" s="17" t="s">
        <v>28</v>
      </c>
      <c r="L40" s="17"/>
      <c r="M40" s="25"/>
    </row>
    <row r="41" s="1" customFormat="1" customHeight="1" spans="1:13">
      <c r="A41" s="20">
        <v>35</v>
      </c>
      <c r="B41" s="17" t="s">
        <v>3180</v>
      </c>
      <c r="C41" s="18" t="s">
        <v>3181</v>
      </c>
      <c r="D41" s="18" t="s">
        <v>69</v>
      </c>
      <c r="E41" s="17" t="s">
        <v>3140</v>
      </c>
      <c r="F41" s="19">
        <v>2.97</v>
      </c>
      <c r="G41" s="17"/>
      <c r="H41" s="24">
        <f>F41*42</f>
        <v>124.74</v>
      </c>
      <c r="I41" s="24">
        <f>H41*0.2</f>
        <v>24.948</v>
      </c>
      <c r="J41" s="18" t="s">
        <v>60</v>
      </c>
      <c r="K41" s="17" t="s">
        <v>28</v>
      </c>
      <c r="L41" s="17"/>
      <c r="M41" s="25"/>
    </row>
    <row r="42" s="1" customFormat="1" customHeight="1" spans="1:13">
      <c r="A42" s="20">
        <v>36</v>
      </c>
      <c r="B42" s="17" t="s">
        <v>3182</v>
      </c>
      <c r="C42" s="18" t="s">
        <v>211</v>
      </c>
      <c r="D42" s="18" t="s">
        <v>1056</v>
      </c>
      <c r="E42" s="17" t="s">
        <v>3140</v>
      </c>
      <c r="F42" s="19">
        <v>4.72</v>
      </c>
      <c r="G42" s="17"/>
      <c r="H42" s="24">
        <f>F42*42</f>
        <v>198.24</v>
      </c>
      <c r="I42" s="24">
        <f>H42*0.2</f>
        <v>39.648</v>
      </c>
      <c r="J42" s="18" t="s">
        <v>60</v>
      </c>
      <c r="K42" s="17" t="s">
        <v>28</v>
      </c>
      <c r="L42" s="17"/>
      <c r="M42" s="25"/>
    </row>
    <row r="43" s="1" customFormat="1" customHeight="1" spans="1:13">
      <c r="A43" s="20">
        <v>37</v>
      </c>
      <c r="B43" s="17" t="s">
        <v>662</v>
      </c>
      <c r="C43" s="18" t="s">
        <v>34</v>
      </c>
      <c r="D43" s="18" t="s">
        <v>225</v>
      </c>
      <c r="E43" s="17" t="s">
        <v>3140</v>
      </c>
      <c r="F43" s="19">
        <v>10</v>
      </c>
      <c r="G43" s="17"/>
      <c r="H43" s="24">
        <f>F43*42</f>
        <v>420</v>
      </c>
      <c r="I43" s="24">
        <f>H43*0.2</f>
        <v>84</v>
      </c>
      <c r="J43" s="18" t="s">
        <v>3183</v>
      </c>
      <c r="K43" s="17" t="s">
        <v>28</v>
      </c>
      <c r="L43" s="17"/>
      <c r="M43" s="25"/>
    </row>
    <row r="44" s="1" customFormat="1" customHeight="1" spans="1:13">
      <c r="A44" s="20">
        <v>38</v>
      </c>
      <c r="B44" s="17" t="s">
        <v>2403</v>
      </c>
      <c r="C44" s="18" t="s">
        <v>62</v>
      </c>
      <c r="D44" s="18" t="s">
        <v>386</v>
      </c>
      <c r="E44" s="17" t="s">
        <v>3140</v>
      </c>
      <c r="F44" s="19">
        <v>14.17</v>
      </c>
      <c r="G44" s="17"/>
      <c r="H44" s="24">
        <f>F44*42</f>
        <v>595.14</v>
      </c>
      <c r="I44" s="24">
        <f>H44*0.2</f>
        <v>119.028</v>
      </c>
      <c r="J44" s="18" t="s">
        <v>3184</v>
      </c>
      <c r="K44" s="17" t="s">
        <v>28</v>
      </c>
      <c r="L44" s="17"/>
      <c r="M44" s="25"/>
    </row>
    <row r="45" s="1" customFormat="1" customHeight="1" spans="1:13">
      <c r="A45" s="20">
        <v>39</v>
      </c>
      <c r="B45" s="17" t="s">
        <v>2374</v>
      </c>
      <c r="C45" s="18" t="s">
        <v>211</v>
      </c>
      <c r="D45" s="18" t="s">
        <v>378</v>
      </c>
      <c r="E45" s="17" t="s">
        <v>3140</v>
      </c>
      <c r="F45" s="19">
        <v>9</v>
      </c>
      <c r="G45" s="17"/>
      <c r="H45" s="24">
        <f>F45*42</f>
        <v>378</v>
      </c>
      <c r="I45" s="24">
        <f>H45*0.2</f>
        <v>75.6</v>
      </c>
      <c r="J45" s="18" t="s">
        <v>60</v>
      </c>
      <c r="K45" s="17" t="s">
        <v>28</v>
      </c>
      <c r="L45" s="17"/>
      <c r="M45" s="25"/>
    </row>
    <row r="46" s="1" customFormat="1" customHeight="1" spans="1:13">
      <c r="A46" s="20">
        <v>40</v>
      </c>
      <c r="B46" s="17" t="s">
        <v>891</v>
      </c>
      <c r="C46" s="18" t="s">
        <v>452</v>
      </c>
      <c r="D46" s="18" t="s">
        <v>960</v>
      </c>
      <c r="E46" s="17" t="s">
        <v>3140</v>
      </c>
      <c r="F46" s="19">
        <v>1</v>
      </c>
      <c r="G46" s="17"/>
      <c r="H46" s="24">
        <f>F46*42</f>
        <v>42</v>
      </c>
      <c r="I46" s="24">
        <f>H46*0.2</f>
        <v>8.4</v>
      </c>
      <c r="J46" s="18" t="s">
        <v>60</v>
      </c>
      <c r="K46" s="17" t="s">
        <v>28</v>
      </c>
      <c r="L46" s="17"/>
      <c r="M46" s="25"/>
    </row>
    <row r="47" s="1" customFormat="1" customHeight="1" spans="1:13">
      <c r="A47" s="20">
        <v>41</v>
      </c>
      <c r="B47" s="17" t="s">
        <v>743</v>
      </c>
      <c r="C47" s="18" t="s">
        <v>1488</v>
      </c>
      <c r="D47" s="18" t="s">
        <v>585</v>
      </c>
      <c r="E47" s="17" t="s">
        <v>3140</v>
      </c>
      <c r="F47" s="19">
        <v>5.6</v>
      </c>
      <c r="G47" s="17"/>
      <c r="H47" s="24">
        <f>F47*42</f>
        <v>235.2</v>
      </c>
      <c r="I47" s="24">
        <f>H47*0.2</f>
        <v>47.04</v>
      </c>
      <c r="J47" s="18" t="s">
        <v>60</v>
      </c>
      <c r="K47" s="17" t="s">
        <v>28</v>
      </c>
      <c r="L47" s="17"/>
      <c r="M47" s="25"/>
    </row>
    <row r="48" s="1" customFormat="1" customHeight="1" spans="1:13">
      <c r="A48" s="20">
        <v>42</v>
      </c>
      <c r="B48" s="17" t="s">
        <v>543</v>
      </c>
      <c r="C48" s="18" t="s">
        <v>211</v>
      </c>
      <c r="D48" s="18" t="s">
        <v>187</v>
      </c>
      <c r="E48" s="17" t="s">
        <v>3140</v>
      </c>
      <c r="F48" s="19">
        <v>4.35</v>
      </c>
      <c r="G48" s="17"/>
      <c r="H48" s="24">
        <f>F48*42</f>
        <v>182.7</v>
      </c>
      <c r="I48" s="24">
        <f>H48*0.2</f>
        <v>36.54</v>
      </c>
      <c r="J48" s="18" t="s">
        <v>60</v>
      </c>
      <c r="K48" s="17" t="s">
        <v>28</v>
      </c>
      <c r="L48" s="17"/>
      <c r="M48" s="25"/>
    </row>
    <row r="49" s="1" customFormat="1" customHeight="1" spans="1:13">
      <c r="A49" s="20">
        <v>43</v>
      </c>
      <c r="B49" s="17" t="s">
        <v>2513</v>
      </c>
      <c r="C49" s="18" t="s">
        <v>45</v>
      </c>
      <c r="D49" s="18" t="s">
        <v>347</v>
      </c>
      <c r="E49" s="17" t="s">
        <v>3140</v>
      </c>
      <c r="F49" s="19">
        <v>10.61</v>
      </c>
      <c r="G49" s="17"/>
      <c r="H49" s="24">
        <f>F49*42</f>
        <v>445.62</v>
      </c>
      <c r="I49" s="24">
        <f>H49*0.2</f>
        <v>89.124</v>
      </c>
      <c r="J49" s="18" t="s">
        <v>60</v>
      </c>
      <c r="K49" s="17" t="s">
        <v>28</v>
      </c>
      <c r="L49" s="17"/>
      <c r="M49" s="25"/>
    </row>
    <row r="50" s="1" customFormat="1" customHeight="1" spans="1:13">
      <c r="A50" s="20">
        <v>44</v>
      </c>
      <c r="B50" s="17" t="s">
        <v>3185</v>
      </c>
      <c r="C50" s="18" t="s">
        <v>153</v>
      </c>
      <c r="D50" s="18" t="s">
        <v>565</v>
      </c>
      <c r="E50" s="17" t="s">
        <v>3140</v>
      </c>
      <c r="F50" s="19">
        <v>12.5</v>
      </c>
      <c r="G50" s="17"/>
      <c r="H50" s="24">
        <f>F50*42</f>
        <v>525</v>
      </c>
      <c r="I50" s="24">
        <f>H50*0.2</f>
        <v>105</v>
      </c>
      <c r="J50" s="18" t="s">
        <v>60</v>
      </c>
      <c r="K50" s="17" t="s">
        <v>28</v>
      </c>
      <c r="L50" s="17"/>
      <c r="M50" s="25"/>
    </row>
    <row r="51" s="1" customFormat="1" customHeight="1" spans="1:13">
      <c r="A51" s="20">
        <v>45</v>
      </c>
      <c r="B51" s="17" t="s">
        <v>3186</v>
      </c>
      <c r="C51" s="18" t="s">
        <v>62</v>
      </c>
      <c r="D51" s="18" t="s">
        <v>484</v>
      </c>
      <c r="E51" s="17" t="s">
        <v>3140</v>
      </c>
      <c r="F51" s="19">
        <v>7.2</v>
      </c>
      <c r="G51" s="17"/>
      <c r="H51" s="24">
        <f>F51*42</f>
        <v>302.4</v>
      </c>
      <c r="I51" s="24">
        <f>H51*0.2</f>
        <v>60.48</v>
      </c>
      <c r="J51" s="18" t="s">
        <v>3187</v>
      </c>
      <c r="K51" s="17" t="s">
        <v>28</v>
      </c>
      <c r="L51" s="17"/>
      <c r="M51" s="25"/>
    </row>
    <row r="52" s="1" customFormat="1" customHeight="1" spans="1:13">
      <c r="A52" s="20">
        <v>46</v>
      </c>
      <c r="B52" s="17" t="s">
        <v>3188</v>
      </c>
      <c r="C52" s="18" t="s">
        <v>91</v>
      </c>
      <c r="D52" s="18" t="s">
        <v>271</v>
      </c>
      <c r="E52" s="17" t="s">
        <v>3140</v>
      </c>
      <c r="F52" s="19">
        <v>8.3</v>
      </c>
      <c r="G52" s="17"/>
      <c r="H52" s="24">
        <f>F52*42</f>
        <v>348.6</v>
      </c>
      <c r="I52" s="24">
        <f>H52*0.2</f>
        <v>69.72</v>
      </c>
      <c r="J52" s="18" t="s">
        <v>60</v>
      </c>
      <c r="K52" s="17" t="s">
        <v>28</v>
      </c>
      <c r="L52" s="17"/>
      <c r="M52" s="25"/>
    </row>
    <row r="53" s="1" customFormat="1" customHeight="1" spans="1:13">
      <c r="A53" s="20">
        <v>47</v>
      </c>
      <c r="B53" s="17" t="s">
        <v>3189</v>
      </c>
      <c r="C53" s="18" t="s">
        <v>547</v>
      </c>
      <c r="D53" s="18" t="s">
        <v>431</v>
      </c>
      <c r="E53" s="17" t="s">
        <v>3140</v>
      </c>
      <c r="F53" s="19">
        <v>6.68</v>
      </c>
      <c r="G53" s="17"/>
      <c r="H53" s="24">
        <f>F53*42</f>
        <v>280.56</v>
      </c>
      <c r="I53" s="24">
        <f>H53*0.2</f>
        <v>56.112</v>
      </c>
      <c r="J53" s="18" t="s">
        <v>3190</v>
      </c>
      <c r="K53" s="17" t="s">
        <v>28</v>
      </c>
      <c r="L53" s="17"/>
      <c r="M53" s="25"/>
    </row>
    <row r="54" s="1" customFormat="1" customHeight="1" spans="1:13">
      <c r="A54" s="20">
        <v>48</v>
      </c>
      <c r="B54" s="17" t="s">
        <v>1602</v>
      </c>
      <c r="C54" s="18" t="s">
        <v>78</v>
      </c>
      <c r="D54" s="18" t="s">
        <v>378</v>
      </c>
      <c r="E54" s="17" t="s">
        <v>3140</v>
      </c>
      <c r="F54" s="19">
        <v>8</v>
      </c>
      <c r="G54" s="17"/>
      <c r="H54" s="24">
        <f>F54*42</f>
        <v>336</v>
      </c>
      <c r="I54" s="24">
        <f>H54*0.2</f>
        <v>67.2</v>
      </c>
      <c r="J54" s="18" t="s">
        <v>3191</v>
      </c>
      <c r="K54" s="17" t="s">
        <v>28</v>
      </c>
      <c r="L54" s="17"/>
      <c r="M54" s="25"/>
    </row>
    <row r="55" s="1" customFormat="1" customHeight="1" spans="1:13">
      <c r="A55" s="20">
        <v>49</v>
      </c>
      <c r="B55" s="17" t="s">
        <v>3192</v>
      </c>
      <c r="C55" s="18" t="s">
        <v>91</v>
      </c>
      <c r="D55" s="18" t="s">
        <v>356</v>
      </c>
      <c r="E55" s="17" t="s">
        <v>3140</v>
      </c>
      <c r="F55" s="19">
        <v>7.87</v>
      </c>
      <c r="G55" s="17"/>
      <c r="H55" s="24">
        <f>F55*42</f>
        <v>330.54</v>
      </c>
      <c r="I55" s="24">
        <f>H55*0.2</f>
        <v>66.108</v>
      </c>
      <c r="J55" s="18" t="s">
        <v>60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3193</v>
      </c>
      <c r="C56" s="18" t="s">
        <v>180</v>
      </c>
      <c r="D56" s="18" t="s">
        <v>758</v>
      </c>
      <c r="E56" s="17" t="s">
        <v>3140</v>
      </c>
      <c r="F56" s="19">
        <v>1.1</v>
      </c>
      <c r="G56" s="17"/>
      <c r="H56" s="24">
        <f>F56*42</f>
        <v>46.2</v>
      </c>
      <c r="I56" s="24">
        <f>H56*0.2</f>
        <v>9.24</v>
      </c>
      <c r="J56" s="18" t="s">
        <v>60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718</v>
      </c>
      <c r="C57" s="18" t="s">
        <v>3194</v>
      </c>
      <c r="D57" s="18" t="s">
        <v>370</v>
      </c>
      <c r="E57" s="17" t="s">
        <v>3140</v>
      </c>
      <c r="F57" s="19">
        <v>0.96</v>
      </c>
      <c r="G57" s="17"/>
      <c r="H57" s="24">
        <f>F57*42</f>
        <v>40.32</v>
      </c>
      <c r="I57" s="24">
        <f>H57*0.2</f>
        <v>8.064</v>
      </c>
      <c r="J57" s="18" t="s">
        <v>60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3195</v>
      </c>
      <c r="C58" s="18" t="s">
        <v>843</v>
      </c>
      <c r="D58" s="18" t="s">
        <v>524</v>
      </c>
      <c r="E58" s="17" t="s">
        <v>3140</v>
      </c>
      <c r="F58" s="19">
        <v>7.87</v>
      </c>
      <c r="G58" s="17"/>
      <c r="H58" s="24">
        <f>F58*42</f>
        <v>330.54</v>
      </c>
      <c r="I58" s="24">
        <f>H58*0.2</f>
        <v>66.108</v>
      </c>
      <c r="J58" s="18" t="s">
        <v>3196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1221</v>
      </c>
      <c r="C59" s="18" t="s">
        <v>273</v>
      </c>
      <c r="D59" s="18" t="s">
        <v>378</v>
      </c>
      <c r="E59" s="17" t="s">
        <v>3140</v>
      </c>
      <c r="F59" s="19">
        <v>6.9</v>
      </c>
      <c r="G59" s="17"/>
      <c r="H59" s="24">
        <f>F59*42</f>
        <v>289.8</v>
      </c>
      <c r="I59" s="24">
        <f>H59*0.2</f>
        <v>57.96</v>
      </c>
      <c r="J59" s="18" t="s">
        <v>3197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507</v>
      </c>
      <c r="C60" s="18" t="s">
        <v>87</v>
      </c>
      <c r="D60" s="18" t="s">
        <v>190</v>
      </c>
      <c r="E60" s="17" t="s">
        <v>3140</v>
      </c>
      <c r="F60" s="19">
        <v>9.5</v>
      </c>
      <c r="G60" s="17"/>
      <c r="H60" s="24">
        <f>F60*42</f>
        <v>399</v>
      </c>
      <c r="I60" s="24">
        <f>H60*0.2</f>
        <v>79.8</v>
      </c>
      <c r="J60" s="18" t="s">
        <v>60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743</v>
      </c>
      <c r="C61" s="18" t="s">
        <v>78</v>
      </c>
      <c r="D61" s="18" t="s">
        <v>26</v>
      </c>
      <c r="E61" s="17" t="s">
        <v>3140</v>
      </c>
      <c r="F61" s="19">
        <v>9</v>
      </c>
      <c r="G61" s="17"/>
      <c r="H61" s="24">
        <f>F61*42</f>
        <v>378</v>
      </c>
      <c r="I61" s="24">
        <f>H61*0.2</f>
        <v>75.6</v>
      </c>
      <c r="J61" s="18" t="s">
        <v>60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1454</v>
      </c>
      <c r="C62" s="18" t="s">
        <v>108</v>
      </c>
      <c r="D62" s="18" t="s">
        <v>1544</v>
      </c>
      <c r="E62" s="17" t="s">
        <v>3140</v>
      </c>
      <c r="F62" s="19">
        <v>9.5</v>
      </c>
      <c r="G62" s="17"/>
      <c r="H62" s="24">
        <f>F62*42</f>
        <v>399</v>
      </c>
      <c r="I62" s="24">
        <f>H62*0.2</f>
        <v>79.8</v>
      </c>
      <c r="J62" s="18" t="s">
        <v>3198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3199</v>
      </c>
      <c r="C63" s="18" t="s">
        <v>469</v>
      </c>
      <c r="D63" s="18" t="s">
        <v>277</v>
      </c>
      <c r="E63" s="17" t="s">
        <v>3140</v>
      </c>
      <c r="F63" s="19">
        <v>15</v>
      </c>
      <c r="G63" s="17"/>
      <c r="H63" s="24">
        <f>F63*42</f>
        <v>630</v>
      </c>
      <c r="I63" s="24">
        <f>H63*0.2</f>
        <v>126</v>
      </c>
      <c r="J63" s="18" t="s">
        <v>3200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3201</v>
      </c>
      <c r="C64" s="18" t="s">
        <v>649</v>
      </c>
      <c r="D64" s="18" t="s">
        <v>899</v>
      </c>
      <c r="E64" s="17" t="s">
        <v>3140</v>
      </c>
      <c r="F64" s="19">
        <v>7.5</v>
      </c>
      <c r="G64" s="17"/>
      <c r="H64" s="24">
        <f>F64*42</f>
        <v>315</v>
      </c>
      <c r="I64" s="24">
        <f>H64*0.2</f>
        <v>63</v>
      </c>
      <c r="J64" s="18" t="s">
        <v>3202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2081</v>
      </c>
      <c r="C65" s="18" t="s">
        <v>34</v>
      </c>
      <c r="D65" s="18" t="s">
        <v>309</v>
      </c>
      <c r="E65" s="17" t="s">
        <v>3140</v>
      </c>
      <c r="F65" s="19">
        <v>10.6</v>
      </c>
      <c r="G65" s="17"/>
      <c r="H65" s="24">
        <f>F65*42</f>
        <v>445.2</v>
      </c>
      <c r="I65" s="24">
        <f>H65*0.2</f>
        <v>89.04</v>
      </c>
      <c r="J65" s="18" t="s">
        <v>3203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2116</v>
      </c>
      <c r="C66" s="18" t="s">
        <v>52</v>
      </c>
      <c r="D66" s="18" t="s">
        <v>1099</v>
      </c>
      <c r="E66" s="17" t="s">
        <v>3140</v>
      </c>
      <c r="F66" s="19">
        <v>9.79</v>
      </c>
      <c r="G66" s="17"/>
      <c r="H66" s="24">
        <f>F66*42</f>
        <v>411.18</v>
      </c>
      <c r="I66" s="24">
        <f>H66*0.2</f>
        <v>82.236</v>
      </c>
      <c r="J66" s="18" t="s">
        <v>60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3204</v>
      </c>
      <c r="C67" s="18" t="s">
        <v>58</v>
      </c>
      <c r="D67" s="18" t="s">
        <v>254</v>
      </c>
      <c r="E67" s="17" t="s">
        <v>3140</v>
      </c>
      <c r="F67" s="19">
        <v>6.84</v>
      </c>
      <c r="G67" s="17"/>
      <c r="H67" s="24">
        <f>F67*42</f>
        <v>287.28</v>
      </c>
      <c r="I67" s="24">
        <f>H67*0.2</f>
        <v>57.456</v>
      </c>
      <c r="J67" s="18" t="s">
        <v>3205</v>
      </c>
      <c r="K67" s="17" t="s">
        <v>28</v>
      </c>
      <c r="L67" s="17"/>
      <c r="M67" s="25"/>
    </row>
    <row r="68" s="1" customFormat="1" customHeight="1" spans="1:13">
      <c r="A68" s="20">
        <v>62</v>
      </c>
      <c r="B68" s="17" t="s">
        <v>3206</v>
      </c>
      <c r="C68" s="18" t="s">
        <v>130</v>
      </c>
      <c r="D68" s="18" t="s">
        <v>79</v>
      </c>
      <c r="E68" s="17" t="s">
        <v>3140</v>
      </c>
      <c r="F68" s="19">
        <v>8</v>
      </c>
      <c r="G68" s="17"/>
      <c r="H68" s="24">
        <f>F68*42</f>
        <v>336</v>
      </c>
      <c r="I68" s="24">
        <f>H68*0.2</f>
        <v>67.2</v>
      </c>
      <c r="J68" s="18" t="s">
        <v>60</v>
      </c>
      <c r="K68" s="17" t="s">
        <v>28</v>
      </c>
      <c r="L68" s="17"/>
      <c r="M68" s="25"/>
    </row>
    <row r="69" s="1" customFormat="1" customHeight="1" spans="1:13">
      <c r="A69" s="20">
        <v>63</v>
      </c>
      <c r="B69" s="17" t="s">
        <v>3207</v>
      </c>
      <c r="C69" s="18" t="s">
        <v>267</v>
      </c>
      <c r="D69" s="18" t="s">
        <v>245</v>
      </c>
      <c r="E69" s="17" t="s">
        <v>3140</v>
      </c>
      <c r="F69" s="19">
        <v>0.5</v>
      </c>
      <c r="G69" s="17"/>
      <c r="H69" s="24">
        <f>F69*42</f>
        <v>21</v>
      </c>
      <c r="I69" s="24">
        <f>H69*0.2</f>
        <v>4.2</v>
      </c>
      <c r="J69" s="18" t="s">
        <v>3208</v>
      </c>
      <c r="K69" s="17" t="s">
        <v>28</v>
      </c>
      <c r="L69" s="17"/>
      <c r="M69" s="25"/>
    </row>
    <row r="70" s="1" customFormat="1" customHeight="1" spans="1:13">
      <c r="A70" s="20">
        <v>64</v>
      </c>
      <c r="B70" s="17" t="s">
        <v>3209</v>
      </c>
      <c r="C70" s="18" t="s">
        <v>3210</v>
      </c>
      <c r="D70" s="18" t="s">
        <v>76</v>
      </c>
      <c r="E70" s="17" t="s">
        <v>3140</v>
      </c>
      <c r="F70" s="19">
        <v>3.78</v>
      </c>
      <c r="G70" s="17"/>
      <c r="H70" s="24">
        <f>F70*42</f>
        <v>158.76</v>
      </c>
      <c r="I70" s="24">
        <f>H70*0.2</f>
        <v>31.752</v>
      </c>
      <c r="J70" s="18" t="s">
        <v>60</v>
      </c>
      <c r="K70" s="17" t="s">
        <v>28</v>
      </c>
      <c r="L70" s="17"/>
      <c r="M70" s="25"/>
    </row>
    <row r="71" s="1" customFormat="1" customHeight="1" spans="1:13">
      <c r="A71" s="20">
        <v>65</v>
      </c>
      <c r="B71" s="17" t="s">
        <v>3211</v>
      </c>
      <c r="C71" s="18" t="s">
        <v>98</v>
      </c>
      <c r="D71" s="18" t="s">
        <v>31</v>
      </c>
      <c r="E71" s="17" t="s">
        <v>3140</v>
      </c>
      <c r="F71" s="19">
        <v>2.6</v>
      </c>
      <c r="G71" s="17"/>
      <c r="H71" s="24">
        <f>F71*42</f>
        <v>109.2</v>
      </c>
      <c r="I71" s="24">
        <f>H71*0.2</f>
        <v>21.84</v>
      </c>
      <c r="J71" s="18" t="s">
        <v>60</v>
      </c>
      <c r="K71" s="17" t="s">
        <v>28</v>
      </c>
      <c r="L71" s="17"/>
      <c r="M71" s="25"/>
    </row>
    <row r="72" s="1" customFormat="1" customHeight="1" spans="1:13">
      <c r="A72" s="20">
        <v>66</v>
      </c>
      <c r="B72" s="17" t="s">
        <v>3212</v>
      </c>
      <c r="C72" s="18" t="s">
        <v>2163</v>
      </c>
      <c r="D72" s="18" t="s">
        <v>3213</v>
      </c>
      <c r="E72" s="17" t="s">
        <v>3140</v>
      </c>
      <c r="F72" s="19">
        <v>40.19</v>
      </c>
      <c r="G72" s="17"/>
      <c r="H72" s="24">
        <f>F72*42</f>
        <v>1687.98</v>
      </c>
      <c r="I72" s="24">
        <f>H72*0.2</f>
        <v>337.596</v>
      </c>
      <c r="J72" s="18" t="s">
        <v>60</v>
      </c>
      <c r="K72" s="17" t="s">
        <v>28</v>
      </c>
      <c r="L72" s="17"/>
      <c r="M72" s="25"/>
    </row>
    <row r="73" s="1" customFormat="1" customHeight="1" spans="1:13">
      <c r="A73" s="20">
        <v>67</v>
      </c>
      <c r="B73" s="17" t="s">
        <v>3214</v>
      </c>
      <c r="C73" s="18" t="s">
        <v>130</v>
      </c>
      <c r="D73" s="18" t="s">
        <v>124</v>
      </c>
      <c r="E73" s="17" t="s">
        <v>3140</v>
      </c>
      <c r="F73" s="19">
        <v>1.2</v>
      </c>
      <c r="G73" s="17"/>
      <c r="H73" s="24">
        <f>F73*42</f>
        <v>50.4</v>
      </c>
      <c r="I73" s="24">
        <f>H73*0.2</f>
        <v>10.08</v>
      </c>
      <c r="J73" s="18" t="s">
        <v>3215</v>
      </c>
      <c r="K73" s="17" t="s">
        <v>28</v>
      </c>
      <c r="L73" s="17"/>
      <c r="M73" s="25"/>
    </row>
    <row r="74" s="1" customFormat="1" customHeight="1" spans="1:13">
      <c r="A74" s="20">
        <v>68</v>
      </c>
      <c r="B74" s="17" t="s">
        <v>3216</v>
      </c>
      <c r="C74" s="18" t="s">
        <v>45</v>
      </c>
      <c r="D74" s="18" t="s">
        <v>342</v>
      </c>
      <c r="E74" s="17" t="s">
        <v>3140</v>
      </c>
      <c r="F74" s="19">
        <v>2.07</v>
      </c>
      <c r="G74" s="17"/>
      <c r="H74" s="24">
        <f>F74*42</f>
        <v>86.94</v>
      </c>
      <c r="I74" s="24">
        <f>H74*0.2</f>
        <v>17.388</v>
      </c>
      <c r="J74" s="18" t="s">
        <v>3217</v>
      </c>
      <c r="K74" s="17" t="s">
        <v>28</v>
      </c>
      <c r="L74" s="17"/>
      <c r="M74" s="25"/>
    </row>
    <row r="75" s="1" customFormat="1" customHeight="1" spans="1:13">
      <c r="A75" s="20">
        <v>69</v>
      </c>
      <c r="B75" s="17" t="s">
        <v>3218</v>
      </c>
      <c r="C75" s="18" t="s">
        <v>78</v>
      </c>
      <c r="D75" s="18" t="s">
        <v>471</v>
      </c>
      <c r="E75" s="17" t="s">
        <v>3140</v>
      </c>
      <c r="F75" s="19">
        <v>1</v>
      </c>
      <c r="G75" s="17"/>
      <c r="H75" s="24">
        <f>F75*42</f>
        <v>42</v>
      </c>
      <c r="I75" s="24">
        <f>H75*0.2</f>
        <v>8.4</v>
      </c>
      <c r="J75" s="18" t="s">
        <v>3219</v>
      </c>
      <c r="K75" s="17" t="s">
        <v>28</v>
      </c>
      <c r="L75" s="17"/>
      <c r="M75" s="25"/>
    </row>
    <row r="76" s="1" customFormat="1" customHeight="1" spans="1:13">
      <c r="A76" s="20">
        <v>70</v>
      </c>
      <c r="B76" s="17" t="s">
        <v>3220</v>
      </c>
      <c r="C76" s="18" t="s">
        <v>1020</v>
      </c>
      <c r="D76" s="18" t="s">
        <v>315</v>
      </c>
      <c r="E76" s="17" t="s">
        <v>3140</v>
      </c>
      <c r="F76" s="19">
        <v>0.56</v>
      </c>
      <c r="G76" s="17"/>
      <c r="H76" s="24">
        <f>F76*42</f>
        <v>23.52</v>
      </c>
      <c r="I76" s="24">
        <f>H76*0.2</f>
        <v>4.704</v>
      </c>
      <c r="J76" s="18" t="s">
        <v>3221</v>
      </c>
      <c r="K76" s="17" t="s">
        <v>28</v>
      </c>
      <c r="L76" s="17"/>
      <c r="M76" s="25"/>
    </row>
    <row r="77" s="1" customFormat="1" customHeight="1" spans="1:13">
      <c r="A77" s="20">
        <v>71</v>
      </c>
      <c r="B77" s="17" t="s">
        <v>3222</v>
      </c>
      <c r="C77" s="18" t="s">
        <v>91</v>
      </c>
      <c r="D77" s="18" t="s">
        <v>1769</v>
      </c>
      <c r="E77" s="17" t="s">
        <v>3140</v>
      </c>
      <c r="F77" s="19">
        <v>12.6</v>
      </c>
      <c r="G77" s="17"/>
      <c r="H77" s="24">
        <f>F77*42</f>
        <v>529.2</v>
      </c>
      <c r="I77" s="24">
        <f>H77*0.2</f>
        <v>105.84</v>
      </c>
      <c r="J77" s="18" t="s">
        <v>3223</v>
      </c>
      <c r="K77" s="17" t="s">
        <v>28</v>
      </c>
      <c r="L77" s="17"/>
      <c r="M77" s="25"/>
    </row>
    <row r="78" s="1" customFormat="1" customHeight="1" spans="1:13">
      <c r="A78" s="20">
        <v>72</v>
      </c>
      <c r="B78" s="17" t="s">
        <v>3224</v>
      </c>
      <c r="C78" s="18" t="s">
        <v>127</v>
      </c>
      <c r="D78" s="18" t="s">
        <v>762</v>
      </c>
      <c r="E78" s="17" t="s">
        <v>3140</v>
      </c>
      <c r="F78" s="19">
        <v>2.4</v>
      </c>
      <c r="G78" s="17"/>
      <c r="H78" s="24">
        <f>F78*42</f>
        <v>100.8</v>
      </c>
      <c r="I78" s="24">
        <f>H78*0.2</f>
        <v>20.16</v>
      </c>
      <c r="J78" s="18" t="s">
        <v>60</v>
      </c>
      <c r="K78" s="17" t="s">
        <v>28</v>
      </c>
      <c r="L78" s="17"/>
      <c r="M78" s="25"/>
    </row>
    <row r="79" s="1" customFormat="1" customHeight="1" spans="1:13">
      <c r="A79" s="20">
        <v>73</v>
      </c>
      <c r="B79" s="17" t="s">
        <v>586</v>
      </c>
      <c r="C79" s="18" t="s">
        <v>78</v>
      </c>
      <c r="D79" s="18" t="s">
        <v>784</v>
      </c>
      <c r="E79" s="17" t="s">
        <v>3140</v>
      </c>
      <c r="F79" s="19">
        <v>0.91</v>
      </c>
      <c r="G79" s="17"/>
      <c r="H79" s="24">
        <f>F79*42</f>
        <v>38.22</v>
      </c>
      <c r="I79" s="24">
        <f>H79*0.2</f>
        <v>7.644</v>
      </c>
      <c r="J79" s="18" t="s">
        <v>3225</v>
      </c>
      <c r="K79" s="17" t="s">
        <v>28</v>
      </c>
      <c r="L79" s="17"/>
      <c r="M79" s="25"/>
    </row>
    <row r="80" s="1" customFormat="1" customHeight="1" spans="1:13">
      <c r="A80" s="20">
        <v>74</v>
      </c>
      <c r="B80" s="17" t="s">
        <v>3226</v>
      </c>
      <c r="C80" s="18" t="s">
        <v>91</v>
      </c>
      <c r="D80" s="18" t="s">
        <v>1885</v>
      </c>
      <c r="E80" s="17" t="s">
        <v>3140</v>
      </c>
      <c r="F80" s="19">
        <v>4.8</v>
      </c>
      <c r="G80" s="17"/>
      <c r="H80" s="24">
        <f>F80*42</f>
        <v>201.6</v>
      </c>
      <c r="I80" s="24">
        <f>H80*0.2</f>
        <v>40.32</v>
      </c>
      <c r="J80" s="18" t="s">
        <v>3227</v>
      </c>
      <c r="K80" s="17" t="s">
        <v>28</v>
      </c>
      <c r="L80" s="17"/>
      <c r="M80" s="25"/>
    </row>
    <row r="81" s="1" customFormat="1" customHeight="1" spans="1:13">
      <c r="A81" s="20">
        <v>75</v>
      </c>
      <c r="B81" s="17" t="s">
        <v>2119</v>
      </c>
      <c r="C81" s="18" t="s">
        <v>273</v>
      </c>
      <c r="D81" s="18" t="s">
        <v>284</v>
      </c>
      <c r="E81" s="17" t="s">
        <v>3140</v>
      </c>
      <c r="F81" s="19">
        <v>1.51</v>
      </c>
      <c r="G81" s="17"/>
      <c r="H81" s="24">
        <f>F81*42</f>
        <v>63.42</v>
      </c>
      <c r="I81" s="24">
        <f>H81*0.2</f>
        <v>12.684</v>
      </c>
      <c r="J81" s="18" t="s">
        <v>3228</v>
      </c>
      <c r="K81" s="17" t="s">
        <v>28</v>
      </c>
      <c r="L81" s="17"/>
      <c r="M81" s="25"/>
    </row>
    <row r="82" s="1" customFormat="1" customHeight="1" spans="1:13">
      <c r="A82" s="20">
        <v>76</v>
      </c>
      <c r="B82" s="17" t="s">
        <v>3222</v>
      </c>
      <c r="C82" s="18" t="s">
        <v>267</v>
      </c>
      <c r="D82" s="18" t="s">
        <v>2422</v>
      </c>
      <c r="E82" s="17" t="s">
        <v>3140</v>
      </c>
      <c r="F82" s="19">
        <v>14.3</v>
      </c>
      <c r="G82" s="17"/>
      <c r="H82" s="24">
        <f>F82*42</f>
        <v>600.6</v>
      </c>
      <c r="I82" s="24">
        <f>H82*0.2</f>
        <v>120.12</v>
      </c>
      <c r="J82" s="18" t="s">
        <v>3229</v>
      </c>
      <c r="K82" s="17" t="s">
        <v>28</v>
      </c>
      <c r="L82" s="17"/>
      <c r="M82" s="25"/>
    </row>
    <row r="83" s="1" customFormat="1" customHeight="1" spans="1:13">
      <c r="A83" s="20">
        <v>77</v>
      </c>
      <c r="B83" s="17" t="s">
        <v>1659</v>
      </c>
      <c r="C83" s="18" t="s">
        <v>133</v>
      </c>
      <c r="D83" s="18" t="s">
        <v>53</v>
      </c>
      <c r="E83" s="17" t="s">
        <v>3140</v>
      </c>
      <c r="F83" s="19">
        <v>28.73</v>
      </c>
      <c r="G83" s="17"/>
      <c r="H83" s="24">
        <f>F83*42</f>
        <v>1206.66</v>
      </c>
      <c r="I83" s="24">
        <f>H83*0.2</f>
        <v>241.332</v>
      </c>
      <c r="J83" s="18" t="s">
        <v>3230</v>
      </c>
      <c r="K83" s="17" t="s">
        <v>28</v>
      </c>
      <c r="L83" s="17"/>
      <c r="M83" s="25"/>
    </row>
    <row r="84" s="1" customFormat="1" customHeight="1" spans="1:13">
      <c r="A84" s="20">
        <v>78</v>
      </c>
      <c r="B84" s="17" t="s">
        <v>2156</v>
      </c>
      <c r="C84" s="18" t="s">
        <v>108</v>
      </c>
      <c r="D84" s="18" t="s">
        <v>2794</v>
      </c>
      <c r="E84" s="17" t="s">
        <v>3140</v>
      </c>
      <c r="F84" s="19">
        <v>18</v>
      </c>
      <c r="G84" s="17"/>
      <c r="H84" s="24">
        <f>F84*42</f>
        <v>756</v>
      </c>
      <c r="I84" s="24">
        <f>H84*0.2</f>
        <v>151.2</v>
      </c>
      <c r="J84" s="18" t="s">
        <v>3231</v>
      </c>
      <c r="K84" s="17" t="s">
        <v>28</v>
      </c>
      <c r="L84" s="17"/>
      <c r="M84" s="25"/>
    </row>
    <row r="85" s="1" customFormat="1" customHeight="1" spans="1:13">
      <c r="A85" s="20">
        <v>79</v>
      </c>
      <c r="B85" s="17" t="s">
        <v>3232</v>
      </c>
      <c r="C85" s="18" t="s">
        <v>52</v>
      </c>
      <c r="D85" s="18" t="s">
        <v>556</v>
      </c>
      <c r="E85" s="17" t="s">
        <v>3140</v>
      </c>
      <c r="F85" s="19">
        <v>11.17</v>
      </c>
      <c r="G85" s="17"/>
      <c r="H85" s="24">
        <f>F85*42</f>
        <v>469.14</v>
      </c>
      <c r="I85" s="24">
        <f>H85*0.2</f>
        <v>93.828</v>
      </c>
      <c r="J85" s="18" t="s">
        <v>60</v>
      </c>
      <c r="K85" s="17" t="s">
        <v>28</v>
      </c>
      <c r="L85" s="17"/>
      <c r="M85" s="25"/>
    </row>
    <row r="86" s="1" customFormat="1" customHeight="1" spans="1:13">
      <c r="A86" s="20">
        <v>80</v>
      </c>
      <c r="B86" s="17" t="s">
        <v>3233</v>
      </c>
      <c r="C86" s="18" t="s">
        <v>52</v>
      </c>
      <c r="D86" s="18" t="s">
        <v>1429</v>
      </c>
      <c r="E86" s="17" t="s">
        <v>3140</v>
      </c>
      <c r="F86" s="19">
        <v>13.42</v>
      </c>
      <c r="G86" s="17"/>
      <c r="H86" s="24">
        <f>F86*42</f>
        <v>563.64</v>
      </c>
      <c r="I86" s="24">
        <f>H86*0.2</f>
        <v>112.728</v>
      </c>
      <c r="J86" s="18" t="s">
        <v>60</v>
      </c>
      <c r="K86" s="17" t="s">
        <v>28</v>
      </c>
      <c r="L86" s="17"/>
      <c r="M86" s="25"/>
    </row>
    <row r="87" s="1" customFormat="1" customHeight="1" spans="1:13">
      <c r="A87" s="20">
        <v>81</v>
      </c>
      <c r="B87" s="17" t="s">
        <v>3234</v>
      </c>
      <c r="C87" s="18" t="s">
        <v>211</v>
      </c>
      <c r="D87" s="18" t="s">
        <v>1936</v>
      </c>
      <c r="E87" s="17" t="s">
        <v>3140</v>
      </c>
      <c r="F87" s="19">
        <v>19.5</v>
      </c>
      <c r="G87" s="17"/>
      <c r="H87" s="24">
        <f>F87*42</f>
        <v>819</v>
      </c>
      <c r="I87" s="24">
        <f>H87*0.2</f>
        <v>163.8</v>
      </c>
      <c r="J87" s="18" t="s">
        <v>60</v>
      </c>
      <c r="K87" s="17" t="s">
        <v>28</v>
      </c>
      <c r="L87" s="17"/>
      <c r="M87" s="25"/>
    </row>
    <row r="88" s="1" customFormat="1" customHeight="1" spans="1:13">
      <c r="A88" s="20">
        <v>82</v>
      </c>
      <c r="B88" s="17" t="s">
        <v>1221</v>
      </c>
      <c r="C88" s="18" t="s">
        <v>41</v>
      </c>
      <c r="D88" s="18" t="s">
        <v>221</v>
      </c>
      <c r="E88" s="17" t="s">
        <v>3140</v>
      </c>
      <c r="F88" s="19">
        <v>2.4</v>
      </c>
      <c r="G88" s="17"/>
      <c r="H88" s="24">
        <f>F88*42</f>
        <v>100.8</v>
      </c>
      <c r="I88" s="24">
        <f>H88*0.2</f>
        <v>20.16</v>
      </c>
      <c r="J88" s="18" t="s">
        <v>60</v>
      </c>
      <c r="K88" s="17" t="s">
        <v>28</v>
      </c>
      <c r="L88" s="17"/>
      <c r="M88" s="25"/>
    </row>
    <row r="89" s="1" customFormat="1" customHeight="1" spans="1:13">
      <c r="A89" s="20">
        <v>83</v>
      </c>
      <c r="B89" s="17" t="s">
        <v>3235</v>
      </c>
      <c r="C89" s="18" t="s">
        <v>41</v>
      </c>
      <c r="D89" s="18" t="s">
        <v>254</v>
      </c>
      <c r="E89" s="17" t="s">
        <v>3140</v>
      </c>
      <c r="F89" s="19">
        <v>14.3</v>
      </c>
      <c r="G89" s="17"/>
      <c r="H89" s="24">
        <f>F89*42</f>
        <v>600.6</v>
      </c>
      <c r="I89" s="24">
        <f>H89*0.2</f>
        <v>120.12</v>
      </c>
      <c r="J89" s="18" t="s">
        <v>3236</v>
      </c>
      <c r="K89" s="17" t="s">
        <v>28</v>
      </c>
      <c r="L89" s="17"/>
      <c r="M89" s="25"/>
    </row>
    <row r="90" s="1" customFormat="1" customHeight="1" spans="1:13">
      <c r="A90" s="20">
        <v>84</v>
      </c>
      <c r="B90" s="17" t="s">
        <v>772</v>
      </c>
      <c r="C90" s="18" t="s">
        <v>2711</v>
      </c>
      <c r="D90" s="18" t="s">
        <v>788</v>
      </c>
      <c r="E90" s="17" t="s">
        <v>3140</v>
      </c>
      <c r="F90" s="19">
        <v>4.5</v>
      </c>
      <c r="G90" s="17"/>
      <c r="H90" s="24">
        <f>F90*42</f>
        <v>189</v>
      </c>
      <c r="I90" s="24">
        <f>H90*0.2</f>
        <v>37.8</v>
      </c>
      <c r="J90" s="18" t="s">
        <v>60</v>
      </c>
      <c r="K90" s="17" t="s">
        <v>28</v>
      </c>
      <c r="L90" s="17"/>
      <c r="M90" s="25"/>
    </row>
    <row r="91" s="1" customFormat="1" customHeight="1" spans="1:13">
      <c r="A91" s="20">
        <v>85</v>
      </c>
      <c r="B91" s="17" t="s">
        <v>3237</v>
      </c>
      <c r="C91" s="18" t="s">
        <v>204</v>
      </c>
      <c r="D91" s="18" t="s">
        <v>347</v>
      </c>
      <c r="E91" s="17" t="s">
        <v>3140</v>
      </c>
      <c r="F91" s="19">
        <v>10</v>
      </c>
      <c r="G91" s="17"/>
      <c r="H91" s="24">
        <f>F91*42</f>
        <v>420</v>
      </c>
      <c r="I91" s="24">
        <f>H91*0.2</f>
        <v>84</v>
      </c>
      <c r="J91" s="18" t="s">
        <v>3238</v>
      </c>
      <c r="K91" s="17" t="s">
        <v>28</v>
      </c>
      <c r="L91" s="17"/>
      <c r="M91" s="25"/>
    </row>
    <row r="92" s="1" customFormat="1" customHeight="1" spans="1:13">
      <c r="A92" s="20">
        <v>86</v>
      </c>
      <c r="B92" s="17" t="s">
        <v>3239</v>
      </c>
      <c r="C92" s="18" t="s">
        <v>273</v>
      </c>
      <c r="D92" s="18" t="s">
        <v>642</v>
      </c>
      <c r="E92" s="17" t="s">
        <v>3140</v>
      </c>
      <c r="F92" s="19">
        <v>20</v>
      </c>
      <c r="G92" s="17"/>
      <c r="H92" s="24">
        <f>F92*42</f>
        <v>840</v>
      </c>
      <c r="I92" s="24">
        <f>H92*0.2</f>
        <v>168</v>
      </c>
      <c r="J92" s="18" t="s">
        <v>3240</v>
      </c>
      <c r="K92" s="17" t="s">
        <v>28</v>
      </c>
      <c r="L92" s="17"/>
      <c r="M92" s="25"/>
    </row>
    <row r="93" s="1" customFormat="1" customHeight="1" spans="1:13">
      <c r="A93" s="20">
        <v>87</v>
      </c>
      <c r="B93" s="17" t="s">
        <v>3241</v>
      </c>
      <c r="C93" s="18" t="s">
        <v>2071</v>
      </c>
      <c r="D93" s="18" t="s">
        <v>3242</v>
      </c>
      <c r="E93" s="17" t="s">
        <v>3140</v>
      </c>
      <c r="F93" s="19">
        <v>5.9</v>
      </c>
      <c r="G93" s="17"/>
      <c r="H93" s="24">
        <f>F93*42</f>
        <v>247.8</v>
      </c>
      <c r="I93" s="24">
        <f>H93*0.2</f>
        <v>49.56</v>
      </c>
      <c r="J93" s="18" t="s">
        <v>27</v>
      </c>
      <c r="K93" s="17" t="s">
        <v>28</v>
      </c>
      <c r="L93" s="17"/>
      <c r="M93" s="25"/>
    </row>
    <row r="94" s="1" customFormat="1" customHeight="1" spans="1:13">
      <c r="A94" s="20">
        <v>88</v>
      </c>
      <c r="B94" s="17" t="s">
        <v>3243</v>
      </c>
      <c r="C94" s="18" t="s">
        <v>224</v>
      </c>
      <c r="D94" s="18" t="s">
        <v>247</v>
      </c>
      <c r="E94" s="17" t="s">
        <v>3140</v>
      </c>
      <c r="F94" s="19">
        <v>4.3</v>
      </c>
      <c r="G94" s="17"/>
      <c r="H94" s="24">
        <f>F94*42</f>
        <v>180.6</v>
      </c>
      <c r="I94" s="24">
        <f>H94*0.2</f>
        <v>36.12</v>
      </c>
      <c r="J94" s="18" t="s">
        <v>3244</v>
      </c>
      <c r="K94" s="17" t="s">
        <v>28</v>
      </c>
      <c r="L94" s="17"/>
      <c r="M94" s="25"/>
    </row>
    <row r="95" s="1" customFormat="1" customHeight="1" spans="1:13">
      <c r="A95" s="20">
        <v>89</v>
      </c>
      <c r="B95" s="17" t="s">
        <v>3245</v>
      </c>
      <c r="C95" s="18" t="s">
        <v>87</v>
      </c>
      <c r="D95" s="18" t="s">
        <v>49</v>
      </c>
      <c r="E95" s="17" t="s">
        <v>3140</v>
      </c>
      <c r="F95" s="19">
        <v>4.6</v>
      </c>
      <c r="G95" s="17"/>
      <c r="H95" s="24">
        <f>F95*42</f>
        <v>193.2</v>
      </c>
      <c r="I95" s="24">
        <f>H95*0.2</f>
        <v>38.64</v>
      </c>
      <c r="J95" s="18" t="s">
        <v>3246</v>
      </c>
      <c r="K95" s="17" t="s">
        <v>28</v>
      </c>
      <c r="L95" s="17"/>
      <c r="M95" s="25"/>
    </row>
    <row r="96" s="1" customFormat="1" customHeight="1" spans="1:13">
      <c r="A96" s="20">
        <v>90</v>
      </c>
      <c r="B96" s="17" t="s">
        <v>3247</v>
      </c>
      <c r="C96" s="18" t="s">
        <v>211</v>
      </c>
      <c r="D96" s="18" t="s">
        <v>171</v>
      </c>
      <c r="E96" s="17" t="s">
        <v>3140</v>
      </c>
      <c r="F96" s="19">
        <v>7</v>
      </c>
      <c r="G96" s="17"/>
      <c r="H96" s="24">
        <f>F96*42</f>
        <v>294</v>
      </c>
      <c r="I96" s="24">
        <f>H96*0.2</f>
        <v>58.8</v>
      </c>
      <c r="J96" s="18" t="s">
        <v>3248</v>
      </c>
      <c r="K96" s="17" t="s">
        <v>28</v>
      </c>
      <c r="L96" s="17"/>
      <c r="M96" s="25"/>
    </row>
    <row r="97" s="1" customFormat="1" customHeight="1" spans="1:13">
      <c r="A97" s="20">
        <v>91</v>
      </c>
      <c r="B97" s="17" t="s">
        <v>3249</v>
      </c>
      <c r="C97" s="18" t="s">
        <v>108</v>
      </c>
      <c r="D97" s="18" t="s">
        <v>160</v>
      </c>
      <c r="E97" s="17" t="s">
        <v>3140</v>
      </c>
      <c r="F97" s="19">
        <v>20.4</v>
      </c>
      <c r="G97" s="17"/>
      <c r="H97" s="24">
        <f>F97*42</f>
        <v>856.8</v>
      </c>
      <c r="I97" s="24">
        <f>H97*0.2</f>
        <v>171.36</v>
      </c>
      <c r="J97" s="18" t="s">
        <v>60</v>
      </c>
      <c r="K97" s="17" t="s">
        <v>28</v>
      </c>
      <c r="L97" s="17"/>
      <c r="M97" s="25"/>
    </row>
    <row r="98" s="1" customFormat="1" customHeight="1" spans="1:13">
      <c r="A98" s="20">
        <v>92</v>
      </c>
      <c r="B98" s="17" t="s">
        <v>3250</v>
      </c>
      <c r="C98" s="18" t="s">
        <v>130</v>
      </c>
      <c r="D98" s="18" t="s">
        <v>720</v>
      </c>
      <c r="E98" s="17" t="s">
        <v>3140</v>
      </c>
      <c r="F98" s="19">
        <v>5</v>
      </c>
      <c r="G98" s="17"/>
      <c r="H98" s="24">
        <f>F98*42</f>
        <v>210</v>
      </c>
      <c r="I98" s="24">
        <f>H98*0.2</f>
        <v>42</v>
      </c>
      <c r="J98" s="18" t="s">
        <v>3251</v>
      </c>
      <c r="K98" s="17" t="s">
        <v>28</v>
      </c>
      <c r="L98" s="17"/>
      <c r="M98" s="25"/>
    </row>
    <row r="99" s="1" customFormat="1" customHeight="1" spans="1:13">
      <c r="A99" s="20">
        <v>93</v>
      </c>
      <c r="B99" s="17" t="s">
        <v>3239</v>
      </c>
      <c r="C99" s="18" t="s">
        <v>45</v>
      </c>
      <c r="D99" s="18" t="s">
        <v>378</v>
      </c>
      <c r="E99" s="17" t="s">
        <v>3140</v>
      </c>
      <c r="F99" s="19">
        <v>4.2</v>
      </c>
      <c r="G99" s="17"/>
      <c r="H99" s="24">
        <f>F99*42</f>
        <v>176.4</v>
      </c>
      <c r="I99" s="24">
        <f>H99*0.2</f>
        <v>35.28</v>
      </c>
      <c r="J99" s="18" t="s">
        <v>3252</v>
      </c>
      <c r="K99" s="17" t="s">
        <v>28</v>
      </c>
      <c r="L99" s="17"/>
      <c r="M99" s="25"/>
    </row>
    <row r="100" s="1" customFormat="1" customHeight="1" spans="1:13">
      <c r="A100" s="20">
        <v>94</v>
      </c>
      <c r="B100" s="17" t="s">
        <v>2206</v>
      </c>
      <c r="C100" s="18" t="s">
        <v>241</v>
      </c>
      <c r="D100" s="18" t="s">
        <v>352</v>
      </c>
      <c r="E100" s="17" t="s">
        <v>3140</v>
      </c>
      <c r="F100" s="19">
        <v>5</v>
      </c>
      <c r="G100" s="17"/>
      <c r="H100" s="24">
        <f>F100*42</f>
        <v>210</v>
      </c>
      <c r="I100" s="24">
        <f>H100*0.2</f>
        <v>42</v>
      </c>
      <c r="J100" s="18" t="s">
        <v>60</v>
      </c>
      <c r="K100" s="17" t="s">
        <v>28</v>
      </c>
      <c r="L100" s="17"/>
      <c r="M100" s="25"/>
    </row>
    <row r="101" s="1" customFormat="1" customHeight="1" spans="1:13">
      <c r="A101" s="20">
        <v>95</v>
      </c>
      <c r="B101" s="17" t="s">
        <v>472</v>
      </c>
      <c r="C101" s="18" t="s">
        <v>91</v>
      </c>
      <c r="D101" s="18" t="s">
        <v>1588</v>
      </c>
      <c r="E101" s="17" t="s">
        <v>3140</v>
      </c>
      <c r="F101" s="19">
        <v>4.03</v>
      </c>
      <c r="G101" s="17"/>
      <c r="H101" s="24">
        <f>F101*42</f>
        <v>169.26</v>
      </c>
      <c r="I101" s="24">
        <f>H101*0.2</f>
        <v>33.852</v>
      </c>
      <c r="J101" s="18" t="s">
        <v>3253</v>
      </c>
      <c r="K101" s="17" t="s">
        <v>28</v>
      </c>
      <c r="L101" s="17"/>
      <c r="M101" s="25"/>
    </row>
    <row r="102" s="1" customFormat="1" customHeight="1" spans="1:13">
      <c r="A102" s="20">
        <v>96</v>
      </c>
      <c r="B102" s="17" t="s">
        <v>1454</v>
      </c>
      <c r="C102" s="18" t="s">
        <v>267</v>
      </c>
      <c r="D102" s="18" t="s">
        <v>2052</v>
      </c>
      <c r="E102" s="17" t="s">
        <v>3140</v>
      </c>
      <c r="F102" s="19">
        <v>1.8</v>
      </c>
      <c r="G102" s="17"/>
      <c r="H102" s="24">
        <f>F102*42</f>
        <v>75.6</v>
      </c>
      <c r="I102" s="24">
        <f>H102*0.2</f>
        <v>15.12</v>
      </c>
      <c r="J102" s="18" t="s">
        <v>3254</v>
      </c>
      <c r="K102" s="17" t="s">
        <v>28</v>
      </c>
      <c r="L102" s="17"/>
      <c r="M102" s="25"/>
    </row>
    <row r="103" s="1" customFormat="1" customHeight="1" spans="1:13">
      <c r="A103" s="20">
        <v>97</v>
      </c>
      <c r="B103" s="17" t="s">
        <v>3255</v>
      </c>
      <c r="C103" s="18" t="s">
        <v>211</v>
      </c>
      <c r="D103" s="18" t="s">
        <v>237</v>
      </c>
      <c r="E103" s="17" t="s">
        <v>3140</v>
      </c>
      <c r="F103" s="19">
        <v>7.6</v>
      </c>
      <c r="G103" s="17"/>
      <c r="H103" s="24">
        <f>F103*42</f>
        <v>319.2</v>
      </c>
      <c r="I103" s="24">
        <f>H103*0.2</f>
        <v>63.84</v>
      </c>
      <c r="J103" s="18" t="s">
        <v>3256</v>
      </c>
      <c r="K103" s="17" t="s">
        <v>28</v>
      </c>
      <c r="L103" s="17"/>
      <c r="M103" s="25"/>
    </row>
    <row r="104" s="1" customFormat="1" customHeight="1" spans="1:13">
      <c r="A104" s="20">
        <v>98</v>
      </c>
      <c r="B104" s="17" t="s">
        <v>3257</v>
      </c>
      <c r="C104" s="18" t="s">
        <v>147</v>
      </c>
      <c r="D104" s="18" t="s">
        <v>42</v>
      </c>
      <c r="E104" s="17" t="s">
        <v>3140</v>
      </c>
      <c r="F104" s="19">
        <v>1.1</v>
      </c>
      <c r="G104" s="17"/>
      <c r="H104" s="24">
        <f>F104*42</f>
        <v>46.2</v>
      </c>
      <c r="I104" s="24">
        <f>H104*0.2</f>
        <v>9.24</v>
      </c>
      <c r="J104" s="18" t="s">
        <v>3258</v>
      </c>
      <c r="K104" s="17" t="s">
        <v>28</v>
      </c>
      <c r="L104" s="17"/>
      <c r="M104" s="25"/>
    </row>
    <row r="105" s="1" customFormat="1" customHeight="1" spans="1:13">
      <c r="A105" s="20">
        <v>99</v>
      </c>
      <c r="B105" s="17" t="s">
        <v>3259</v>
      </c>
      <c r="C105" s="18" t="s">
        <v>2071</v>
      </c>
      <c r="D105" s="18" t="s">
        <v>458</v>
      </c>
      <c r="E105" s="17" t="s">
        <v>3140</v>
      </c>
      <c r="F105" s="19">
        <v>3.06</v>
      </c>
      <c r="G105" s="17"/>
      <c r="H105" s="24">
        <f>F105*42</f>
        <v>128.52</v>
      </c>
      <c r="I105" s="24">
        <f>H105*0.2</f>
        <v>25.704</v>
      </c>
      <c r="J105" s="18" t="s">
        <v>3260</v>
      </c>
      <c r="K105" s="17" t="s">
        <v>28</v>
      </c>
      <c r="L105" s="17"/>
      <c r="M105" s="25"/>
    </row>
    <row r="106" s="1" customFormat="1" customHeight="1" spans="1:13">
      <c r="A106" s="20">
        <v>100</v>
      </c>
      <c r="B106" s="17" t="s">
        <v>3261</v>
      </c>
      <c r="C106" s="18" t="s">
        <v>45</v>
      </c>
      <c r="D106" s="18" t="s">
        <v>277</v>
      </c>
      <c r="E106" s="17" t="s">
        <v>3140</v>
      </c>
      <c r="F106" s="19">
        <v>54.1</v>
      </c>
      <c r="G106" s="17"/>
      <c r="H106" s="24">
        <f>F106*42</f>
        <v>2272.2</v>
      </c>
      <c r="I106" s="24">
        <f>H106*0.2</f>
        <v>454.44</v>
      </c>
      <c r="J106" s="18" t="s">
        <v>3262</v>
      </c>
      <c r="K106" s="17" t="s">
        <v>28</v>
      </c>
      <c r="L106" s="17"/>
      <c r="M106" s="25"/>
    </row>
    <row r="107" s="1" customFormat="1" customHeight="1" spans="1:13">
      <c r="A107" s="20">
        <v>101</v>
      </c>
      <c r="B107" s="17" t="s">
        <v>3263</v>
      </c>
      <c r="C107" s="18" t="s">
        <v>153</v>
      </c>
      <c r="D107" s="18" t="s">
        <v>1588</v>
      </c>
      <c r="E107" s="17" t="s">
        <v>3140</v>
      </c>
      <c r="F107" s="19">
        <v>0.44</v>
      </c>
      <c r="G107" s="17"/>
      <c r="H107" s="24">
        <f>F107*42</f>
        <v>18.48</v>
      </c>
      <c r="I107" s="24">
        <f>H107*0.2</f>
        <v>3.696</v>
      </c>
      <c r="J107" s="18" t="s">
        <v>60</v>
      </c>
      <c r="K107" s="17" t="s">
        <v>28</v>
      </c>
      <c r="L107" s="17"/>
      <c r="M107" s="25"/>
    </row>
    <row r="108" s="1" customFormat="1" customHeight="1" spans="1:13">
      <c r="A108" s="20">
        <v>102</v>
      </c>
      <c r="B108" s="17" t="s">
        <v>2384</v>
      </c>
      <c r="C108" s="18" t="s">
        <v>78</v>
      </c>
      <c r="D108" s="18" t="s">
        <v>667</v>
      </c>
      <c r="E108" s="17" t="s">
        <v>3140</v>
      </c>
      <c r="F108" s="19">
        <v>1.7</v>
      </c>
      <c r="G108" s="17"/>
      <c r="H108" s="24">
        <f>F108*42</f>
        <v>71.4</v>
      </c>
      <c r="I108" s="24">
        <f>H108*0.2</f>
        <v>14.28</v>
      </c>
      <c r="J108" s="18" t="s">
        <v>60</v>
      </c>
      <c r="K108" s="17" t="s">
        <v>28</v>
      </c>
      <c r="L108" s="17"/>
      <c r="M108" s="25"/>
    </row>
    <row r="109" s="1" customFormat="1" customHeight="1" spans="1:13">
      <c r="A109" s="20">
        <v>103</v>
      </c>
      <c r="B109" s="17" t="s">
        <v>3264</v>
      </c>
      <c r="C109" s="18" t="s">
        <v>62</v>
      </c>
      <c r="D109" s="18" t="s">
        <v>282</v>
      </c>
      <c r="E109" s="17" t="s">
        <v>3140</v>
      </c>
      <c r="F109" s="19">
        <v>2.58</v>
      </c>
      <c r="G109" s="17"/>
      <c r="H109" s="24">
        <f>F109*42</f>
        <v>108.36</v>
      </c>
      <c r="I109" s="24">
        <f>H109*0.2</f>
        <v>21.672</v>
      </c>
      <c r="J109" s="18" t="s">
        <v>3196</v>
      </c>
      <c r="K109" s="17" t="s">
        <v>28</v>
      </c>
      <c r="L109" s="17"/>
      <c r="M109" s="25"/>
    </row>
    <row r="110" s="1" customFormat="1" customHeight="1" spans="1:13">
      <c r="A110" s="20">
        <v>104</v>
      </c>
      <c r="B110" s="17" t="s">
        <v>2860</v>
      </c>
      <c r="C110" s="18" t="s">
        <v>153</v>
      </c>
      <c r="D110" s="18" t="s">
        <v>1662</v>
      </c>
      <c r="E110" s="17" t="s">
        <v>3140</v>
      </c>
      <c r="F110" s="19">
        <v>1.12</v>
      </c>
      <c r="G110" s="17"/>
      <c r="H110" s="24">
        <f>F110*42</f>
        <v>47.04</v>
      </c>
      <c r="I110" s="24">
        <f>H110*0.2</f>
        <v>9.408</v>
      </c>
      <c r="J110" s="18" t="s">
        <v>60</v>
      </c>
      <c r="K110" s="17" t="s">
        <v>28</v>
      </c>
      <c r="L110" s="17"/>
      <c r="M110" s="25"/>
    </row>
    <row r="111" s="1" customFormat="1" customHeight="1" spans="1:13">
      <c r="A111" s="20">
        <v>105</v>
      </c>
      <c r="B111" s="17" t="s">
        <v>543</v>
      </c>
      <c r="C111" s="18" t="s">
        <v>58</v>
      </c>
      <c r="D111" s="18" t="s">
        <v>49</v>
      </c>
      <c r="E111" s="17" t="s">
        <v>3140</v>
      </c>
      <c r="F111" s="19">
        <v>10.52</v>
      </c>
      <c r="G111" s="17"/>
      <c r="H111" s="24">
        <f>F111*42</f>
        <v>441.84</v>
      </c>
      <c r="I111" s="24">
        <f>H111*0.2</f>
        <v>88.368</v>
      </c>
      <c r="J111" s="18" t="s">
        <v>60</v>
      </c>
      <c r="K111" s="17" t="s">
        <v>28</v>
      </c>
      <c r="L111" s="17"/>
      <c r="M111" s="25"/>
    </row>
    <row r="112" s="1" customFormat="1" customHeight="1" spans="1:13">
      <c r="A112" s="20">
        <v>106</v>
      </c>
      <c r="B112" s="17" t="s">
        <v>3265</v>
      </c>
      <c r="C112" s="18" t="s">
        <v>52</v>
      </c>
      <c r="D112" s="18" t="s">
        <v>216</v>
      </c>
      <c r="E112" s="17" t="s">
        <v>3140</v>
      </c>
      <c r="F112" s="19">
        <v>8.1</v>
      </c>
      <c r="G112" s="17"/>
      <c r="H112" s="24">
        <f>F112*42</f>
        <v>340.2</v>
      </c>
      <c r="I112" s="24">
        <f>H112*0.2</f>
        <v>68.04</v>
      </c>
      <c r="J112" s="18" t="s">
        <v>60</v>
      </c>
      <c r="K112" s="17" t="s">
        <v>28</v>
      </c>
      <c r="L112" s="17"/>
      <c r="M112" s="25"/>
    </row>
    <row r="113" s="1" customFormat="1" customHeight="1" spans="1:13">
      <c r="A113" s="20">
        <v>107</v>
      </c>
      <c r="B113" s="17" t="s">
        <v>2180</v>
      </c>
      <c r="C113" s="18" t="s">
        <v>3266</v>
      </c>
      <c r="D113" s="18" t="s">
        <v>428</v>
      </c>
      <c r="E113" s="17" t="s">
        <v>3140</v>
      </c>
      <c r="F113" s="19">
        <v>72.4</v>
      </c>
      <c r="G113" s="17"/>
      <c r="H113" s="24">
        <f>F113*42</f>
        <v>3040.8</v>
      </c>
      <c r="I113" s="24">
        <f>H113*0.2</f>
        <v>608.16</v>
      </c>
      <c r="J113" s="18" t="s">
        <v>2396</v>
      </c>
      <c r="K113" s="17" t="s">
        <v>28</v>
      </c>
      <c r="L113" s="17"/>
      <c r="M113" s="25"/>
    </row>
    <row r="114" s="33" customFormat="1" ht="32" customHeight="1" spans="1:13">
      <c r="A114" s="26"/>
      <c r="B114" s="27" t="s">
        <v>498</v>
      </c>
      <c r="C114" s="27"/>
      <c r="D114" s="27"/>
      <c r="E114" s="28"/>
      <c r="F114" s="24">
        <f>SUM(F7:F113)</f>
        <v>1237.86</v>
      </c>
      <c r="G114" s="29"/>
      <c r="H114" s="24">
        <f>SUM(H7:H113)</f>
        <v>51990.12</v>
      </c>
      <c r="I114" s="24">
        <f>SUM(I7:I113)</f>
        <v>10398.024</v>
      </c>
      <c r="J114" s="27"/>
      <c r="K114" s="30"/>
      <c r="L114" s="31"/>
      <c r="M114" s="32"/>
    </row>
  </sheetData>
  <autoFilter xmlns:etc="http://www.wps.cn/officeDocument/2017/etCustomData" ref="A6:M114" etc:filterBottomFollowUsedRange="0">
    <sortState ref="A6:M114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3267</v>
      </c>
      <c r="C7" s="21" t="s">
        <v>267</v>
      </c>
      <c r="D7" s="20" t="s">
        <v>471</v>
      </c>
      <c r="E7" s="21" t="s">
        <v>3268</v>
      </c>
      <c r="F7" s="22">
        <v>265</v>
      </c>
      <c r="G7" s="23"/>
      <c r="H7" s="24">
        <f>F7*42</f>
        <v>11130</v>
      </c>
      <c r="I7" s="24">
        <f>H7*0.2</f>
        <v>2226</v>
      </c>
      <c r="J7" s="21" t="s">
        <v>60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3269</v>
      </c>
      <c r="C8" s="21" t="s">
        <v>224</v>
      </c>
      <c r="D8" s="20" t="s">
        <v>335</v>
      </c>
      <c r="E8" s="21" t="s">
        <v>3268</v>
      </c>
      <c r="F8" s="22">
        <v>248</v>
      </c>
      <c r="G8" s="23"/>
      <c r="H8" s="24">
        <f>F8*42</f>
        <v>10416</v>
      </c>
      <c r="I8" s="24">
        <f>H8*0.2</f>
        <v>2083.2</v>
      </c>
      <c r="J8" s="21" t="s">
        <v>60</v>
      </c>
      <c r="K8" s="21" t="s">
        <v>28</v>
      </c>
      <c r="L8" s="25"/>
      <c r="M8" s="25"/>
    </row>
    <row r="9" s="1" customFormat="1" customHeight="1" spans="1:13">
      <c r="A9" s="20">
        <v>3</v>
      </c>
      <c r="B9" s="21" t="s">
        <v>3270</v>
      </c>
      <c r="C9" s="21" t="s">
        <v>1488</v>
      </c>
      <c r="D9" s="20" t="s">
        <v>598</v>
      </c>
      <c r="E9" s="21" t="s">
        <v>3268</v>
      </c>
      <c r="F9" s="22">
        <v>239</v>
      </c>
      <c r="G9" s="23"/>
      <c r="H9" s="24">
        <f>F9*42</f>
        <v>10038</v>
      </c>
      <c r="I9" s="24">
        <f>H9*0.2</f>
        <v>2007.6</v>
      </c>
      <c r="J9" s="21" t="s">
        <v>27</v>
      </c>
      <c r="K9" s="21" t="s">
        <v>28</v>
      </c>
      <c r="L9" s="25"/>
      <c r="M9" s="25"/>
    </row>
    <row r="10" s="1" customFormat="1" customHeight="1" spans="1:13">
      <c r="A10" s="20">
        <v>4</v>
      </c>
      <c r="B10" s="21" t="s">
        <v>3271</v>
      </c>
      <c r="C10" s="21" t="s">
        <v>68</v>
      </c>
      <c r="D10" s="20" t="s">
        <v>92</v>
      </c>
      <c r="E10" s="21" t="s">
        <v>3268</v>
      </c>
      <c r="F10" s="22">
        <v>113</v>
      </c>
      <c r="G10" s="23"/>
      <c r="H10" s="24">
        <f>F10*42</f>
        <v>4746</v>
      </c>
      <c r="I10" s="24">
        <f>H10*0.2</f>
        <v>949.2</v>
      </c>
      <c r="J10" s="21" t="s">
        <v>60</v>
      </c>
      <c r="K10" s="21" t="s">
        <v>28</v>
      </c>
      <c r="L10" s="25"/>
      <c r="M10" s="25"/>
    </row>
    <row r="11" s="1" customFormat="1" customHeight="1" spans="1:13">
      <c r="A11" s="20">
        <v>5</v>
      </c>
      <c r="B11" s="17" t="s">
        <v>3272</v>
      </c>
      <c r="C11" s="18" t="s">
        <v>62</v>
      </c>
      <c r="D11" s="18" t="s">
        <v>69</v>
      </c>
      <c r="E11" s="17" t="s">
        <v>3268</v>
      </c>
      <c r="F11" s="19">
        <v>73</v>
      </c>
      <c r="G11" s="17"/>
      <c r="H11" s="24">
        <f>F11*42</f>
        <v>3066</v>
      </c>
      <c r="I11" s="24">
        <f>H11*0.2</f>
        <v>613.2</v>
      </c>
      <c r="J11" s="18" t="s">
        <v>3273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930</v>
      </c>
      <c r="C12" s="18" t="s">
        <v>108</v>
      </c>
      <c r="D12" s="18" t="s">
        <v>69</v>
      </c>
      <c r="E12" s="17" t="s">
        <v>3268</v>
      </c>
      <c r="F12" s="19">
        <v>80</v>
      </c>
      <c r="G12" s="17"/>
      <c r="H12" s="24">
        <f>F12*42</f>
        <v>3360</v>
      </c>
      <c r="I12" s="24">
        <f>H12*0.2</f>
        <v>672</v>
      </c>
      <c r="J12" s="18" t="s">
        <v>60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3274</v>
      </c>
      <c r="C13" s="18" t="s">
        <v>1112</v>
      </c>
      <c r="D13" s="18" t="s">
        <v>103</v>
      </c>
      <c r="E13" s="17" t="s">
        <v>3268</v>
      </c>
      <c r="F13" s="19">
        <v>5</v>
      </c>
      <c r="G13" s="17"/>
      <c r="H13" s="24">
        <f>F13*42</f>
        <v>210</v>
      </c>
      <c r="I13" s="24">
        <f>H13*0.2</f>
        <v>42</v>
      </c>
      <c r="J13" s="18" t="s">
        <v>27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3275</v>
      </c>
      <c r="C14" s="18" t="s">
        <v>62</v>
      </c>
      <c r="D14" s="18" t="s">
        <v>1222</v>
      </c>
      <c r="E14" s="17" t="s">
        <v>3268</v>
      </c>
      <c r="F14" s="19">
        <v>42.6</v>
      </c>
      <c r="G14" s="17"/>
      <c r="H14" s="24">
        <f>F14*42</f>
        <v>1789.2</v>
      </c>
      <c r="I14" s="24">
        <f>H14*0.2</f>
        <v>357.84</v>
      </c>
      <c r="J14" s="18" t="s">
        <v>60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3276</v>
      </c>
      <c r="C15" s="18" t="s">
        <v>2957</v>
      </c>
      <c r="D15" s="18" t="s">
        <v>3277</v>
      </c>
      <c r="E15" s="17" t="s">
        <v>3268</v>
      </c>
      <c r="F15" s="19">
        <v>61.81</v>
      </c>
      <c r="G15" s="17"/>
      <c r="H15" s="24">
        <f>F15*42</f>
        <v>2596.02</v>
      </c>
      <c r="I15" s="24">
        <f>H15*0.2</f>
        <v>519.204</v>
      </c>
      <c r="J15" s="18" t="s">
        <v>60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2221</v>
      </c>
      <c r="C16" s="18" t="s">
        <v>91</v>
      </c>
      <c r="D16" s="18" t="s">
        <v>1015</v>
      </c>
      <c r="E16" s="17" t="s">
        <v>3268</v>
      </c>
      <c r="F16" s="19">
        <v>56</v>
      </c>
      <c r="G16" s="17"/>
      <c r="H16" s="24">
        <f>F16*42</f>
        <v>2352</v>
      </c>
      <c r="I16" s="24">
        <f>H16*0.2</f>
        <v>470.4</v>
      </c>
      <c r="J16" s="18" t="s">
        <v>3278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3279</v>
      </c>
      <c r="C17" s="18" t="s">
        <v>78</v>
      </c>
      <c r="D17" s="18" t="s">
        <v>416</v>
      </c>
      <c r="E17" s="17" t="s">
        <v>3268</v>
      </c>
      <c r="F17" s="19">
        <v>46.05</v>
      </c>
      <c r="G17" s="17"/>
      <c r="H17" s="24">
        <f>F17*42</f>
        <v>1934.1</v>
      </c>
      <c r="I17" s="24">
        <f>H17*0.2</f>
        <v>386.82</v>
      </c>
      <c r="J17" s="18" t="s">
        <v>60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3280</v>
      </c>
      <c r="C18" s="18" t="s">
        <v>91</v>
      </c>
      <c r="D18" s="18" t="s">
        <v>103</v>
      </c>
      <c r="E18" s="17" t="s">
        <v>3268</v>
      </c>
      <c r="F18" s="19">
        <v>38.8</v>
      </c>
      <c r="G18" s="17"/>
      <c r="H18" s="24">
        <f>F18*42</f>
        <v>1629.6</v>
      </c>
      <c r="I18" s="24">
        <f>H18*0.2</f>
        <v>325.92</v>
      </c>
      <c r="J18" s="18" t="s">
        <v>60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3281</v>
      </c>
      <c r="C19" s="18" t="s">
        <v>469</v>
      </c>
      <c r="D19" s="18" t="s">
        <v>815</v>
      </c>
      <c r="E19" s="17" t="s">
        <v>3268</v>
      </c>
      <c r="F19" s="19">
        <v>30</v>
      </c>
      <c r="G19" s="17"/>
      <c r="H19" s="24">
        <f>F19*42</f>
        <v>1260</v>
      </c>
      <c r="I19" s="24">
        <f>H19*0.2</f>
        <v>252</v>
      </c>
      <c r="J19" s="18" t="s">
        <v>3282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3283</v>
      </c>
      <c r="C20" s="18" t="s">
        <v>45</v>
      </c>
      <c r="D20" s="18" t="s">
        <v>330</v>
      </c>
      <c r="E20" s="17" t="s">
        <v>3268</v>
      </c>
      <c r="F20" s="19">
        <v>12.2</v>
      </c>
      <c r="G20" s="17"/>
      <c r="H20" s="24">
        <f>F20*42</f>
        <v>512.4</v>
      </c>
      <c r="I20" s="24">
        <f>H20*0.2</f>
        <v>102.48</v>
      </c>
      <c r="J20" s="18" t="s">
        <v>60</v>
      </c>
      <c r="K20" s="17" t="s">
        <v>28</v>
      </c>
      <c r="L20" s="17"/>
      <c r="M20" s="17"/>
    </row>
    <row r="21" s="1" customFormat="1" customHeight="1" spans="1:13">
      <c r="A21" s="20">
        <v>15</v>
      </c>
      <c r="B21" s="17" t="s">
        <v>3284</v>
      </c>
      <c r="C21" s="18" t="s">
        <v>62</v>
      </c>
      <c r="D21" s="18" t="s">
        <v>987</v>
      </c>
      <c r="E21" s="17" t="s">
        <v>3268</v>
      </c>
      <c r="F21" s="19">
        <v>16.6</v>
      </c>
      <c r="G21" s="17"/>
      <c r="H21" s="24">
        <f>F21*42</f>
        <v>697.2</v>
      </c>
      <c r="I21" s="24">
        <f>H21*0.2</f>
        <v>139.44</v>
      </c>
      <c r="J21" s="18" t="s">
        <v>3285</v>
      </c>
      <c r="K21" s="17" t="s">
        <v>28</v>
      </c>
      <c r="L21" s="17"/>
      <c r="M21" s="17"/>
    </row>
    <row r="22" s="1" customFormat="1" customHeight="1" spans="1:13">
      <c r="A22" s="20">
        <v>16</v>
      </c>
      <c r="B22" s="17" t="s">
        <v>3286</v>
      </c>
      <c r="C22" s="18" t="s">
        <v>75</v>
      </c>
      <c r="D22" s="18" t="s">
        <v>137</v>
      </c>
      <c r="E22" s="17" t="s">
        <v>3268</v>
      </c>
      <c r="F22" s="19">
        <v>15.97</v>
      </c>
      <c r="G22" s="17"/>
      <c r="H22" s="24">
        <f>F22*42</f>
        <v>670.74</v>
      </c>
      <c r="I22" s="24">
        <f>H22*0.2</f>
        <v>134.148</v>
      </c>
      <c r="J22" s="18" t="s">
        <v>60</v>
      </c>
      <c r="K22" s="17" t="s">
        <v>28</v>
      </c>
      <c r="L22" s="17"/>
      <c r="M22" s="17"/>
    </row>
    <row r="23" s="1" customFormat="1" customHeight="1" spans="1:13">
      <c r="A23" s="20">
        <v>17</v>
      </c>
      <c r="B23" s="17" t="s">
        <v>3287</v>
      </c>
      <c r="C23" s="18" t="s">
        <v>215</v>
      </c>
      <c r="D23" s="18" t="s">
        <v>758</v>
      </c>
      <c r="E23" s="17" t="s">
        <v>3268</v>
      </c>
      <c r="F23" s="19">
        <v>16.1</v>
      </c>
      <c r="G23" s="17"/>
      <c r="H23" s="24">
        <f>F23*42</f>
        <v>676.2</v>
      </c>
      <c r="I23" s="24">
        <f>H23*0.2</f>
        <v>135.24</v>
      </c>
      <c r="J23" s="18" t="s">
        <v>60</v>
      </c>
      <c r="K23" s="17" t="s">
        <v>28</v>
      </c>
      <c r="L23" s="17"/>
      <c r="M23" s="25"/>
    </row>
    <row r="24" s="1" customFormat="1" customHeight="1" spans="1:13">
      <c r="A24" s="20">
        <v>18</v>
      </c>
      <c r="B24" s="17" t="s">
        <v>3281</v>
      </c>
      <c r="C24" s="18" t="s">
        <v>87</v>
      </c>
      <c r="D24" s="18" t="s">
        <v>3288</v>
      </c>
      <c r="E24" s="17" t="s">
        <v>3268</v>
      </c>
      <c r="F24" s="19">
        <v>15.6</v>
      </c>
      <c r="G24" s="17"/>
      <c r="H24" s="24">
        <f>F24*42</f>
        <v>655.2</v>
      </c>
      <c r="I24" s="24">
        <f>H24*0.2</f>
        <v>131.04</v>
      </c>
      <c r="J24" s="18" t="s">
        <v>3289</v>
      </c>
      <c r="K24" s="17" t="s">
        <v>28</v>
      </c>
      <c r="L24" s="17"/>
      <c r="M24" s="25"/>
    </row>
    <row r="25" s="1" customFormat="1" customHeight="1" spans="1:13">
      <c r="A25" s="20">
        <v>19</v>
      </c>
      <c r="B25" s="17" t="s">
        <v>1923</v>
      </c>
      <c r="C25" s="18" t="s">
        <v>189</v>
      </c>
      <c r="D25" s="18" t="s">
        <v>1015</v>
      </c>
      <c r="E25" s="17" t="s">
        <v>3268</v>
      </c>
      <c r="F25" s="19">
        <v>17</v>
      </c>
      <c r="G25" s="17"/>
      <c r="H25" s="24">
        <f>F25*42</f>
        <v>714</v>
      </c>
      <c r="I25" s="24">
        <f>H25*0.2</f>
        <v>142.8</v>
      </c>
      <c r="J25" s="18" t="s">
        <v>60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3290</v>
      </c>
      <c r="C26" s="18" t="s">
        <v>204</v>
      </c>
      <c r="D26" s="18" t="s">
        <v>378</v>
      </c>
      <c r="E26" s="17" t="s">
        <v>3268</v>
      </c>
      <c r="F26" s="19">
        <v>14.29</v>
      </c>
      <c r="G26" s="17"/>
      <c r="H26" s="24">
        <f>F26*42</f>
        <v>600.18</v>
      </c>
      <c r="I26" s="24">
        <f>H26*0.2</f>
        <v>120.036</v>
      </c>
      <c r="J26" s="18" t="s">
        <v>3291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3292</v>
      </c>
      <c r="C27" s="18" t="s">
        <v>1112</v>
      </c>
      <c r="D27" s="18" t="s">
        <v>1943</v>
      </c>
      <c r="E27" s="17" t="s">
        <v>3268</v>
      </c>
      <c r="F27" s="19">
        <v>14.8</v>
      </c>
      <c r="G27" s="17"/>
      <c r="H27" s="24">
        <f>F27*42</f>
        <v>621.6</v>
      </c>
      <c r="I27" s="24">
        <f>H27*0.2</f>
        <v>124.32</v>
      </c>
      <c r="J27" s="18" t="s">
        <v>60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3293</v>
      </c>
      <c r="C28" s="18" t="s">
        <v>34</v>
      </c>
      <c r="D28" s="18" t="s">
        <v>304</v>
      </c>
      <c r="E28" s="17" t="s">
        <v>3268</v>
      </c>
      <c r="F28" s="19">
        <v>13.2</v>
      </c>
      <c r="G28" s="17"/>
      <c r="H28" s="24">
        <f>F28*42</f>
        <v>554.4</v>
      </c>
      <c r="I28" s="24">
        <f>H28*0.2</f>
        <v>110.88</v>
      </c>
      <c r="J28" s="18" t="s">
        <v>60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3294</v>
      </c>
      <c r="C29" s="18" t="s">
        <v>292</v>
      </c>
      <c r="D29" s="18" t="s">
        <v>3295</v>
      </c>
      <c r="E29" s="17" t="s">
        <v>3268</v>
      </c>
      <c r="F29" s="19">
        <v>11.8</v>
      </c>
      <c r="G29" s="17"/>
      <c r="H29" s="24">
        <f>F29*42</f>
        <v>495.6</v>
      </c>
      <c r="I29" s="24">
        <f>H29*0.2</f>
        <v>99.12</v>
      </c>
      <c r="J29" s="18" t="s">
        <v>3296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3297</v>
      </c>
      <c r="C30" s="18" t="s">
        <v>341</v>
      </c>
      <c r="D30" s="18" t="s">
        <v>514</v>
      </c>
      <c r="E30" s="17" t="s">
        <v>3268</v>
      </c>
      <c r="F30" s="19">
        <v>6.1</v>
      </c>
      <c r="G30" s="17"/>
      <c r="H30" s="24">
        <f>F30*42</f>
        <v>256.2</v>
      </c>
      <c r="I30" s="24">
        <f>H30*0.2</f>
        <v>51.24</v>
      </c>
      <c r="J30" s="18" t="s">
        <v>60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1684</v>
      </c>
      <c r="C31" s="18" t="s">
        <v>681</v>
      </c>
      <c r="D31" s="18" t="s">
        <v>1885</v>
      </c>
      <c r="E31" s="17" t="s">
        <v>3268</v>
      </c>
      <c r="F31" s="19">
        <v>11.26</v>
      </c>
      <c r="G31" s="17"/>
      <c r="H31" s="24">
        <f>F31*42</f>
        <v>472.92</v>
      </c>
      <c r="I31" s="24">
        <f>H31*0.2</f>
        <v>94.584</v>
      </c>
      <c r="J31" s="18" t="s">
        <v>60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3298</v>
      </c>
      <c r="C32" s="18" t="s">
        <v>1006</v>
      </c>
      <c r="D32" s="18" t="s">
        <v>1431</v>
      </c>
      <c r="E32" s="17" t="s">
        <v>3268</v>
      </c>
      <c r="F32" s="19">
        <v>6.6</v>
      </c>
      <c r="G32" s="17"/>
      <c r="H32" s="24">
        <f>F32*42</f>
        <v>277.2</v>
      </c>
      <c r="I32" s="24">
        <f>H32*0.2</f>
        <v>55.44</v>
      </c>
      <c r="J32" s="18" t="s">
        <v>3299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3300</v>
      </c>
      <c r="C33" s="18" t="s">
        <v>62</v>
      </c>
      <c r="D33" s="18" t="s">
        <v>185</v>
      </c>
      <c r="E33" s="17" t="s">
        <v>3268</v>
      </c>
      <c r="F33" s="19">
        <v>13.9</v>
      </c>
      <c r="G33" s="17"/>
      <c r="H33" s="24">
        <f>F33*42</f>
        <v>583.8</v>
      </c>
      <c r="I33" s="24">
        <f>H33*0.2</f>
        <v>116.76</v>
      </c>
      <c r="J33" s="18" t="s">
        <v>60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3301</v>
      </c>
      <c r="C34" s="18" t="s">
        <v>34</v>
      </c>
      <c r="D34" s="18" t="s">
        <v>1888</v>
      </c>
      <c r="E34" s="17" t="s">
        <v>3268</v>
      </c>
      <c r="F34" s="19">
        <v>5.2</v>
      </c>
      <c r="G34" s="17"/>
      <c r="H34" s="24">
        <f>F34*42</f>
        <v>218.4</v>
      </c>
      <c r="I34" s="24">
        <f>H34*0.2</f>
        <v>43.68</v>
      </c>
      <c r="J34" s="18" t="s">
        <v>3302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925</v>
      </c>
      <c r="C35" s="18" t="s">
        <v>3266</v>
      </c>
      <c r="D35" s="18" t="s">
        <v>653</v>
      </c>
      <c r="E35" s="17" t="s">
        <v>3268</v>
      </c>
      <c r="F35" s="19">
        <v>10.5</v>
      </c>
      <c r="G35" s="17"/>
      <c r="H35" s="24">
        <f>F35*42</f>
        <v>441</v>
      </c>
      <c r="I35" s="24">
        <f>H35*0.2</f>
        <v>88.2</v>
      </c>
      <c r="J35" s="18" t="s">
        <v>3303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3304</v>
      </c>
      <c r="C36" s="18" t="s">
        <v>1810</v>
      </c>
      <c r="D36" s="18" t="s">
        <v>145</v>
      </c>
      <c r="E36" s="17" t="s">
        <v>3268</v>
      </c>
      <c r="F36" s="19">
        <v>13.8</v>
      </c>
      <c r="G36" s="17"/>
      <c r="H36" s="24">
        <f>F36*42</f>
        <v>579.6</v>
      </c>
      <c r="I36" s="24">
        <f>H36*0.2</f>
        <v>115.92</v>
      </c>
      <c r="J36" s="18" t="s">
        <v>3305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3306</v>
      </c>
      <c r="C37" s="18" t="s">
        <v>133</v>
      </c>
      <c r="D37" s="18" t="s">
        <v>268</v>
      </c>
      <c r="E37" s="17" t="s">
        <v>3268</v>
      </c>
      <c r="F37" s="19">
        <v>9.4</v>
      </c>
      <c r="G37" s="17"/>
      <c r="H37" s="24">
        <f>F37*42</f>
        <v>394.8</v>
      </c>
      <c r="I37" s="24">
        <f>H37*0.2</f>
        <v>78.96</v>
      </c>
      <c r="J37" s="18" t="s">
        <v>60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3307</v>
      </c>
      <c r="C38" s="18" t="s">
        <v>3308</v>
      </c>
      <c r="D38" s="18" t="s">
        <v>419</v>
      </c>
      <c r="E38" s="17" t="s">
        <v>3268</v>
      </c>
      <c r="F38" s="19">
        <v>9.1</v>
      </c>
      <c r="G38" s="17"/>
      <c r="H38" s="24">
        <f>F38*42</f>
        <v>382.2</v>
      </c>
      <c r="I38" s="24">
        <f>H38*0.2</f>
        <v>76.44</v>
      </c>
      <c r="J38" s="18" t="s">
        <v>3309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3310</v>
      </c>
      <c r="C39" s="18" t="s">
        <v>108</v>
      </c>
      <c r="D39" s="18" t="s">
        <v>69</v>
      </c>
      <c r="E39" s="17" t="s">
        <v>3268</v>
      </c>
      <c r="F39" s="19">
        <v>12.1</v>
      </c>
      <c r="G39" s="17"/>
      <c r="H39" s="24">
        <f>F39*42</f>
        <v>508.2</v>
      </c>
      <c r="I39" s="24">
        <f>H39*0.2</f>
        <v>101.64</v>
      </c>
      <c r="J39" s="18" t="s">
        <v>60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2088</v>
      </c>
      <c r="C40" s="18" t="s">
        <v>2166</v>
      </c>
      <c r="D40" s="18" t="s">
        <v>1711</v>
      </c>
      <c r="E40" s="17" t="s">
        <v>3268</v>
      </c>
      <c r="F40" s="19">
        <v>10</v>
      </c>
      <c r="G40" s="17"/>
      <c r="H40" s="24">
        <f>F40*42</f>
        <v>420</v>
      </c>
      <c r="I40" s="24">
        <f>H40*0.2</f>
        <v>84</v>
      </c>
      <c r="J40" s="18" t="s">
        <v>3311</v>
      </c>
      <c r="K40" s="17" t="s">
        <v>28</v>
      </c>
      <c r="L40" s="17"/>
      <c r="M40" s="25"/>
    </row>
    <row r="41" s="1" customFormat="1" customHeight="1" spans="1:13">
      <c r="A41" s="20">
        <v>35</v>
      </c>
      <c r="B41" s="17" t="s">
        <v>142</v>
      </c>
      <c r="C41" s="18" t="s">
        <v>681</v>
      </c>
      <c r="D41" s="18" t="s">
        <v>640</v>
      </c>
      <c r="E41" s="17" t="s">
        <v>3268</v>
      </c>
      <c r="F41" s="19">
        <v>9</v>
      </c>
      <c r="G41" s="17"/>
      <c r="H41" s="24">
        <f>F41*42</f>
        <v>378</v>
      </c>
      <c r="I41" s="24">
        <f>H41*0.2</f>
        <v>75.6</v>
      </c>
      <c r="J41" s="18" t="s">
        <v>3312</v>
      </c>
      <c r="K41" s="17" t="s">
        <v>28</v>
      </c>
      <c r="L41" s="17"/>
      <c r="M41" s="25"/>
    </row>
    <row r="42" s="1" customFormat="1" customHeight="1" spans="1:13">
      <c r="A42" s="20">
        <v>36</v>
      </c>
      <c r="B42" s="17" t="s">
        <v>3313</v>
      </c>
      <c r="C42" s="18" t="s">
        <v>102</v>
      </c>
      <c r="D42" s="18" t="s">
        <v>1338</v>
      </c>
      <c r="E42" s="17" t="s">
        <v>3268</v>
      </c>
      <c r="F42" s="19">
        <v>17.7</v>
      </c>
      <c r="G42" s="17"/>
      <c r="H42" s="24">
        <f>F42*42</f>
        <v>743.4</v>
      </c>
      <c r="I42" s="24">
        <f>H42*0.2</f>
        <v>148.68</v>
      </c>
      <c r="J42" s="18" t="s">
        <v>3314</v>
      </c>
      <c r="K42" s="17" t="s">
        <v>28</v>
      </c>
      <c r="L42" s="17"/>
      <c r="M42" s="25"/>
    </row>
    <row r="43" s="1" customFormat="1" customHeight="1" spans="1:13">
      <c r="A43" s="20">
        <v>37</v>
      </c>
      <c r="B43" s="17" t="s">
        <v>3315</v>
      </c>
      <c r="C43" s="18" t="s">
        <v>1810</v>
      </c>
      <c r="D43" s="18" t="s">
        <v>1829</v>
      </c>
      <c r="E43" s="17" t="s">
        <v>3268</v>
      </c>
      <c r="F43" s="19">
        <v>8.8</v>
      </c>
      <c r="G43" s="17"/>
      <c r="H43" s="24">
        <f>F43*42</f>
        <v>369.6</v>
      </c>
      <c r="I43" s="24">
        <f>H43*0.2</f>
        <v>73.92</v>
      </c>
      <c r="J43" s="18" t="s">
        <v>3316</v>
      </c>
      <c r="K43" s="17" t="s">
        <v>28</v>
      </c>
      <c r="L43" s="17"/>
      <c r="M43" s="25"/>
    </row>
    <row r="44" s="1" customFormat="1" customHeight="1" spans="1:13">
      <c r="A44" s="20">
        <v>38</v>
      </c>
      <c r="B44" s="17" t="s">
        <v>3317</v>
      </c>
      <c r="C44" s="18" t="s">
        <v>34</v>
      </c>
      <c r="D44" s="18" t="s">
        <v>304</v>
      </c>
      <c r="E44" s="17" t="s">
        <v>3268</v>
      </c>
      <c r="F44" s="19">
        <v>7.53</v>
      </c>
      <c r="G44" s="17"/>
      <c r="H44" s="24">
        <f>F44*42</f>
        <v>316.26</v>
      </c>
      <c r="I44" s="24">
        <f>H44*0.2</f>
        <v>63.252</v>
      </c>
      <c r="J44" s="18" t="s">
        <v>3318</v>
      </c>
      <c r="K44" s="17" t="s">
        <v>28</v>
      </c>
      <c r="L44" s="17"/>
      <c r="M44" s="25"/>
    </row>
    <row r="45" s="1" customFormat="1" customHeight="1" spans="1:13">
      <c r="A45" s="20">
        <v>39</v>
      </c>
      <c r="B45" s="17" t="s">
        <v>3319</v>
      </c>
      <c r="C45" s="18" t="s">
        <v>204</v>
      </c>
      <c r="D45" s="18" t="s">
        <v>192</v>
      </c>
      <c r="E45" s="17" t="s">
        <v>3268</v>
      </c>
      <c r="F45" s="19">
        <v>19.4</v>
      </c>
      <c r="G45" s="17"/>
      <c r="H45" s="24">
        <f>F45*42</f>
        <v>814.8</v>
      </c>
      <c r="I45" s="24">
        <f>H45*0.2</f>
        <v>162.96</v>
      </c>
      <c r="J45" s="18" t="s">
        <v>3320</v>
      </c>
      <c r="K45" s="17" t="s">
        <v>28</v>
      </c>
      <c r="L45" s="17"/>
      <c r="M45" s="25"/>
    </row>
    <row r="46" s="1" customFormat="1" customHeight="1" spans="1:13">
      <c r="A46" s="20">
        <v>40</v>
      </c>
      <c r="B46" s="17" t="s">
        <v>2029</v>
      </c>
      <c r="C46" s="18" t="s">
        <v>326</v>
      </c>
      <c r="D46" s="18" t="s">
        <v>177</v>
      </c>
      <c r="E46" s="17" t="s">
        <v>3268</v>
      </c>
      <c r="F46" s="19">
        <v>7.7</v>
      </c>
      <c r="G46" s="17"/>
      <c r="H46" s="24">
        <f>F46*42</f>
        <v>323.4</v>
      </c>
      <c r="I46" s="24">
        <f>H46*0.2</f>
        <v>64.68</v>
      </c>
      <c r="J46" s="18" t="s">
        <v>3321</v>
      </c>
      <c r="K46" s="17" t="s">
        <v>28</v>
      </c>
      <c r="L46" s="17"/>
      <c r="M46" s="25"/>
    </row>
    <row r="47" s="1" customFormat="1" customHeight="1" spans="1:13">
      <c r="A47" s="20">
        <v>41</v>
      </c>
      <c r="B47" s="17" t="s">
        <v>3267</v>
      </c>
      <c r="C47" s="18" t="s">
        <v>2417</v>
      </c>
      <c r="D47" s="18" t="s">
        <v>565</v>
      </c>
      <c r="E47" s="17" t="s">
        <v>3268</v>
      </c>
      <c r="F47" s="19">
        <v>7.2</v>
      </c>
      <c r="G47" s="17"/>
      <c r="H47" s="24">
        <f>F47*42</f>
        <v>302.4</v>
      </c>
      <c r="I47" s="24">
        <f>H47*0.2</f>
        <v>60.48</v>
      </c>
      <c r="J47" s="18" t="s">
        <v>3322</v>
      </c>
      <c r="K47" s="17" t="s">
        <v>28</v>
      </c>
      <c r="L47" s="17"/>
      <c r="M47" s="25"/>
    </row>
    <row r="48" s="1" customFormat="1" customHeight="1" spans="1:13">
      <c r="A48" s="20">
        <v>42</v>
      </c>
      <c r="B48" s="17" t="s">
        <v>3323</v>
      </c>
      <c r="C48" s="18" t="s">
        <v>45</v>
      </c>
      <c r="D48" s="18" t="s">
        <v>936</v>
      </c>
      <c r="E48" s="17" t="s">
        <v>3268</v>
      </c>
      <c r="F48" s="19">
        <v>7.47</v>
      </c>
      <c r="G48" s="17"/>
      <c r="H48" s="24">
        <f>F48*42</f>
        <v>313.74</v>
      </c>
      <c r="I48" s="24">
        <f>H48*0.2</f>
        <v>62.748</v>
      </c>
      <c r="J48" s="18" t="s">
        <v>60</v>
      </c>
      <c r="K48" s="17" t="s">
        <v>28</v>
      </c>
      <c r="L48" s="17"/>
      <c r="M48" s="25"/>
    </row>
    <row r="49" s="1" customFormat="1" customHeight="1" spans="1:13">
      <c r="A49" s="20">
        <v>43</v>
      </c>
      <c r="B49" s="17" t="s">
        <v>3324</v>
      </c>
      <c r="C49" s="18" t="s">
        <v>3325</v>
      </c>
      <c r="D49" s="18" t="s">
        <v>812</v>
      </c>
      <c r="E49" s="17" t="s">
        <v>3268</v>
      </c>
      <c r="F49" s="19">
        <v>6.9</v>
      </c>
      <c r="G49" s="17"/>
      <c r="H49" s="24">
        <f>F49*42</f>
        <v>289.8</v>
      </c>
      <c r="I49" s="24">
        <f>H49*0.2</f>
        <v>57.96</v>
      </c>
      <c r="J49" s="18" t="s">
        <v>3326</v>
      </c>
      <c r="K49" s="17" t="s">
        <v>28</v>
      </c>
      <c r="L49" s="17"/>
      <c r="M49" s="25"/>
    </row>
    <row r="50" s="1" customFormat="1" customHeight="1" spans="1:13">
      <c r="A50" s="20">
        <v>44</v>
      </c>
      <c r="B50" s="17" t="s">
        <v>3327</v>
      </c>
      <c r="C50" s="18" t="s">
        <v>87</v>
      </c>
      <c r="D50" s="18" t="s">
        <v>2052</v>
      </c>
      <c r="E50" s="17" t="s">
        <v>3268</v>
      </c>
      <c r="F50" s="19">
        <v>7.1</v>
      </c>
      <c r="G50" s="17"/>
      <c r="H50" s="24">
        <f>F50*42</f>
        <v>298.2</v>
      </c>
      <c r="I50" s="24">
        <f>H50*0.2</f>
        <v>59.64</v>
      </c>
      <c r="J50" s="18" t="s">
        <v>3328</v>
      </c>
      <c r="K50" s="17" t="s">
        <v>28</v>
      </c>
      <c r="L50" s="17"/>
      <c r="M50" s="25"/>
    </row>
    <row r="51" s="1" customFormat="1" customHeight="1" spans="1:13">
      <c r="A51" s="20">
        <v>45</v>
      </c>
      <c r="B51" s="17" t="s">
        <v>3329</v>
      </c>
      <c r="C51" s="18" t="s">
        <v>87</v>
      </c>
      <c r="D51" s="18" t="s">
        <v>762</v>
      </c>
      <c r="E51" s="17" t="s">
        <v>3268</v>
      </c>
      <c r="F51" s="19">
        <v>6.5</v>
      </c>
      <c r="G51" s="17"/>
      <c r="H51" s="24">
        <f>F51*42</f>
        <v>273</v>
      </c>
      <c r="I51" s="24">
        <f>H51*0.2</f>
        <v>54.6</v>
      </c>
      <c r="J51" s="18" t="s">
        <v>60</v>
      </c>
      <c r="K51" s="17" t="s">
        <v>28</v>
      </c>
      <c r="L51" s="17"/>
      <c r="M51" s="25"/>
    </row>
    <row r="52" s="1" customFormat="1" customHeight="1" spans="1:13">
      <c r="A52" s="20">
        <v>46</v>
      </c>
      <c r="B52" s="17" t="s">
        <v>3330</v>
      </c>
      <c r="C52" s="18" t="s">
        <v>211</v>
      </c>
      <c r="D52" s="18" t="s">
        <v>289</v>
      </c>
      <c r="E52" s="17" t="s">
        <v>3268</v>
      </c>
      <c r="F52" s="19">
        <v>8.45</v>
      </c>
      <c r="G52" s="17"/>
      <c r="H52" s="24">
        <f>F52*42</f>
        <v>354.9</v>
      </c>
      <c r="I52" s="24">
        <f>H52*0.2</f>
        <v>70.98</v>
      </c>
      <c r="J52" s="18" t="s">
        <v>3331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3284</v>
      </c>
      <c r="C53" s="18" t="s">
        <v>58</v>
      </c>
      <c r="D53" s="18" t="s">
        <v>1888</v>
      </c>
      <c r="E53" s="17" t="s">
        <v>3268</v>
      </c>
      <c r="F53" s="19">
        <v>6.4</v>
      </c>
      <c r="G53" s="17"/>
      <c r="H53" s="24">
        <f>F53*42</f>
        <v>268.8</v>
      </c>
      <c r="I53" s="24">
        <f>H53*0.2</f>
        <v>53.76</v>
      </c>
      <c r="J53" s="18" t="s">
        <v>60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3332</v>
      </c>
      <c r="C54" s="18" t="s">
        <v>377</v>
      </c>
      <c r="D54" s="18" t="s">
        <v>983</v>
      </c>
      <c r="E54" s="17" t="s">
        <v>3268</v>
      </c>
      <c r="F54" s="19">
        <v>7.5</v>
      </c>
      <c r="G54" s="17"/>
      <c r="H54" s="24">
        <f>F54*42</f>
        <v>315</v>
      </c>
      <c r="I54" s="24">
        <f>H54*0.2</f>
        <v>63</v>
      </c>
      <c r="J54" s="18" t="s">
        <v>60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3315</v>
      </c>
      <c r="C55" s="18" t="s">
        <v>127</v>
      </c>
      <c r="D55" s="18" t="s">
        <v>1302</v>
      </c>
      <c r="E55" s="17" t="s">
        <v>3268</v>
      </c>
      <c r="F55" s="19">
        <v>6.3</v>
      </c>
      <c r="G55" s="17"/>
      <c r="H55" s="24">
        <f>F55*42</f>
        <v>264.6</v>
      </c>
      <c r="I55" s="24">
        <f>H55*0.2</f>
        <v>52.92</v>
      </c>
      <c r="J55" s="18" t="s">
        <v>3333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3334</v>
      </c>
      <c r="C56" s="18" t="s">
        <v>3098</v>
      </c>
      <c r="D56" s="18" t="s">
        <v>565</v>
      </c>
      <c r="E56" s="17" t="s">
        <v>3268</v>
      </c>
      <c r="F56" s="19">
        <v>7.44</v>
      </c>
      <c r="G56" s="17"/>
      <c r="H56" s="24">
        <f>F56*42</f>
        <v>312.48</v>
      </c>
      <c r="I56" s="24">
        <f>H56*0.2</f>
        <v>62.496</v>
      </c>
      <c r="J56" s="18" t="s">
        <v>3335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3336</v>
      </c>
      <c r="C57" s="18" t="s">
        <v>91</v>
      </c>
      <c r="D57" s="18" t="s">
        <v>784</v>
      </c>
      <c r="E57" s="17" t="s">
        <v>3268</v>
      </c>
      <c r="F57" s="19">
        <v>5.8</v>
      </c>
      <c r="G57" s="17"/>
      <c r="H57" s="24">
        <f>F57*42</f>
        <v>243.6</v>
      </c>
      <c r="I57" s="24">
        <f>H57*0.2</f>
        <v>48.72</v>
      </c>
      <c r="J57" s="18" t="s">
        <v>3337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3338</v>
      </c>
      <c r="C58" s="18" t="s">
        <v>3339</v>
      </c>
      <c r="D58" s="18" t="s">
        <v>185</v>
      </c>
      <c r="E58" s="17" t="s">
        <v>3268</v>
      </c>
      <c r="F58" s="19">
        <v>5.4</v>
      </c>
      <c r="G58" s="17"/>
      <c r="H58" s="24">
        <f>F58*42</f>
        <v>226.8</v>
      </c>
      <c r="I58" s="24">
        <f>H58*0.2</f>
        <v>45.36</v>
      </c>
      <c r="J58" s="18" t="s">
        <v>60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2077</v>
      </c>
      <c r="C59" s="18" t="s">
        <v>127</v>
      </c>
      <c r="D59" s="18" t="s">
        <v>924</v>
      </c>
      <c r="E59" s="17" t="s">
        <v>3268</v>
      </c>
      <c r="F59" s="19">
        <v>6.1</v>
      </c>
      <c r="G59" s="17"/>
      <c r="H59" s="24">
        <f>F59*42</f>
        <v>256.2</v>
      </c>
      <c r="I59" s="24">
        <f>H59*0.2</f>
        <v>51.24</v>
      </c>
      <c r="J59" s="18" t="s">
        <v>3340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3341</v>
      </c>
      <c r="C60" s="18" t="s">
        <v>34</v>
      </c>
      <c r="D60" s="18" t="s">
        <v>755</v>
      </c>
      <c r="E60" s="17" t="s">
        <v>3268</v>
      </c>
      <c r="F60" s="19">
        <v>5.3</v>
      </c>
      <c r="G60" s="17"/>
      <c r="H60" s="24">
        <f>F60*42</f>
        <v>222.6</v>
      </c>
      <c r="I60" s="24">
        <f>H60*0.2</f>
        <v>44.52</v>
      </c>
      <c r="J60" s="18" t="s">
        <v>3342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3343</v>
      </c>
      <c r="C61" s="18" t="s">
        <v>3344</v>
      </c>
      <c r="D61" s="18" t="s">
        <v>2727</v>
      </c>
      <c r="E61" s="17" t="s">
        <v>3268</v>
      </c>
      <c r="F61" s="19">
        <v>4.97</v>
      </c>
      <c r="G61" s="17"/>
      <c r="H61" s="24">
        <f>F61*42</f>
        <v>208.74</v>
      </c>
      <c r="I61" s="24">
        <f>H61*0.2</f>
        <v>41.748</v>
      </c>
      <c r="J61" s="18" t="s">
        <v>3345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3346</v>
      </c>
      <c r="C62" s="18" t="s">
        <v>45</v>
      </c>
      <c r="D62" s="18" t="s">
        <v>1048</v>
      </c>
      <c r="E62" s="17" t="s">
        <v>3268</v>
      </c>
      <c r="F62" s="19">
        <v>5.5</v>
      </c>
      <c r="G62" s="17"/>
      <c r="H62" s="24">
        <f>F62*42</f>
        <v>231</v>
      </c>
      <c r="I62" s="24">
        <f>H62*0.2</f>
        <v>46.2</v>
      </c>
      <c r="J62" s="18" t="s">
        <v>3347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3348</v>
      </c>
      <c r="C63" s="18" t="s">
        <v>168</v>
      </c>
      <c r="D63" s="18" t="s">
        <v>2062</v>
      </c>
      <c r="E63" s="17" t="s">
        <v>3268</v>
      </c>
      <c r="F63" s="19">
        <v>4.6</v>
      </c>
      <c r="G63" s="17"/>
      <c r="H63" s="24">
        <f>F63*42</f>
        <v>193.2</v>
      </c>
      <c r="I63" s="24">
        <f>H63*0.2</f>
        <v>38.64</v>
      </c>
      <c r="J63" s="18" t="s">
        <v>3349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3297</v>
      </c>
      <c r="C64" s="18" t="s">
        <v>133</v>
      </c>
      <c r="D64" s="18" t="s">
        <v>755</v>
      </c>
      <c r="E64" s="17" t="s">
        <v>3268</v>
      </c>
      <c r="F64" s="19">
        <v>6.2</v>
      </c>
      <c r="G64" s="17"/>
      <c r="H64" s="24">
        <f>F64*42</f>
        <v>260.4</v>
      </c>
      <c r="I64" s="24">
        <f>H64*0.2</f>
        <v>52.08</v>
      </c>
      <c r="J64" s="18" t="s">
        <v>60</v>
      </c>
      <c r="K64" s="17" t="s">
        <v>28</v>
      </c>
      <c r="L64" s="17"/>
      <c r="M64" s="25"/>
    </row>
    <row r="65" s="1" customFormat="1" customHeight="1" spans="1:13">
      <c r="A65" s="20">
        <v>59</v>
      </c>
      <c r="B65" s="17" t="s">
        <v>3350</v>
      </c>
      <c r="C65" s="18" t="s">
        <v>62</v>
      </c>
      <c r="D65" s="18" t="s">
        <v>1662</v>
      </c>
      <c r="E65" s="17" t="s">
        <v>3268</v>
      </c>
      <c r="F65" s="19">
        <v>4.8</v>
      </c>
      <c r="G65" s="17"/>
      <c r="H65" s="24">
        <f>F65*42</f>
        <v>201.6</v>
      </c>
      <c r="I65" s="24">
        <f>H65*0.2</f>
        <v>40.32</v>
      </c>
      <c r="J65" s="18" t="s">
        <v>3351</v>
      </c>
      <c r="K65" s="17" t="s">
        <v>28</v>
      </c>
      <c r="L65" s="17"/>
      <c r="M65" s="25"/>
    </row>
    <row r="66" s="1" customFormat="1" customHeight="1" spans="1:13">
      <c r="A66" s="20">
        <v>60</v>
      </c>
      <c r="B66" s="17" t="s">
        <v>3313</v>
      </c>
      <c r="C66" s="18" t="s">
        <v>41</v>
      </c>
      <c r="D66" s="18" t="s">
        <v>1974</v>
      </c>
      <c r="E66" s="17" t="s">
        <v>3268</v>
      </c>
      <c r="F66" s="19">
        <v>4.1</v>
      </c>
      <c r="G66" s="17"/>
      <c r="H66" s="24">
        <f>F66*42</f>
        <v>172.2</v>
      </c>
      <c r="I66" s="24">
        <f>H66*0.2</f>
        <v>34.44</v>
      </c>
      <c r="J66" s="18" t="s">
        <v>60</v>
      </c>
      <c r="K66" s="17" t="s">
        <v>28</v>
      </c>
      <c r="L66" s="17"/>
      <c r="M66" s="25"/>
    </row>
    <row r="67" s="1" customFormat="1" customHeight="1" spans="1:13">
      <c r="A67" s="20">
        <v>61</v>
      </c>
      <c r="B67" s="17" t="s">
        <v>3352</v>
      </c>
      <c r="C67" s="18" t="s">
        <v>98</v>
      </c>
      <c r="D67" s="18" t="s">
        <v>1588</v>
      </c>
      <c r="E67" s="17" t="s">
        <v>3268</v>
      </c>
      <c r="F67" s="19">
        <v>3.3</v>
      </c>
      <c r="G67" s="17"/>
      <c r="H67" s="24">
        <f>F67*42</f>
        <v>138.6</v>
      </c>
      <c r="I67" s="24">
        <f>H67*0.2</f>
        <v>27.72</v>
      </c>
      <c r="J67" s="18" t="s">
        <v>60</v>
      </c>
      <c r="K67" s="17" t="s">
        <v>28</v>
      </c>
      <c r="L67" s="17"/>
      <c r="M67" s="25"/>
    </row>
    <row r="68" s="1" customFormat="1" customHeight="1" spans="1:13">
      <c r="A68" s="20">
        <v>62</v>
      </c>
      <c r="B68" s="17" t="s">
        <v>3353</v>
      </c>
      <c r="C68" s="18" t="s">
        <v>58</v>
      </c>
      <c r="D68" s="18" t="s">
        <v>96</v>
      </c>
      <c r="E68" s="17" t="s">
        <v>3268</v>
      </c>
      <c r="F68" s="19">
        <v>3.65</v>
      </c>
      <c r="G68" s="17"/>
      <c r="H68" s="24">
        <f>F68*42</f>
        <v>153.3</v>
      </c>
      <c r="I68" s="24">
        <f>H68*0.2</f>
        <v>30.66</v>
      </c>
      <c r="J68" s="18" t="s">
        <v>3354</v>
      </c>
      <c r="K68" s="17" t="s">
        <v>28</v>
      </c>
      <c r="L68" s="17"/>
      <c r="M68" s="25"/>
    </row>
    <row r="69" s="1" customFormat="1" customHeight="1" spans="1:13">
      <c r="A69" s="20">
        <v>63</v>
      </c>
      <c r="B69" s="17" t="s">
        <v>3355</v>
      </c>
      <c r="C69" s="18" t="s">
        <v>2250</v>
      </c>
      <c r="D69" s="18" t="s">
        <v>63</v>
      </c>
      <c r="E69" s="17" t="s">
        <v>3268</v>
      </c>
      <c r="F69" s="19">
        <v>3.6</v>
      </c>
      <c r="G69" s="17"/>
      <c r="H69" s="24">
        <f>F69*42</f>
        <v>151.2</v>
      </c>
      <c r="I69" s="24">
        <f>H69*0.2</f>
        <v>30.24</v>
      </c>
      <c r="J69" s="18" t="s">
        <v>60</v>
      </c>
      <c r="K69" s="17" t="s">
        <v>28</v>
      </c>
      <c r="L69" s="17"/>
      <c r="M69" s="25"/>
    </row>
    <row r="70" s="1" customFormat="1" customHeight="1" spans="1:13">
      <c r="A70" s="20">
        <v>64</v>
      </c>
      <c r="B70" s="17" t="s">
        <v>3356</v>
      </c>
      <c r="C70" s="18" t="s">
        <v>369</v>
      </c>
      <c r="D70" s="18" t="s">
        <v>1572</v>
      </c>
      <c r="E70" s="17" t="s">
        <v>3268</v>
      </c>
      <c r="F70" s="19">
        <v>1</v>
      </c>
      <c r="G70" s="17"/>
      <c r="H70" s="24">
        <f>F70*42</f>
        <v>42</v>
      </c>
      <c r="I70" s="24">
        <f>H70*0.2</f>
        <v>8.4</v>
      </c>
      <c r="J70" s="18" t="s">
        <v>3357</v>
      </c>
      <c r="K70" s="17" t="s">
        <v>28</v>
      </c>
      <c r="L70" s="17"/>
      <c r="M70" s="25"/>
    </row>
    <row r="71" s="1" customFormat="1" customHeight="1" spans="1:13">
      <c r="A71" s="20">
        <v>65</v>
      </c>
      <c r="B71" s="17" t="s">
        <v>3267</v>
      </c>
      <c r="C71" s="18" t="s">
        <v>41</v>
      </c>
      <c r="D71" s="18" t="s">
        <v>807</v>
      </c>
      <c r="E71" s="17" t="s">
        <v>3268</v>
      </c>
      <c r="F71" s="19">
        <v>3.2</v>
      </c>
      <c r="G71" s="17"/>
      <c r="H71" s="24">
        <f>F71*42</f>
        <v>134.4</v>
      </c>
      <c r="I71" s="24">
        <f>H71*0.2</f>
        <v>26.88</v>
      </c>
      <c r="J71" s="18" t="s">
        <v>3358</v>
      </c>
      <c r="K71" s="17" t="s">
        <v>28</v>
      </c>
      <c r="L71" s="17"/>
      <c r="M71" s="25"/>
    </row>
    <row r="72" s="1" customFormat="1" customHeight="1" spans="1:13">
      <c r="A72" s="20">
        <v>66</v>
      </c>
      <c r="B72" s="17" t="s">
        <v>3359</v>
      </c>
      <c r="C72" s="18" t="s">
        <v>198</v>
      </c>
      <c r="D72" s="18" t="s">
        <v>313</v>
      </c>
      <c r="E72" s="17" t="s">
        <v>3268</v>
      </c>
      <c r="F72" s="19">
        <v>3.19</v>
      </c>
      <c r="G72" s="17"/>
      <c r="H72" s="24">
        <f>F72*42</f>
        <v>133.98</v>
      </c>
      <c r="I72" s="24">
        <f>H72*0.2</f>
        <v>26.796</v>
      </c>
      <c r="J72" s="18" t="s">
        <v>3360</v>
      </c>
      <c r="K72" s="17" t="s">
        <v>28</v>
      </c>
      <c r="L72" s="17"/>
      <c r="M72" s="25"/>
    </row>
    <row r="73" s="1" customFormat="1" customHeight="1" spans="1:13">
      <c r="A73" s="20">
        <v>67</v>
      </c>
      <c r="B73" s="17" t="s">
        <v>3359</v>
      </c>
      <c r="C73" s="18" t="s">
        <v>1488</v>
      </c>
      <c r="D73" s="18" t="s">
        <v>192</v>
      </c>
      <c r="E73" s="17" t="s">
        <v>3268</v>
      </c>
      <c r="F73" s="19">
        <v>2.8</v>
      </c>
      <c r="G73" s="17"/>
      <c r="H73" s="24">
        <f>F73*42</f>
        <v>117.6</v>
      </c>
      <c r="I73" s="24">
        <f>H73*0.2</f>
        <v>23.52</v>
      </c>
      <c r="J73" s="18" t="s">
        <v>3361</v>
      </c>
      <c r="K73" s="17" t="s">
        <v>28</v>
      </c>
      <c r="L73" s="17"/>
      <c r="M73" s="25"/>
    </row>
    <row r="74" s="1" customFormat="1" customHeight="1" spans="1:13">
      <c r="A74" s="20">
        <v>68</v>
      </c>
      <c r="B74" s="17" t="s">
        <v>1855</v>
      </c>
      <c r="C74" s="18" t="s">
        <v>308</v>
      </c>
      <c r="D74" s="18" t="s">
        <v>983</v>
      </c>
      <c r="E74" s="17" t="s">
        <v>3268</v>
      </c>
      <c r="F74" s="19">
        <v>3.6</v>
      </c>
      <c r="G74" s="17"/>
      <c r="H74" s="24">
        <f>F74*42</f>
        <v>151.2</v>
      </c>
      <c r="I74" s="24">
        <f>H74*0.2</f>
        <v>30.24</v>
      </c>
      <c r="J74" s="18" t="s">
        <v>60</v>
      </c>
      <c r="K74" s="17" t="s">
        <v>28</v>
      </c>
      <c r="L74" s="17"/>
      <c r="M74" s="25"/>
    </row>
    <row r="75" s="1" customFormat="1" customHeight="1" spans="1:13">
      <c r="A75" s="20">
        <v>69</v>
      </c>
      <c r="B75" s="17" t="s">
        <v>3341</v>
      </c>
      <c r="C75" s="18" t="s">
        <v>267</v>
      </c>
      <c r="D75" s="18" t="s">
        <v>471</v>
      </c>
      <c r="E75" s="17" t="s">
        <v>3268</v>
      </c>
      <c r="F75" s="19">
        <v>2.82</v>
      </c>
      <c r="G75" s="17"/>
      <c r="H75" s="24">
        <f>F75*42</f>
        <v>118.44</v>
      </c>
      <c r="I75" s="24">
        <f>H75*0.2</f>
        <v>23.688</v>
      </c>
      <c r="J75" s="18" t="s">
        <v>3362</v>
      </c>
      <c r="K75" s="17" t="s">
        <v>28</v>
      </c>
      <c r="L75" s="17"/>
      <c r="M75" s="25"/>
    </row>
    <row r="76" s="1" customFormat="1" customHeight="1" spans="1:13">
      <c r="A76" s="20">
        <v>70</v>
      </c>
      <c r="B76" s="17" t="s">
        <v>3363</v>
      </c>
      <c r="C76" s="18" t="s">
        <v>34</v>
      </c>
      <c r="D76" s="18" t="s">
        <v>417</v>
      </c>
      <c r="E76" s="17" t="s">
        <v>3268</v>
      </c>
      <c r="F76" s="19">
        <v>2.2</v>
      </c>
      <c r="G76" s="17"/>
      <c r="H76" s="24">
        <f>F76*42</f>
        <v>92.4</v>
      </c>
      <c r="I76" s="24">
        <f>H76*0.2</f>
        <v>18.48</v>
      </c>
      <c r="J76" s="18" t="s">
        <v>3364</v>
      </c>
      <c r="K76" s="17" t="s">
        <v>28</v>
      </c>
      <c r="L76" s="17"/>
      <c r="M76" s="25"/>
    </row>
    <row r="77" s="1" customFormat="1" customHeight="1" spans="1:13">
      <c r="A77" s="20">
        <v>71</v>
      </c>
      <c r="B77" s="17" t="s">
        <v>3365</v>
      </c>
      <c r="C77" s="18" t="s">
        <v>87</v>
      </c>
      <c r="D77" s="18" t="s">
        <v>3033</v>
      </c>
      <c r="E77" s="17" t="s">
        <v>3268</v>
      </c>
      <c r="F77" s="19">
        <v>2.7</v>
      </c>
      <c r="G77" s="17"/>
      <c r="H77" s="24">
        <f>F77*42</f>
        <v>113.4</v>
      </c>
      <c r="I77" s="24">
        <f>H77*0.2</f>
        <v>22.68</v>
      </c>
      <c r="J77" s="18" t="s">
        <v>60</v>
      </c>
      <c r="K77" s="17" t="s">
        <v>28</v>
      </c>
      <c r="L77" s="17"/>
      <c r="M77" s="25"/>
    </row>
    <row r="78" s="1" customFormat="1" customHeight="1" spans="1:13">
      <c r="A78" s="20">
        <v>72</v>
      </c>
      <c r="B78" s="17" t="s">
        <v>3366</v>
      </c>
      <c r="C78" s="18" t="s">
        <v>78</v>
      </c>
      <c r="D78" s="18" t="s">
        <v>899</v>
      </c>
      <c r="E78" s="17" t="s">
        <v>3268</v>
      </c>
      <c r="F78" s="19">
        <v>3.5</v>
      </c>
      <c r="G78" s="17"/>
      <c r="H78" s="24">
        <f>F78*42</f>
        <v>147</v>
      </c>
      <c r="I78" s="24">
        <f>H78*0.2</f>
        <v>29.4</v>
      </c>
      <c r="J78" s="18" t="s">
        <v>3367</v>
      </c>
      <c r="K78" s="17" t="s">
        <v>28</v>
      </c>
      <c r="L78" s="17"/>
      <c r="M78" s="25"/>
    </row>
    <row r="79" s="1" customFormat="1" customHeight="1" spans="1:13">
      <c r="A79" s="20">
        <v>73</v>
      </c>
      <c r="B79" s="17" t="s">
        <v>3368</v>
      </c>
      <c r="C79" s="18" t="s">
        <v>1112</v>
      </c>
      <c r="D79" s="18" t="s">
        <v>1338</v>
      </c>
      <c r="E79" s="17" t="s">
        <v>3268</v>
      </c>
      <c r="F79" s="19">
        <v>2.5</v>
      </c>
      <c r="G79" s="17"/>
      <c r="H79" s="24">
        <f>F79*42</f>
        <v>105</v>
      </c>
      <c r="I79" s="24">
        <f>H79*0.2</f>
        <v>21</v>
      </c>
      <c r="J79" s="18" t="s">
        <v>60</v>
      </c>
      <c r="K79" s="17" t="s">
        <v>28</v>
      </c>
      <c r="L79" s="17"/>
      <c r="M79" s="25"/>
    </row>
    <row r="80" s="1" customFormat="1" customHeight="1" spans="1:13">
      <c r="A80" s="20">
        <v>74</v>
      </c>
      <c r="B80" s="17" t="s">
        <v>3369</v>
      </c>
      <c r="C80" s="18" t="s">
        <v>625</v>
      </c>
      <c r="D80" s="18" t="s">
        <v>1429</v>
      </c>
      <c r="E80" s="17" t="s">
        <v>3268</v>
      </c>
      <c r="F80" s="19">
        <v>4.5</v>
      </c>
      <c r="G80" s="17"/>
      <c r="H80" s="24">
        <f>F80*42</f>
        <v>189</v>
      </c>
      <c r="I80" s="24">
        <f>H80*0.2</f>
        <v>37.8</v>
      </c>
      <c r="J80" s="18" t="s">
        <v>3370</v>
      </c>
      <c r="K80" s="17" t="s">
        <v>28</v>
      </c>
      <c r="L80" s="17"/>
      <c r="M80" s="25"/>
    </row>
    <row r="81" s="1" customFormat="1" customHeight="1" spans="1:13">
      <c r="A81" s="20">
        <v>75</v>
      </c>
      <c r="B81" s="17" t="s">
        <v>718</v>
      </c>
      <c r="C81" s="18" t="s">
        <v>3371</v>
      </c>
      <c r="D81" s="18" t="s">
        <v>313</v>
      </c>
      <c r="E81" s="17" t="s">
        <v>3268</v>
      </c>
      <c r="F81" s="19">
        <v>2</v>
      </c>
      <c r="G81" s="17"/>
      <c r="H81" s="24">
        <f>F81*42</f>
        <v>84</v>
      </c>
      <c r="I81" s="24">
        <f>H81*0.2</f>
        <v>16.8</v>
      </c>
      <c r="J81" s="18" t="s">
        <v>60</v>
      </c>
      <c r="K81" s="17" t="s">
        <v>28</v>
      </c>
      <c r="L81" s="17"/>
      <c r="M81" s="25"/>
    </row>
    <row r="82" s="1" customFormat="1" customHeight="1" spans="1:13">
      <c r="A82" s="20">
        <v>76</v>
      </c>
      <c r="B82" s="17" t="s">
        <v>1615</v>
      </c>
      <c r="C82" s="18" t="s">
        <v>369</v>
      </c>
      <c r="D82" s="18" t="s">
        <v>3372</v>
      </c>
      <c r="E82" s="17" t="s">
        <v>3268</v>
      </c>
      <c r="F82" s="19">
        <v>2</v>
      </c>
      <c r="G82" s="17"/>
      <c r="H82" s="24">
        <f>F82*42</f>
        <v>84</v>
      </c>
      <c r="I82" s="24">
        <f>H82*0.2</f>
        <v>16.8</v>
      </c>
      <c r="J82" s="18" t="s">
        <v>3373</v>
      </c>
      <c r="K82" s="17" t="s">
        <v>28</v>
      </c>
      <c r="L82" s="17"/>
      <c r="M82" s="25"/>
    </row>
    <row r="83" s="1" customFormat="1" customHeight="1" spans="1:13">
      <c r="A83" s="20">
        <v>77</v>
      </c>
      <c r="B83" s="17" t="s">
        <v>3374</v>
      </c>
      <c r="C83" s="18" t="s">
        <v>91</v>
      </c>
      <c r="D83" s="18" t="s">
        <v>1551</v>
      </c>
      <c r="E83" s="17" t="s">
        <v>3268</v>
      </c>
      <c r="F83" s="19">
        <v>2.1</v>
      </c>
      <c r="G83" s="17"/>
      <c r="H83" s="24">
        <f>F83*42</f>
        <v>88.2</v>
      </c>
      <c r="I83" s="24">
        <f>H83*0.2</f>
        <v>17.64</v>
      </c>
      <c r="J83" s="18" t="s">
        <v>32</v>
      </c>
      <c r="K83" s="17" t="s">
        <v>28</v>
      </c>
      <c r="L83" s="17"/>
      <c r="M83" s="25"/>
    </row>
    <row r="84" s="1" customFormat="1" customHeight="1" spans="1:13">
      <c r="A84" s="20">
        <v>78</v>
      </c>
      <c r="B84" s="17" t="s">
        <v>3178</v>
      </c>
      <c r="C84" s="18" t="s">
        <v>91</v>
      </c>
      <c r="D84" s="18" t="s">
        <v>752</v>
      </c>
      <c r="E84" s="17" t="s">
        <v>3268</v>
      </c>
      <c r="F84" s="19">
        <v>2.1</v>
      </c>
      <c r="G84" s="17"/>
      <c r="H84" s="24">
        <f>F84*42</f>
        <v>88.2</v>
      </c>
      <c r="I84" s="24">
        <f>H84*0.2</f>
        <v>17.64</v>
      </c>
      <c r="J84" s="18" t="s">
        <v>3375</v>
      </c>
      <c r="K84" s="17" t="s">
        <v>28</v>
      </c>
      <c r="L84" s="17"/>
      <c r="M84" s="25"/>
    </row>
    <row r="85" s="1" customFormat="1" customHeight="1" spans="1:13">
      <c r="A85" s="20">
        <v>79</v>
      </c>
      <c r="B85" s="17" t="s">
        <v>3376</v>
      </c>
      <c r="C85" s="18" t="s">
        <v>105</v>
      </c>
      <c r="D85" s="18" t="s">
        <v>3377</v>
      </c>
      <c r="E85" s="17" t="s">
        <v>3268</v>
      </c>
      <c r="F85" s="19">
        <v>3.9</v>
      </c>
      <c r="G85" s="17"/>
      <c r="H85" s="24">
        <f>F85*42</f>
        <v>163.8</v>
      </c>
      <c r="I85" s="24">
        <f>H85*0.2</f>
        <v>32.76</v>
      </c>
      <c r="J85" s="18" t="s">
        <v>3378</v>
      </c>
      <c r="K85" s="17" t="s">
        <v>28</v>
      </c>
      <c r="L85" s="17"/>
      <c r="M85" s="25"/>
    </row>
    <row r="86" s="1" customFormat="1" customHeight="1" spans="1:13">
      <c r="A86" s="20">
        <v>80</v>
      </c>
      <c r="B86" s="17" t="s">
        <v>3379</v>
      </c>
      <c r="C86" s="18" t="s">
        <v>78</v>
      </c>
      <c r="D86" s="18" t="s">
        <v>3380</v>
      </c>
      <c r="E86" s="17" t="s">
        <v>3268</v>
      </c>
      <c r="F86" s="19">
        <v>2.2</v>
      </c>
      <c r="G86" s="17"/>
      <c r="H86" s="24">
        <f>F86*42</f>
        <v>92.4</v>
      </c>
      <c r="I86" s="24">
        <f>H86*0.2</f>
        <v>18.48</v>
      </c>
      <c r="J86" s="18" t="s">
        <v>327</v>
      </c>
      <c r="K86" s="17" t="s">
        <v>28</v>
      </c>
      <c r="L86" s="17"/>
      <c r="M86" s="25"/>
    </row>
    <row r="87" s="1" customFormat="1" customHeight="1" spans="1:13">
      <c r="A87" s="20">
        <v>81</v>
      </c>
      <c r="B87" s="17" t="s">
        <v>3313</v>
      </c>
      <c r="C87" s="18" t="s">
        <v>58</v>
      </c>
      <c r="D87" s="18" t="s">
        <v>720</v>
      </c>
      <c r="E87" s="17" t="s">
        <v>3268</v>
      </c>
      <c r="F87" s="19">
        <v>3.97</v>
      </c>
      <c r="G87" s="17"/>
      <c r="H87" s="24">
        <f>F87*42</f>
        <v>166.74</v>
      </c>
      <c r="I87" s="24">
        <f>H87*0.2</f>
        <v>33.348</v>
      </c>
      <c r="J87" s="18" t="s">
        <v>2557</v>
      </c>
      <c r="K87" s="17" t="s">
        <v>28</v>
      </c>
      <c r="L87" s="17"/>
      <c r="M87" s="25"/>
    </row>
    <row r="88" s="1" customFormat="1" customHeight="1" spans="1:13">
      <c r="A88" s="20">
        <v>82</v>
      </c>
      <c r="B88" s="17" t="s">
        <v>3381</v>
      </c>
      <c r="C88" s="18" t="s">
        <v>87</v>
      </c>
      <c r="D88" s="18" t="s">
        <v>946</v>
      </c>
      <c r="E88" s="17" t="s">
        <v>3268</v>
      </c>
      <c r="F88" s="19">
        <v>2</v>
      </c>
      <c r="G88" s="17"/>
      <c r="H88" s="24">
        <f>F88*42</f>
        <v>84</v>
      </c>
      <c r="I88" s="24">
        <f>H88*0.2</f>
        <v>16.8</v>
      </c>
      <c r="J88" s="18" t="s">
        <v>3382</v>
      </c>
      <c r="K88" s="17" t="s">
        <v>28</v>
      </c>
      <c r="L88" s="17"/>
      <c r="M88" s="25"/>
    </row>
    <row r="89" s="1" customFormat="1" customHeight="1" spans="1:13">
      <c r="A89" s="20">
        <v>83</v>
      </c>
      <c r="B89" s="17" t="s">
        <v>3383</v>
      </c>
      <c r="C89" s="18" t="s">
        <v>288</v>
      </c>
      <c r="D89" s="18" t="s">
        <v>713</v>
      </c>
      <c r="E89" s="17" t="s">
        <v>3268</v>
      </c>
      <c r="F89" s="19">
        <v>1.2</v>
      </c>
      <c r="G89" s="17"/>
      <c r="H89" s="24">
        <f>F89*42</f>
        <v>50.4</v>
      </c>
      <c r="I89" s="24">
        <f>H89*0.2</f>
        <v>10.08</v>
      </c>
      <c r="J89" s="18" t="s">
        <v>60</v>
      </c>
      <c r="K89" s="17" t="s">
        <v>28</v>
      </c>
      <c r="L89" s="17"/>
      <c r="M89" s="25"/>
    </row>
    <row r="90" s="33" customFormat="1" ht="32" customHeight="1" spans="1:13">
      <c r="A90" s="26"/>
      <c r="B90" s="27" t="s">
        <v>498</v>
      </c>
      <c r="C90" s="27"/>
      <c r="D90" s="27"/>
      <c r="E90" s="28"/>
      <c r="F90" s="24">
        <f>SUM(F7:F89)</f>
        <v>1811.97</v>
      </c>
      <c r="G90" s="29"/>
      <c r="H90" s="24">
        <f>SUM(H7:H89)</f>
        <v>76102.74</v>
      </c>
      <c r="I90" s="24">
        <f>SUM(I7:I89)</f>
        <v>15220.548</v>
      </c>
      <c r="J90" s="27"/>
      <c r="K90" s="30"/>
      <c r="L90" s="31"/>
      <c r="M90" s="32"/>
    </row>
  </sheetData>
  <autoFilter xmlns:etc="http://www.wps.cn/officeDocument/2017/etCustomData" ref="A6:M90" etc:filterBottomFollowUsedRange="0">
    <sortState ref="A6:M90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508</v>
      </c>
      <c r="C7" s="21" t="s">
        <v>509</v>
      </c>
      <c r="D7" s="20" t="s">
        <v>330</v>
      </c>
      <c r="E7" s="21" t="s">
        <v>3384</v>
      </c>
      <c r="F7" s="22">
        <v>158.08</v>
      </c>
      <c r="G7" s="23"/>
      <c r="H7" s="24">
        <f>F7*42</f>
        <v>6639.36</v>
      </c>
      <c r="I7" s="24">
        <f>H7*0.2</f>
        <v>1327.872</v>
      </c>
      <c r="J7" s="21" t="s">
        <v>27</v>
      </c>
      <c r="K7" s="21" t="s">
        <v>28</v>
      </c>
      <c r="L7" s="25"/>
      <c r="M7" s="25"/>
    </row>
    <row r="8" s="1" customFormat="1" customHeight="1" spans="1:13">
      <c r="A8" s="20">
        <v>2</v>
      </c>
      <c r="B8" s="17" t="s">
        <v>3385</v>
      </c>
      <c r="C8" s="18" t="s">
        <v>3386</v>
      </c>
      <c r="D8" s="18" t="s">
        <v>1151</v>
      </c>
      <c r="E8" s="17" t="s">
        <v>3384</v>
      </c>
      <c r="F8" s="19">
        <v>11</v>
      </c>
      <c r="G8" s="17"/>
      <c r="H8" s="24">
        <f>F8*42</f>
        <v>462</v>
      </c>
      <c r="I8" s="24">
        <f>H8*0.2</f>
        <v>92.4</v>
      </c>
      <c r="J8" s="18" t="s">
        <v>3387</v>
      </c>
      <c r="K8" s="17" t="s">
        <v>28</v>
      </c>
      <c r="L8" s="17"/>
      <c r="M8" s="17"/>
    </row>
    <row r="9" s="1" customFormat="1" customHeight="1" spans="1:13">
      <c r="A9" s="20">
        <v>3</v>
      </c>
      <c r="B9" s="17" t="s">
        <v>3015</v>
      </c>
      <c r="C9" s="18" t="s">
        <v>52</v>
      </c>
      <c r="D9" s="18" t="s">
        <v>274</v>
      </c>
      <c r="E9" s="17" t="s">
        <v>3384</v>
      </c>
      <c r="F9" s="19">
        <v>5.5</v>
      </c>
      <c r="G9" s="17"/>
      <c r="H9" s="24">
        <f>F9*42</f>
        <v>231</v>
      </c>
      <c r="I9" s="24">
        <f>H9*0.2</f>
        <v>46.2</v>
      </c>
      <c r="J9" s="18" t="s">
        <v>60</v>
      </c>
      <c r="K9" s="17" t="s">
        <v>28</v>
      </c>
      <c r="L9" s="17"/>
      <c r="M9" s="17"/>
    </row>
    <row r="10" s="1" customFormat="1" customHeight="1" spans="1:13">
      <c r="A10" s="20">
        <v>4</v>
      </c>
      <c r="B10" s="17" t="s">
        <v>3388</v>
      </c>
      <c r="C10" s="18" t="s">
        <v>52</v>
      </c>
      <c r="D10" s="18" t="s">
        <v>3389</v>
      </c>
      <c r="E10" s="17" t="s">
        <v>3384</v>
      </c>
      <c r="F10" s="19">
        <v>5.13</v>
      </c>
      <c r="G10" s="17"/>
      <c r="H10" s="24">
        <f>F10*42</f>
        <v>215.46</v>
      </c>
      <c r="I10" s="24">
        <f>H10*0.2</f>
        <v>43.092</v>
      </c>
      <c r="J10" s="18" t="s">
        <v>3390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3391</v>
      </c>
      <c r="C11" s="18" t="s">
        <v>91</v>
      </c>
      <c r="D11" s="18" t="s">
        <v>1048</v>
      </c>
      <c r="E11" s="17" t="s">
        <v>3384</v>
      </c>
      <c r="F11" s="19">
        <v>30</v>
      </c>
      <c r="G11" s="17"/>
      <c r="H11" s="24">
        <f>F11*42</f>
        <v>1260</v>
      </c>
      <c r="I11" s="24">
        <f>H11*0.2</f>
        <v>252</v>
      </c>
      <c r="J11" s="18" t="s">
        <v>60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3392</v>
      </c>
      <c r="C12" s="18" t="s">
        <v>224</v>
      </c>
      <c r="D12" s="18" t="s">
        <v>356</v>
      </c>
      <c r="E12" s="17" t="s">
        <v>3384</v>
      </c>
      <c r="F12" s="19">
        <v>4.5</v>
      </c>
      <c r="G12" s="17"/>
      <c r="H12" s="24">
        <f>F12*42</f>
        <v>189</v>
      </c>
      <c r="I12" s="24">
        <f>H12*0.2</f>
        <v>37.8</v>
      </c>
      <c r="J12" s="18" t="s">
        <v>3393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3394</v>
      </c>
      <c r="C13" s="18" t="s">
        <v>62</v>
      </c>
      <c r="D13" s="18" t="s">
        <v>936</v>
      </c>
      <c r="E13" s="17" t="s">
        <v>3384</v>
      </c>
      <c r="F13" s="19">
        <v>5</v>
      </c>
      <c r="G13" s="17"/>
      <c r="H13" s="24">
        <f>F13*42</f>
        <v>210</v>
      </c>
      <c r="I13" s="24">
        <f>H13*0.2</f>
        <v>42</v>
      </c>
      <c r="J13" s="18" t="s">
        <v>27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3395</v>
      </c>
      <c r="C14" s="18" t="s">
        <v>153</v>
      </c>
      <c r="D14" s="18" t="s">
        <v>765</v>
      </c>
      <c r="E14" s="17" t="s">
        <v>3384</v>
      </c>
      <c r="F14" s="19">
        <v>2.1</v>
      </c>
      <c r="G14" s="17"/>
      <c r="H14" s="24">
        <f>F14*42</f>
        <v>88.2</v>
      </c>
      <c r="I14" s="24">
        <f>H14*0.2</f>
        <v>17.64</v>
      </c>
      <c r="J14" s="18" t="s">
        <v>3396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3397</v>
      </c>
      <c r="C15" s="18" t="s">
        <v>3398</v>
      </c>
      <c r="D15" s="18" t="s">
        <v>755</v>
      </c>
      <c r="E15" s="17" t="s">
        <v>3384</v>
      </c>
      <c r="F15" s="19">
        <v>15</v>
      </c>
      <c r="G15" s="17"/>
      <c r="H15" s="24">
        <f>F15*42</f>
        <v>630</v>
      </c>
      <c r="I15" s="24">
        <f>H15*0.2</f>
        <v>126</v>
      </c>
      <c r="J15" s="18" t="s">
        <v>60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1929</v>
      </c>
      <c r="C16" s="18" t="s">
        <v>75</v>
      </c>
      <c r="D16" s="18" t="s">
        <v>1431</v>
      </c>
      <c r="E16" s="17" t="s">
        <v>3384</v>
      </c>
      <c r="F16" s="19">
        <v>5</v>
      </c>
      <c r="G16" s="17"/>
      <c r="H16" s="24">
        <f>F16*42</f>
        <v>210</v>
      </c>
      <c r="I16" s="24">
        <f>H16*0.2</f>
        <v>42</v>
      </c>
      <c r="J16" s="18" t="s">
        <v>60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3399</v>
      </c>
      <c r="C17" s="18" t="s">
        <v>130</v>
      </c>
      <c r="D17" s="18" t="s">
        <v>63</v>
      </c>
      <c r="E17" s="17" t="s">
        <v>3384</v>
      </c>
      <c r="F17" s="19">
        <v>13</v>
      </c>
      <c r="G17" s="17"/>
      <c r="H17" s="24">
        <f>F17*42</f>
        <v>546</v>
      </c>
      <c r="I17" s="24">
        <f>H17*0.2</f>
        <v>109.2</v>
      </c>
      <c r="J17" s="18" t="s">
        <v>3400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3062</v>
      </c>
      <c r="C18" s="18" t="s">
        <v>91</v>
      </c>
      <c r="D18" s="18" t="s">
        <v>465</v>
      </c>
      <c r="E18" s="17" t="s">
        <v>3384</v>
      </c>
      <c r="F18" s="19">
        <v>10</v>
      </c>
      <c r="G18" s="17"/>
      <c r="H18" s="24">
        <f>F18*42</f>
        <v>420</v>
      </c>
      <c r="I18" s="24">
        <f>H18*0.2</f>
        <v>84</v>
      </c>
      <c r="J18" s="18" t="s">
        <v>3401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499</v>
      </c>
      <c r="C19" s="18" t="s">
        <v>108</v>
      </c>
      <c r="D19" s="18" t="s">
        <v>335</v>
      </c>
      <c r="E19" s="17" t="s">
        <v>3384</v>
      </c>
      <c r="F19" s="19">
        <v>99.2</v>
      </c>
      <c r="G19" s="17"/>
      <c r="H19" s="24">
        <f>F19*42</f>
        <v>4166.4</v>
      </c>
      <c r="I19" s="24">
        <f>H19*0.2</f>
        <v>833.28</v>
      </c>
      <c r="J19" s="18" t="s">
        <v>501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3402</v>
      </c>
      <c r="C20" s="18" t="s">
        <v>87</v>
      </c>
      <c r="D20" s="18" t="s">
        <v>297</v>
      </c>
      <c r="E20" s="17" t="s">
        <v>3384</v>
      </c>
      <c r="F20" s="19">
        <v>2.4</v>
      </c>
      <c r="G20" s="17"/>
      <c r="H20" s="24">
        <f>F20*42</f>
        <v>100.8</v>
      </c>
      <c r="I20" s="24">
        <f>H20*0.2</f>
        <v>20.16</v>
      </c>
      <c r="J20" s="18" t="s">
        <v>27</v>
      </c>
      <c r="K20" s="17" t="s">
        <v>28</v>
      </c>
      <c r="L20" s="17"/>
      <c r="M20" s="25"/>
    </row>
    <row r="21" s="1" customFormat="1" customHeight="1" spans="1:13">
      <c r="A21" s="20">
        <v>15</v>
      </c>
      <c r="B21" s="17" t="s">
        <v>3403</v>
      </c>
      <c r="C21" s="18" t="s">
        <v>2468</v>
      </c>
      <c r="D21" s="18" t="s">
        <v>92</v>
      </c>
      <c r="E21" s="17" t="s">
        <v>3384</v>
      </c>
      <c r="F21" s="19">
        <v>7.6</v>
      </c>
      <c r="G21" s="17"/>
      <c r="H21" s="24">
        <f>F21*42</f>
        <v>319.2</v>
      </c>
      <c r="I21" s="24">
        <f>H21*0.2</f>
        <v>63.84</v>
      </c>
      <c r="J21" s="18" t="s">
        <v>27</v>
      </c>
      <c r="K21" s="17" t="s">
        <v>28</v>
      </c>
      <c r="L21" s="17"/>
      <c r="M21" s="25"/>
    </row>
    <row r="22" s="1" customFormat="1" customHeight="1" spans="1:13">
      <c r="A22" s="20">
        <v>16</v>
      </c>
      <c r="B22" s="17" t="s">
        <v>3404</v>
      </c>
      <c r="C22" s="18" t="s">
        <v>58</v>
      </c>
      <c r="D22" s="18" t="s">
        <v>868</v>
      </c>
      <c r="E22" s="17" t="s">
        <v>3384</v>
      </c>
      <c r="F22" s="19">
        <v>2.4</v>
      </c>
      <c r="G22" s="17"/>
      <c r="H22" s="24">
        <f>F22*42</f>
        <v>100.8</v>
      </c>
      <c r="I22" s="24">
        <f>H22*0.2</f>
        <v>20.16</v>
      </c>
      <c r="J22" s="18" t="s">
        <v>27</v>
      </c>
      <c r="K22" s="17" t="s">
        <v>28</v>
      </c>
      <c r="L22" s="17"/>
      <c r="M22" s="25"/>
    </row>
    <row r="23" s="1" customFormat="1" customHeight="1" spans="1:13">
      <c r="A23" s="20">
        <v>17</v>
      </c>
      <c r="B23" s="17" t="s">
        <v>3405</v>
      </c>
      <c r="C23" s="18" t="s">
        <v>1198</v>
      </c>
      <c r="D23" s="18" t="s">
        <v>174</v>
      </c>
      <c r="E23" s="17" t="s">
        <v>3384</v>
      </c>
      <c r="F23" s="19">
        <v>2.4</v>
      </c>
      <c r="G23" s="17"/>
      <c r="H23" s="24">
        <f>F23*42</f>
        <v>100.8</v>
      </c>
      <c r="I23" s="24">
        <f>H23*0.2</f>
        <v>20.16</v>
      </c>
      <c r="J23" s="18" t="s">
        <v>1561</v>
      </c>
      <c r="K23" s="17" t="s">
        <v>28</v>
      </c>
      <c r="L23" s="17"/>
      <c r="M23" s="25"/>
    </row>
    <row r="24" s="1" customFormat="1" customHeight="1" spans="1:13">
      <c r="A24" s="20">
        <v>18</v>
      </c>
      <c r="B24" s="17" t="s">
        <v>3406</v>
      </c>
      <c r="C24" s="18" t="s">
        <v>58</v>
      </c>
      <c r="D24" s="18" t="s">
        <v>417</v>
      </c>
      <c r="E24" s="17" t="s">
        <v>3384</v>
      </c>
      <c r="F24" s="19">
        <v>4.54</v>
      </c>
      <c r="G24" s="17"/>
      <c r="H24" s="24">
        <f>F24*42</f>
        <v>190.68</v>
      </c>
      <c r="I24" s="24">
        <f>H24*0.2</f>
        <v>38.136</v>
      </c>
      <c r="J24" s="18" t="s">
        <v>60</v>
      </c>
      <c r="K24" s="17" t="s">
        <v>28</v>
      </c>
      <c r="L24" s="17"/>
      <c r="M24" s="25"/>
    </row>
    <row r="25" s="1" customFormat="1" customHeight="1" spans="1:13">
      <c r="A25" s="20">
        <v>19</v>
      </c>
      <c r="B25" s="17" t="s">
        <v>3407</v>
      </c>
      <c r="C25" s="18" t="s">
        <v>87</v>
      </c>
      <c r="D25" s="18" t="s">
        <v>315</v>
      </c>
      <c r="E25" s="17" t="s">
        <v>3384</v>
      </c>
      <c r="F25" s="19">
        <v>2.4</v>
      </c>
      <c r="G25" s="17"/>
      <c r="H25" s="24">
        <f>F25*42</f>
        <v>100.8</v>
      </c>
      <c r="I25" s="24">
        <f>H25*0.2</f>
        <v>20.16</v>
      </c>
      <c r="J25" s="18" t="s">
        <v>60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1580</v>
      </c>
      <c r="C26" s="18" t="s">
        <v>308</v>
      </c>
      <c r="D26" s="18" t="s">
        <v>139</v>
      </c>
      <c r="E26" s="17" t="s">
        <v>3384</v>
      </c>
      <c r="F26" s="19">
        <v>4.46</v>
      </c>
      <c r="G26" s="17"/>
      <c r="H26" s="24">
        <f>F26*42</f>
        <v>187.32</v>
      </c>
      <c r="I26" s="24">
        <f>H26*0.2</f>
        <v>37.464</v>
      </c>
      <c r="J26" s="18" t="s">
        <v>60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1984</v>
      </c>
      <c r="C27" s="18" t="s">
        <v>98</v>
      </c>
      <c r="D27" s="18" t="s">
        <v>76</v>
      </c>
      <c r="E27" s="17" t="s">
        <v>3384</v>
      </c>
      <c r="F27" s="19">
        <v>2.4</v>
      </c>
      <c r="G27" s="17"/>
      <c r="H27" s="24">
        <f>F27*42</f>
        <v>100.8</v>
      </c>
      <c r="I27" s="24">
        <f>H27*0.2</f>
        <v>20.16</v>
      </c>
      <c r="J27" s="18" t="s">
        <v>60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1995</v>
      </c>
      <c r="C28" s="18" t="s">
        <v>45</v>
      </c>
      <c r="D28" s="18" t="s">
        <v>427</v>
      </c>
      <c r="E28" s="17" t="s">
        <v>3384</v>
      </c>
      <c r="F28" s="19">
        <v>2.5</v>
      </c>
      <c r="G28" s="17"/>
      <c r="H28" s="24">
        <f>F28*42</f>
        <v>105</v>
      </c>
      <c r="I28" s="24">
        <f>H28*0.2</f>
        <v>21</v>
      </c>
      <c r="J28" s="18" t="s">
        <v>27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890</v>
      </c>
      <c r="C29" s="18" t="s">
        <v>62</v>
      </c>
      <c r="D29" s="18" t="s">
        <v>114</v>
      </c>
      <c r="E29" s="17" t="s">
        <v>3384</v>
      </c>
      <c r="F29" s="19">
        <v>11.3</v>
      </c>
      <c r="G29" s="17"/>
      <c r="H29" s="24">
        <f>F29*42</f>
        <v>474.6</v>
      </c>
      <c r="I29" s="24">
        <f>H29*0.2</f>
        <v>94.92</v>
      </c>
      <c r="J29" s="18" t="s">
        <v>60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3408</v>
      </c>
      <c r="C30" s="18" t="s">
        <v>108</v>
      </c>
      <c r="D30" s="18" t="s">
        <v>1936</v>
      </c>
      <c r="E30" s="17" t="s">
        <v>3384</v>
      </c>
      <c r="F30" s="19">
        <v>0.8</v>
      </c>
      <c r="G30" s="17"/>
      <c r="H30" s="24">
        <f>F30*42</f>
        <v>33.6</v>
      </c>
      <c r="I30" s="24">
        <f>H30*0.2</f>
        <v>6.72</v>
      </c>
      <c r="J30" s="18" t="s">
        <v>60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3409</v>
      </c>
      <c r="C31" s="18" t="s">
        <v>41</v>
      </c>
      <c r="D31" s="18" t="s">
        <v>899</v>
      </c>
      <c r="E31" s="17" t="s">
        <v>3384</v>
      </c>
      <c r="F31" s="19">
        <v>4.37</v>
      </c>
      <c r="G31" s="17"/>
      <c r="H31" s="24">
        <f>F31*42</f>
        <v>183.54</v>
      </c>
      <c r="I31" s="24">
        <f>H31*0.2</f>
        <v>36.708</v>
      </c>
      <c r="J31" s="18" t="s">
        <v>60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3410</v>
      </c>
      <c r="C32" s="18" t="s">
        <v>681</v>
      </c>
      <c r="D32" s="18" t="s">
        <v>807</v>
      </c>
      <c r="E32" s="17" t="s">
        <v>3384</v>
      </c>
      <c r="F32" s="19">
        <v>1.53</v>
      </c>
      <c r="G32" s="17"/>
      <c r="H32" s="24">
        <f>F32*42</f>
        <v>64.26</v>
      </c>
      <c r="I32" s="24">
        <f>H32*0.2</f>
        <v>12.852</v>
      </c>
      <c r="J32" s="18" t="s">
        <v>60</v>
      </c>
      <c r="K32" s="17" t="s">
        <v>28</v>
      </c>
      <c r="L32" s="17"/>
      <c r="M32" s="25"/>
    </row>
    <row r="33" s="33" customFormat="1" ht="32" customHeight="1" spans="1:13">
      <c r="A33" s="26"/>
      <c r="B33" s="27" t="s">
        <v>498</v>
      </c>
      <c r="C33" s="27"/>
      <c r="D33" s="27"/>
      <c r="E33" s="28"/>
      <c r="F33" s="24">
        <f>SUM(F7:F32)</f>
        <v>412.61</v>
      </c>
      <c r="G33" s="29"/>
      <c r="H33" s="24">
        <f>SUM(H7:H32)</f>
        <v>17329.62</v>
      </c>
      <c r="I33" s="24">
        <f>SUM(I7:I32)</f>
        <v>3465.924</v>
      </c>
      <c r="J33" s="27"/>
      <c r="K33" s="30"/>
      <c r="L33" s="31"/>
      <c r="M33" s="32"/>
    </row>
  </sheetData>
  <autoFilter xmlns:etc="http://www.wps.cn/officeDocument/2017/etCustomData" ref="A6:M33" etc:filterBottomFollowUsedRange="0">
    <sortState ref="A6:M33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3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3261</v>
      </c>
      <c r="C7" s="21" t="s">
        <v>45</v>
      </c>
      <c r="D7" s="20" t="s">
        <v>277</v>
      </c>
      <c r="E7" s="21" t="s">
        <v>3411</v>
      </c>
      <c r="F7" s="22">
        <v>156.37</v>
      </c>
      <c r="G7" s="23"/>
      <c r="H7" s="24">
        <f>F7*42</f>
        <v>6567.54</v>
      </c>
      <c r="I7" s="24">
        <f>H7*0.2</f>
        <v>1313.508</v>
      </c>
      <c r="J7" s="21" t="s">
        <v>60</v>
      </c>
      <c r="K7" s="21" t="s">
        <v>28</v>
      </c>
      <c r="L7" s="25"/>
      <c r="M7" s="25"/>
    </row>
    <row r="8" s="1" customFormat="1" customHeight="1" spans="1:13">
      <c r="A8" s="20">
        <v>2</v>
      </c>
      <c r="B8" s="17" t="s">
        <v>1422</v>
      </c>
      <c r="C8" s="18" t="s">
        <v>87</v>
      </c>
      <c r="D8" s="18" t="s">
        <v>96</v>
      </c>
      <c r="E8" s="17" t="s">
        <v>3411</v>
      </c>
      <c r="F8" s="19">
        <v>5.84</v>
      </c>
      <c r="G8" s="17"/>
      <c r="H8" s="24">
        <f>F8*42</f>
        <v>245.28</v>
      </c>
      <c r="I8" s="24">
        <f>H8*0.2</f>
        <v>49.056</v>
      </c>
      <c r="J8" s="18" t="s">
        <v>60</v>
      </c>
      <c r="K8" s="17" t="s">
        <v>28</v>
      </c>
      <c r="L8" s="17"/>
      <c r="M8" s="17"/>
    </row>
    <row r="9" s="1" customFormat="1" customHeight="1" spans="1:13">
      <c r="A9" s="20">
        <v>3</v>
      </c>
      <c r="B9" s="17" t="s">
        <v>3023</v>
      </c>
      <c r="C9" s="18" t="s">
        <v>133</v>
      </c>
      <c r="D9" s="18" t="s">
        <v>812</v>
      </c>
      <c r="E9" s="17" t="s">
        <v>3411</v>
      </c>
      <c r="F9" s="19">
        <v>8.76</v>
      </c>
      <c r="G9" s="17"/>
      <c r="H9" s="24">
        <f>F9*42</f>
        <v>367.92</v>
      </c>
      <c r="I9" s="24">
        <f>H9*0.2</f>
        <v>73.584</v>
      </c>
      <c r="J9" s="18" t="s">
        <v>60</v>
      </c>
      <c r="K9" s="17" t="s">
        <v>28</v>
      </c>
      <c r="L9" s="17"/>
      <c r="M9" s="17"/>
    </row>
    <row r="10" s="1" customFormat="1" customHeight="1" spans="1:13">
      <c r="A10" s="20">
        <v>4</v>
      </c>
      <c r="B10" s="17" t="s">
        <v>3412</v>
      </c>
      <c r="C10" s="18" t="s">
        <v>78</v>
      </c>
      <c r="D10" s="18" t="s">
        <v>221</v>
      </c>
      <c r="E10" s="17" t="s">
        <v>3411</v>
      </c>
      <c r="F10" s="19">
        <v>3.28</v>
      </c>
      <c r="G10" s="17"/>
      <c r="H10" s="24">
        <f>F10*42</f>
        <v>137.76</v>
      </c>
      <c r="I10" s="24">
        <f>H10*0.2</f>
        <v>27.552</v>
      </c>
      <c r="J10" s="18" t="s">
        <v>60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1335</v>
      </c>
      <c r="C11" s="18" t="s">
        <v>341</v>
      </c>
      <c r="D11" s="18" t="s">
        <v>185</v>
      </c>
      <c r="E11" s="17" t="s">
        <v>3411</v>
      </c>
      <c r="F11" s="19">
        <v>3.89</v>
      </c>
      <c r="G11" s="17"/>
      <c r="H11" s="24">
        <f>F11*42</f>
        <v>163.38</v>
      </c>
      <c r="I11" s="24">
        <f>H11*0.2</f>
        <v>32.676</v>
      </c>
      <c r="J11" s="18" t="s">
        <v>60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3413</v>
      </c>
      <c r="C12" s="18" t="s">
        <v>483</v>
      </c>
      <c r="D12" s="18" t="s">
        <v>114</v>
      </c>
      <c r="E12" s="17" t="s">
        <v>3411</v>
      </c>
      <c r="F12" s="19">
        <v>3</v>
      </c>
      <c r="G12" s="17"/>
      <c r="H12" s="24">
        <f>F12*42</f>
        <v>126</v>
      </c>
      <c r="I12" s="24">
        <f>H12*0.2</f>
        <v>25.2</v>
      </c>
      <c r="J12" s="18" t="s">
        <v>60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3414</v>
      </c>
      <c r="C13" s="18" t="s">
        <v>62</v>
      </c>
      <c r="D13" s="18" t="s">
        <v>471</v>
      </c>
      <c r="E13" s="17" t="s">
        <v>3411</v>
      </c>
      <c r="F13" s="19">
        <v>1.95</v>
      </c>
      <c r="G13" s="17"/>
      <c r="H13" s="24">
        <f>F13*42</f>
        <v>81.9</v>
      </c>
      <c r="I13" s="24">
        <f>H13*0.2</f>
        <v>16.38</v>
      </c>
      <c r="J13" s="18" t="s">
        <v>60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3415</v>
      </c>
      <c r="C14" s="18" t="s">
        <v>487</v>
      </c>
      <c r="D14" s="18" t="s">
        <v>63</v>
      </c>
      <c r="E14" s="17" t="s">
        <v>3411</v>
      </c>
      <c r="F14" s="19">
        <v>3.1</v>
      </c>
      <c r="G14" s="17"/>
      <c r="H14" s="24">
        <f>F14*42</f>
        <v>130.2</v>
      </c>
      <c r="I14" s="24">
        <f>H14*0.2</f>
        <v>26.04</v>
      </c>
      <c r="J14" s="18" t="s">
        <v>1981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735</v>
      </c>
      <c r="C15" s="18" t="s">
        <v>130</v>
      </c>
      <c r="D15" s="18" t="s">
        <v>79</v>
      </c>
      <c r="E15" s="17" t="s">
        <v>3411</v>
      </c>
      <c r="F15" s="19">
        <v>3.28</v>
      </c>
      <c r="G15" s="17"/>
      <c r="H15" s="24">
        <f>F15*42</f>
        <v>137.76</v>
      </c>
      <c r="I15" s="24">
        <f>H15*0.2</f>
        <v>27.552</v>
      </c>
      <c r="J15" s="18" t="s">
        <v>60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517</v>
      </c>
      <c r="C16" s="18" t="s">
        <v>68</v>
      </c>
      <c r="D16" s="18" t="s">
        <v>980</v>
      </c>
      <c r="E16" s="17" t="s">
        <v>3411</v>
      </c>
      <c r="F16" s="19">
        <v>2.92</v>
      </c>
      <c r="G16" s="17"/>
      <c r="H16" s="24">
        <f>F16*42</f>
        <v>122.64</v>
      </c>
      <c r="I16" s="24">
        <f>H16*0.2</f>
        <v>24.528</v>
      </c>
      <c r="J16" s="18" t="s">
        <v>60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1425</v>
      </c>
      <c r="C17" s="18" t="s">
        <v>87</v>
      </c>
      <c r="D17" s="18" t="s">
        <v>496</v>
      </c>
      <c r="E17" s="17" t="s">
        <v>3411</v>
      </c>
      <c r="F17" s="19">
        <v>6.16</v>
      </c>
      <c r="G17" s="17"/>
      <c r="H17" s="24">
        <f>F17*42</f>
        <v>258.72</v>
      </c>
      <c r="I17" s="24">
        <f>H17*0.2</f>
        <v>51.744</v>
      </c>
      <c r="J17" s="18" t="s">
        <v>60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3416</v>
      </c>
      <c r="C18" s="18" t="s">
        <v>108</v>
      </c>
      <c r="D18" s="18" t="s">
        <v>154</v>
      </c>
      <c r="E18" s="17" t="s">
        <v>3411</v>
      </c>
      <c r="F18" s="19">
        <v>5.04</v>
      </c>
      <c r="G18" s="17"/>
      <c r="H18" s="24">
        <f>F18*42</f>
        <v>211.68</v>
      </c>
      <c r="I18" s="24">
        <f>H18*0.2</f>
        <v>42.336</v>
      </c>
      <c r="J18" s="18" t="s">
        <v>3417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3418</v>
      </c>
      <c r="C19" s="18" t="s">
        <v>87</v>
      </c>
      <c r="D19" s="18" t="s">
        <v>141</v>
      </c>
      <c r="E19" s="17" t="s">
        <v>3411</v>
      </c>
      <c r="F19" s="19">
        <v>2.3</v>
      </c>
      <c r="G19" s="17"/>
      <c r="H19" s="24">
        <f>F19*42</f>
        <v>96.6</v>
      </c>
      <c r="I19" s="24">
        <f>H19*0.2</f>
        <v>19.32</v>
      </c>
      <c r="J19" s="18" t="s">
        <v>3419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1417</v>
      </c>
      <c r="C20" s="18" t="s">
        <v>1356</v>
      </c>
      <c r="D20" s="18" t="s">
        <v>807</v>
      </c>
      <c r="E20" s="17" t="s">
        <v>3411</v>
      </c>
      <c r="F20" s="19">
        <v>3.89</v>
      </c>
      <c r="G20" s="17"/>
      <c r="H20" s="24">
        <f>F20*42</f>
        <v>163.38</v>
      </c>
      <c r="I20" s="24">
        <f>H20*0.2</f>
        <v>32.676</v>
      </c>
      <c r="J20" s="18" t="s">
        <v>3420</v>
      </c>
      <c r="K20" s="17" t="s">
        <v>28</v>
      </c>
      <c r="L20" s="17"/>
      <c r="M20" s="25"/>
    </row>
    <row r="21" s="1" customFormat="1" customHeight="1" spans="1:13">
      <c r="A21" s="20">
        <v>15</v>
      </c>
      <c r="B21" s="17" t="s">
        <v>3421</v>
      </c>
      <c r="C21" s="18" t="s">
        <v>308</v>
      </c>
      <c r="D21" s="18" t="s">
        <v>1262</v>
      </c>
      <c r="E21" s="17" t="s">
        <v>3411</v>
      </c>
      <c r="F21" s="19">
        <v>0.97</v>
      </c>
      <c r="G21" s="17"/>
      <c r="H21" s="24">
        <f>F21*42</f>
        <v>40.74</v>
      </c>
      <c r="I21" s="24">
        <f>H21*0.2</f>
        <v>8.148</v>
      </c>
      <c r="J21" s="18" t="s">
        <v>60</v>
      </c>
      <c r="K21" s="17" t="s">
        <v>28</v>
      </c>
      <c r="L21" s="17"/>
      <c r="M21" s="25"/>
    </row>
    <row r="22" s="1" customFormat="1" customHeight="1" spans="1:13">
      <c r="A22" s="20">
        <v>16</v>
      </c>
      <c r="B22" s="17" t="s">
        <v>3422</v>
      </c>
      <c r="C22" s="18" t="s">
        <v>91</v>
      </c>
      <c r="D22" s="18" t="s">
        <v>3423</v>
      </c>
      <c r="E22" s="17" t="s">
        <v>3411</v>
      </c>
      <c r="F22" s="19">
        <v>4.38</v>
      </c>
      <c r="G22" s="17"/>
      <c r="H22" s="24">
        <f>F22*42</f>
        <v>183.96</v>
      </c>
      <c r="I22" s="24">
        <f>H22*0.2</f>
        <v>36.792</v>
      </c>
      <c r="J22" s="18" t="s">
        <v>2000</v>
      </c>
      <c r="K22" s="17" t="s">
        <v>28</v>
      </c>
      <c r="L22" s="17"/>
      <c r="M22" s="25"/>
    </row>
    <row r="23" s="1" customFormat="1" customHeight="1" spans="1:13">
      <c r="A23" s="20">
        <v>17</v>
      </c>
      <c r="B23" s="17" t="s">
        <v>554</v>
      </c>
      <c r="C23" s="18" t="s">
        <v>426</v>
      </c>
      <c r="D23" s="18" t="s">
        <v>730</v>
      </c>
      <c r="E23" s="17" t="s">
        <v>3411</v>
      </c>
      <c r="F23" s="19">
        <v>1.95</v>
      </c>
      <c r="G23" s="17"/>
      <c r="H23" s="24">
        <f>F23*42</f>
        <v>81.9</v>
      </c>
      <c r="I23" s="24">
        <f>H23*0.2</f>
        <v>16.38</v>
      </c>
      <c r="J23" s="18" t="s">
        <v>1969</v>
      </c>
      <c r="K23" s="17" t="s">
        <v>28</v>
      </c>
      <c r="L23" s="17"/>
      <c r="M23" s="25"/>
    </row>
    <row r="24" s="1" customFormat="1" customHeight="1" spans="1:13">
      <c r="A24" s="20">
        <v>18</v>
      </c>
      <c r="B24" s="17" t="s">
        <v>3424</v>
      </c>
      <c r="C24" s="18" t="s">
        <v>168</v>
      </c>
      <c r="D24" s="18" t="s">
        <v>254</v>
      </c>
      <c r="E24" s="17" t="s">
        <v>3411</v>
      </c>
      <c r="F24" s="19">
        <v>2.12</v>
      </c>
      <c r="G24" s="17"/>
      <c r="H24" s="24">
        <f>F24*42</f>
        <v>89.04</v>
      </c>
      <c r="I24" s="24">
        <f>H24*0.2</f>
        <v>17.808</v>
      </c>
      <c r="J24" s="18" t="s">
        <v>60</v>
      </c>
      <c r="K24" s="17" t="s">
        <v>28</v>
      </c>
      <c r="L24" s="17"/>
      <c r="M24" s="25"/>
    </row>
    <row r="25" s="1" customFormat="1" customHeight="1" spans="1:13">
      <c r="A25" s="20">
        <v>19</v>
      </c>
      <c r="B25" s="17" t="s">
        <v>3425</v>
      </c>
      <c r="C25" s="18" t="s">
        <v>108</v>
      </c>
      <c r="D25" s="18" t="s">
        <v>3426</v>
      </c>
      <c r="E25" s="17" t="s">
        <v>3411</v>
      </c>
      <c r="F25" s="19">
        <v>3.86</v>
      </c>
      <c r="G25" s="17"/>
      <c r="H25" s="24">
        <f>F25*42</f>
        <v>162.12</v>
      </c>
      <c r="I25" s="24">
        <f>H25*0.2</f>
        <v>32.424</v>
      </c>
      <c r="J25" s="18" t="s">
        <v>60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3427</v>
      </c>
      <c r="C26" s="18" t="s">
        <v>133</v>
      </c>
      <c r="D26" s="18" t="s">
        <v>3428</v>
      </c>
      <c r="E26" s="17" t="s">
        <v>3411</v>
      </c>
      <c r="F26" s="19">
        <v>2.92</v>
      </c>
      <c r="G26" s="17"/>
      <c r="H26" s="24">
        <f>F26*42</f>
        <v>122.64</v>
      </c>
      <c r="I26" s="24">
        <f>H26*0.2</f>
        <v>24.528</v>
      </c>
      <c r="J26" s="18" t="s">
        <v>3429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2014</v>
      </c>
      <c r="C27" s="18" t="s">
        <v>78</v>
      </c>
      <c r="D27" s="18" t="s">
        <v>216</v>
      </c>
      <c r="E27" s="17" t="s">
        <v>3411</v>
      </c>
      <c r="F27" s="19">
        <v>4.07</v>
      </c>
      <c r="G27" s="17"/>
      <c r="H27" s="24">
        <f>F27*42</f>
        <v>170.94</v>
      </c>
      <c r="I27" s="24">
        <f>H27*0.2</f>
        <v>34.188</v>
      </c>
      <c r="J27" s="18" t="s">
        <v>32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2039</v>
      </c>
      <c r="C28" s="18" t="s">
        <v>98</v>
      </c>
      <c r="D28" s="18" t="s">
        <v>3430</v>
      </c>
      <c r="E28" s="17" t="s">
        <v>3411</v>
      </c>
      <c r="F28" s="19">
        <v>4.87</v>
      </c>
      <c r="G28" s="17"/>
      <c r="H28" s="24">
        <f>F28*42</f>
        <v>204.54</v>
      </c>
      <c r="I28" s="24">
        <f>H28*0.2</f>
        <v>40.908</v>
      </c>
      <c r="J28" s="18" t="s">
        <v>60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3431</v>
      </c>
      <c r="C29" s="18" t="s">
        <v>3432</v>
      </c>
      <c r="D29" s="18" t="s">
        <v>3380</v>
      </c>
      <c r="E29" s="17" t="s">
        <v>3411</v>
      </c>
      <c r="F29" s="19">
        <v>2.92</v>
      </c>
      <c r="G29" s="17"/>
      <c r="H29" s="24">
        <f>F29*42</f>
        <v>122.64</v>
      </c>
      <c r="I29" s="24">
        <f>H29*0.2</f>
        <v>24.528</v>
      </c>
      <c r="J29" s="18" t="s">
        <v>60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3433</v>
      </c>
      <c r="C30" s="18" t="s">
        <v>78</v>
      </c>
      <c r="D30" s="18" t="s">
        <v>49</v>
      </c>
      <c r="E30" s="17" t="s">
        <v>3411</v>
      </c>
      <c r="F30" s="19">
        <v>4.87</v>
      </c>
      <c r="G30" s="17"/>
      <c r="H30" s="24">
        <f>F30*42</f>
        <v>204.54</v>
      </c>
      <c r="I30" s="24">
        <f>H30*0.2</f>
        <v>40.908</v>
      </c>
      <c r="J30" s="18" t="s">
        <v>60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1156</v>
      </c>
      <c r="C31" s="18" t="s">
        <v>487</v>
      </c>
      <c r="D31" s="18" t="s">
        <v>1342</v>
      </c>
      <c r="E31" s="17" t="s">
        <v>3411</v>
      </c>
      <c r="F31" s="19">
        <v>2.3</v>
      </c>
      <c r="G31" s="17"/>
      <c r="H31" s="24">
        <f>F31*42</f>
        <v>96.6</v>
      </c>
      <c r="I31" s="24">
        <f>H31*0.2</f>
        <v>19.32</v>
      </c>
      <c r="J31" s="18" t="s">
        <v>60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3434</v>
      </c>
      <c r="C32" s="18" t="s">
        <v>843</v>
      </c>
      <c r="D32" s="18" t="s">
        <v>1559</v>
      </c>
      <c r="E32" s="17" t="s">
        <v>3411</v>
      </c>
      <c r="F32" s="19">
        <v>1.15</v>
      </c>
      <c r="G32" s="17"/>
      <c r="H32" s="24">
        <f>F32*42</f>
        <v>48.3</v>
      </c>
      <c r="I32" s="24">
        <f>H32*0.2</f>
        <v>9.66</v>
      </c>
      <c r="J32" s="18" t="s">
        <v>60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3435</v>
      </c>
      <c r="C33" s="18" t="s">
        <v>34</v>
      </c>
      <c r="D33" s="18" t="s">
        <v>3389</v>
      </c>
      <c r="E33" s="17" t="s">
        <v>3411</v>
      </c>
      <c r="F33" s="19">
        <v>2.92</v>
      </c>
      <c r="G33" s="17"/>
      <c r="H33" s="24">
        <f>F33*42</f>
        <v>122.64</v>
      </c>
      <c r="I33" s="24">
        <f>H33*0.2</f>
        <v>24.528</v>
      </c>
      <c r="J33" s="18" t="s">
        <v>60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3436</v>
      </c>
      <c r="C34" s="18" t="s">
        <v>68</v>
      </c>
      <c r="D34" s="18" t="s">
        <v>1974</v>
      </c>
      <c r="E34" s="17" t="s">
        <v>3411</v>
      </c>
      <c r="F34" s="19">
        <v>3.58</v>
      </c>
      <c r="G34" s="17"/>
      <c r="H34" s="24">
        <f>F34*42</f>
        <v>150.36</v>
      </c>
      <c r="I34" s="24">
        <f>H34*0.2</f>
        <v>30.072</v>
      </c>
      <c r="J34" s="18" t="s">
        <v>60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1543</v>
      </c>
      <c r="C35" s="18" t="s">
        <v>87</v>
      </c>
      <c r="D35" s="18" t="s">
        <v>3437</v>
      </c>
      <c r="E35" s="17" t="s">
        <v>3411</v>
      </c>
      <c r="F35" s="19">
        <v>3.41</v>
      </c>
      <c r="G35" s="17"/>
      <c r="H35" s="24">
        <f>F35*42</f>
        <v>143.22</v>
      </c>
      <c r="I35" s="24">
        <f>H35*0.2</f>
        <v>28.644</v>
      </c>
      <c r="J35" s="18" t="s">
        <v>3438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3439</v>
      </c>
      <c r="C36" s="18" t="s">
        <v>2950</v>
      </c>
      <c r="D36" s="18" t="s">
        <v>1046</v>
      </c>
      <c r="E36" s="17" t="s">
        <v>3411</v>
      </c>
      <c r="F36" s="19">
        <v>4.86</v>
      </c>
      <c r="G36" s="17"/>
      <c r="H36" s="24">
        <f>F36*42</f>
        <v>204.12</v>
      </c>
      <c r="I36" s="24">
        <f>H36*0.2</f>
        <v>40.824</v>
      </c>
      <c r="J36" s="18" t="s">
        <v>60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3440</v>
      </c>
      <c r="C37" s="18" t="s">
        <v>3441</v>
      </c>
      <c r="D37" s="18" t="s">
        <v>980</v>
      </c>
      <c r="E37" s="17" t="s">
        <v>3411</v>
      </c>
      <c r="F37" s="19">
        <v>4.38</v>
      </c>
      <c r="G37" s="17"/>
      <c r="H37" s="24">
        <f>F37*42</f>
        <v>183.96</v>
      </c>
      <c r="I37" s="24">
        <f>H37*0.2</f>
        <v>36.792</v>
      </c>
      <c r="J37" s="18" t="s">
        <v>60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3442</v>
      </c>
      <c r="C38" s="18" t="s">
        <v>308</v>
      </c>
      <c r="D38" s="18" t="s">
        <v>539</v>
      </c>
      <c r="E38" s="17" t="s">
        <v>3411</v>
      </c>
      <c r="F38" s="19">
        <v>3.89</v>
      </c>
      <c r="G38" s="17"/>
      <c r="H38" s="24">
        <f>F38*42</f>
        <v>163.38</v>
      </c>
      <c r="I38" s="24">
        <f>H38*0.2</f>
        <v>32.676</v>
      </c>
      <c r="J38" s="18" t="s">
        <v>60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1494</v>
      </c>
      <c r="C39" s="18" t="s">
        <v>55</v>
      </c>
      <c r="D39" s="18" t="s">
        <v>628</v>
      </c>
      <c r="E39" s="17" t="s">
        <v>3411</v>
      </c>
      <c r="F39" s="19">
        <v>4.87</v>
      </c>
      <c r="G39" s="17"/>
      <c r="H39" s="24">
        <f>F39*42</f>
        <v>204.54</v>
      </c>
      <c r="I39" s="24">
        <f>H39*0.2</f>
        <v>40.908</v>
      </c>
      <c r="J39" s="18" t="s">
        <v>60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3443</v>
      </c>
      <c r="C40" s="18" t="s">
        <v>52</v>
      </c>
      <c r="D40" s="18" t="s">
        <v>551</v>
      </c>
      <c r="E40" s="17" t="s">
        <v>3411</v>
      </c>
      <c r="F40" s="19">
        <v>3.89</v>
      </c>
      <c r="G40" s="17"/>
      <c r="H40" s="24">
        <f>F40*42</f>
        <v>163.38</v>
      </c>
      <c r="I40" s="24">
        <f>H40*0.2</f>
        <v>32.676</v>
      </c>
      <c r="J40" s="18" t="s">
        <v>60</v>
      </c>
      <c r="K40" s="17" t="s">
        <v>28</v>
      </c>
      <c r="L40" s="17"/>
      <c r="M40" s="25"/>
    </row>
    <row r="41" s="1" customFormat="1" customHeight="1" spans="1:13">
      <c r="A41" s="20">
        <v>35</v>
      </c>
      <c r="B41" s="17" t="s">
        <v>1517</v>
      </c>
      <c r="C41" s="18" t="s">
        <v>211</v>
      </c>
      <c r="D41" s="18" t="s">
        <v>720</v>
      </c>
      <c r="E41" s="17" t="s">
        <v>3411</v>
      </c>
      <c r="F41" s="19">
        <v>5.84</v>
      </c>
      <c r="G41" s="17"/>
      <c r="H41" s="24">
        <f>F41*42</f>
        <v>245.28</v>
      </c>
      <c r="I41" s="24">
        <f>H41*0.2</f>
        <v>49.056</v>
      </c>
      <c r="J41" s="18" t="s">
        <v>60</v>
      </c>
      <c r="K41" s="17" t="s">
        <v>28</v>
      </c>
      <c r="L41" s="17"/>
      <c r="M41" s="25"/>
    </row>
    <row r="42" s="1" customFormat="1" customHeight="1" spans="1:13">
      <c r="A42" s="20">
        <v>36</v>
      </c>
      <c r="B42" s="17" t="s">
        <v>1417</v>
      </c>
      <c r="C42" s="18" t="s">
        <v>19</v>
      </c>
      <c r="D42" s="18" t="s">
        <v>3444</v>
      </c>
      <c r="E42" s="17" t="s">
        <v>3411</v>
      </c>
      <c r="F42" s="19">
        <v>5.84</v>
      </c>
      <c r="G42" s="17"/>
      <c r="H42" s="24">
        <f>F42*42</f>
        <v>245.28</v>
      </c>
      <c r="I42" s="24">
        <f>H42*0.2</f>
        <v>49.056</v>
      </c>
      <c r="J42" s="18" t="s">
        <v>3445</v>
      </c>
      <c r="K42" s="17" t="s">
        <v>28</v>
      </c>
      <c r="L42" s="17"/>
      <c r="M42" s="25"/>
    </row>
    <row r="43" s="1" customFormat="1" customHeight="1" spans="1:13">
      <c r="A43" s="20">
        <v>37</v>
      </c>
      <c r="B43" s="17" t="s">
        <v>1605</v>
      </c>
      <c r="C43" s="18" t="s">
        <v>108</v>
      </c>
      <c r="D43" s="18" t="s">
        <v>3242</v>
      </c>
      <c r="E43" s="17" t="s">
        <v>3411</v>
      </c>
      <c r="F43" s="19">
        <v>7.3</v>
      </c>
      <c r="G43" s="17"/>
      <c r="H43" s="24">
        <f>F43*42</f>
        <v>306.6</v>
      </c>
      <c r="I43" s="24">
        <f>H43*0.2</f>
        <v>61.32</v>
      </c>
      <c r="J43" s="18" t="s">
        <v>60</v>
      </c>
      <c r="K43" s="17" t="s">
        <v>28</v>
      </c>
      <c r="L43" s="17"/>
      <c r="M43" s="25"/>
    </row>
    <row r="44" s="1" customFormat="1" customHeight="1" spans="1:13">
      <c r="A44" s="20">
        <v>38</v>
      </c>
      <c r="B44" s="17" t="s">
        <v>3446</v>
      </c>
      <c r="C44" s="18" t="s">
        <v>98</v>
      </c>
      <c r="D44" s="18" t="s">
        <v>3447</v>
      </c>
      <c r="E44" s="17" t="s">
        <v>3411</v>
      </c>
      <c r="F44" s="19">
        <v>5.35</v>
      </c>
      <c r="G44" s="17"/>
      <c r="H44" s="24">
        <f>F44*42</f>
        <v>224.7</v>
      </c>
      <c r="I44" s="24">
        <f>H44*0.2</f>
        <v>44.94</v>
      </c>
      <c r="J44" s="18" t="s">
        <v>60</v>
      </c>
      <c r="K44" s="17" t="s">
        <v>28</v>
      </c>
      <c r="L44" s="17"/>
      <c r="M44" s="25"/>
    </row>
    <row r="45" s="1" customFormat="1" customHeight="1" spans="1:13">
      <c r="A45" s="20">
        <v>39</v>
      </c>
      <c r="B45" s="17" t="s">
        <v>3448</v>
      </c>
      <c r="C45" s="18" t="s">
        <v>130</v>
      </c>
      <c r="D45" s="18" t="s">
        <v>730</v>
      </c>
      <c r="E45" s="17" t="s">
        <v>3411</v>
      </c>
      <c r="F45" s="19">
        <v>3.41</v>
      </c>
      <c r="G45" s="17"/>
      <c r="H45" s="24">
        <f>F45*42</f>
        <v>143.22</v>
      </c>
      <c r="I45" s="24">
        <f>H45*0.2</f>
        <v>28.644</v>
      </c>
      <c r="J45" s="18" t="s">
        <v>60</v>
      </c>
      <c r="K45" s="17" t="s">
        <v>28</v>
      </c>
      <c r="L45" s="17"/>
      <c r="M45" s="25"/>
    </row>
    <row r="46" s="1" customFormat="1" customHeight="1" spans="1:13">
      <c r="A46" s="20">
        <v>40</v>
      </c>
      <c r="B46" s="17" t="s">
        <v>1500</v>
      </c>
      <c r="C46" s="18" t="s">
        <v>87</v>
      </c>
      <c r="D46" s="18" t="s">
        <v>2035</v>
      </c>
      <c r="E46" s="17" t="s">
        <v>3411</v>
      </c>
      <c r="F46" s="19">
        <v>6.33</v>
      </c>
      <c r="G46" s="17"/>
      <c r="H46" s="24">
        <f>F46*42</f>
        <v>265.86</v>
      </c>
      <c r="I46" s="24">
        <f>H46*0.2</f>
        <v>53.172</v>
      </c>
      <c r="J46" s="18" t="s">
        <v>60</v>
      </c>
      <c r="K46" s="17" t="s">
        <v>28</v>
      </c>
      <c r="L46" s="17"/>
      <c r="M46" s="25"/>
    </row>
    <row r="47" s="1" customFormat="1" customHeight="1" spans="1:13">
      <c r="A47" s="20">
        <v>41</v>
      </c>
      <c r="B47" s="17" t="s">
        <v>3449</v>
      </c>
      <c r="C47" s="18" t="s">
        <v>41</v>
      </c>
      <c r="D47" s="18" t="s">
        <v>174</v>
      </c>
      <c r="E47" s="17" t="s">
        <v>3411</v>
      </c>
      <c r="F47" s="19">
        <v>1.95</v>
      </c>
      <c r="G47" s="17"/>
      <c r="H47" s="24">
        <f>F47*42</f>
        <v>81.9</v>
      </c>
      <c r="I47" s="24">
        <f>H47*0.2</f>
        <v>16.38</v>
      </c>
      <c r="J47" s="18" t="s">
        <v>60</v>
      </c>
      <c r="K47" s="17" t="s">
        <v>28</v>
      </c>
      <c r="L47" s="17"/>
      <c r="M47" s="25"/>
    </row>
    <row r="48" s="1" customFormat="1" customHeight="1" spans="1:13">
      <c r="A48" s="20">
        <v>42</v>
      </c>
      <c r="B48" s="17" t="s">
        <v>3450</v>
      </c>
      <c r="C48" s="18" t="s">
        <v>729</v>
      </c>
      <c r="D48" s="18" t="s">
        <v>2765</v>
      </c>
      <c r="E48" s="17" t="s">
        <v>3411</v>
      </c>
      <c r="F48" s="19">
        <v>5.89</v>
      </c>
      <c r="G48" s="17"/>
      <c r="H48" s="24">
        <f>F48*42</f>
        <v>247.38</v>
      </c>
      <c r="I48" s="24">
        <f>H48*0.2</f>
        <v>49.476</v>
      </c>
      <c r="J48" s="18" t="s">
        <v>60</v>
      </c>
      <c r="K48" s="17" t="s">
        <v>28</v>
      </c>
      <c r="L48" s="17"/>
      <c r="M48" s="25"/>
    </row>
    <row r="49" s="1" customFormat="1" customHeight="1" spans="1:13">
      <c r="A49" s="20">
        <v>43</v>
      </c>
      <c r="B49" s="17" t="s">
        <v>3451</v>
      </c>
      <c r="C49" s="18" t="s">
        <v>625</v>
      </c>
      <c r="D49" s="18" t="s">
        <v>247</v>
      </c>
      <c r="E49" s="17" t="s">
        <v>3411</v>
      </c>
      <c r="F49" s="19">
        <v>5.04</v>
      </c>
      <c r="G49" s="17"/>
      <c r="H49" s="24">
        <f>F49*42</f>
        <v>211.68</v>
      </c>
      <c r="I49" s="24">
        <f>H49*0.2</f>
        <v>42.336</v>
      </c>
      <c r="J49" s="18" t="s">
        <v>60</v>
      </c>
      <c r="K49" s="17" t="s">
        <v>28</v>
      </c>
      <c r="L49" s="17"/>
      <c r="M49" s="25"/>
    </row>
    <row r="50" s="1" customFormat="1" customHeight="1" spans="1:13">
      <c r="A50" s="20">
        <v>44</v>
      </c>
      <c r="B50" s="17" t="s">
        <v>533</v>
      </c>
      <c r="C50" s="18" t="s">
        <v>2620</v>
      </c>
      <c r="D50" s="18" t="s">
        <v>405</v>
      </c>
      <c r="E50" s="17" t="s">
        <v>3411</v>
      </c>
      <c r="F50" s="19">
        <v>2.92</v>
      </c>
      <c r="G50" s="17"/>
      <c r="H50" s="24">
        <f>F50*42</f>
        <v>122.64</v>
      </c>
      <c r="I50" s="24">
        <f>H50*0.2</f>
        <v>24.528</v>
      </c>
      <c r="J50" s="18" t="s">
        <v>60</v>
      </c>
      <c r="K50" s="17" t="s">
        <v>28</v>
      </c>
      <c r="L50" s="17"/>
      <c r="M50" s="25"/>
    </row>
    <row r="51" s="1" customFormat="1" customHeight="1" spans="1:13">
      <c r="A51" s="20">
        <v>45</v>
      </c>
      <c r="B51" s="17" t="s">
        <v>1335</v>
      </c>
      <c r="C51" s="18" t="s">
        <v>120</v>
      </c>
      <c r="D51" s="18" t="s">
        <v>637</v>
      </c>
      <c r="E51" s="17" t="s">
        <v>3411</v>
      </c>
      <c r="F51" s="19">
        <v>1.95</v>
      </c>
      <c r="G51" s="17"/>
      <c r="H51" s="24">
        <f>F51*42</f>
        <v>81.9</v>
      </c>
      <c r="I51" s="24">
        <f>H51*0.2</f>
        <v>16.38</v>
      </c>
      <c r="J51" s="18" t="s">
        <v>3452</v>
      </c>
      <c r="K51" s="17" t="s">
        <v>28</v>
      </c>
      <c r="L51" s="17"/>
      <c r="M51" s="25"/>
    </row>
    <row r="52" s="1" customFormat="1" customHeight="1" spans="1:13">
      <c r="A52" s="20">
        <v>46</v>
      </c>
      <c r="B52" s="17" t="s">
        <v>531</v>
      </c>
      <c r="C52" s="18" t="s">
        <v>729</v>
      </c>
      <c r="D52" s="18" t="s">
        <v>410</v>
      </c>
      <c r="E52" s="17" t="s">
        <v>3411</v>
      </c>
      <c r="F52" s="19">
        <v>3.89</v>
      </c>
      <c r="G52" s="17"/>
      <c r="H52" s="24">
        <f>F52*42</f>
        <v>163.38</v>
      </c>
      <c r="I52" s="24">
        <f>H52*0.2</f>
        <v>32.676</v>
      </c>
      <c r="J52" s="18" t="s">
        <v>60</v>
      </c>
      <c r="K52" s="17" t="s">
        <v>28</v>
      </c>
      <c r="L52" s="17"/>
      <c r="M52" s="25"/>
    </row>
    <row r="53" s="1" customFormat="1" customHeight="1" spans="1:13">
      <c r="A53" s="20">
        <v>47</v>
      </c>
      <c r="B53" s="17" t="s">
        <v>517</v>
      </c>
      <c r="C53" s="18" t="s">
        <v>130</v>
      </c>
      <c r="D53" s="18" t="s">
        <v>428</v>
      </c>
      <c r="E53" s="17" t="s">
        <v>3411</v>
      </c>
      <c r="F53" s="19">
        <v>2.92</v>
      </c>
      <c r="G53" s="17"/>
      <c r="H53" s="24">
        <f>F53*42</f>
        <v>122.64</v>
      </c>
      <c r="I53" s="24">
        <f>H53*0.2</f>
        <v>24.528</v>
      </c>
      <c r="J53" s="18" t="s">
        <v>60</v>
      </c>
      <c r="K53" s="17" t="s">
        <v>28</v>
      </c>
      <c r="L53" s="17"/>
      <c r="M53" s="25"/>
    </row>
    <row r="54" s="1" customFormat="1" customHeight="1" spans="1:13">
      <c r="A54" s="20">
        <v>48</v>
      </c>
      <c r="B54" s="17" t="s">
        <v>3453</v>
      </c>
      <c r="C54" s="18" t="s">
        <v>68</v>
      </c>
      <c r="D54" s="18" t="s">
        <v>1506</v>
      </c>
      <c r="E54" s="17" t="s">
        <v>3411</v>
      </c>
      <c r="F54" s="19">
        <v>2.92</v>
      </c>
      <c r="G54" s="17"/>
      <c r="H54" s="24">
        <f>F54*42</f>
        <v>122.64</v>
      </c>
      <c r="I54" s="24">
        <f>H54*0.2</f>
        <v>24.528</v>
      </c>
      <c r="J54" s="18" t="s">
        <v>32</v>
      </c>
      <c r="K54" s="17" t="s">
        <v>28</v>
      </c>
      <c r="L54" s="17"/>
      <c r="M54" s="25"/>
    </row>
    <row r="55" s="1" customFormat="1" customHeight="1" spans="1:13">
      <c r="A55" s="20">
        <v>49</v>
      </c>
      <c r="B55" s="17" t="s">
        <v>1574</v>
      </c>
      <c r="C55" s="18" t="s">
        <v>153</v>
      </c>
      <c r="D55" s="18" t="s">
        <v>1206</v>
      </c>
      <c r="E55" s="17" t="s">
        <v>3411</v>
      </c>
      <c r="F55" s="19">
        <v>2.13</v>
      </c>
      <c r="G55" s="17"/>
      <c r="H55" s="24">
        <f>F55*42</f>
        <v>89.46</v>
      </c>
      <c r="I55" s="24">
        <f>H55*0.2</f>
        <v>17.892</v>
      </c>
      <c r="J55" s="18" t="s">
        <v>60</v>
      </c>
      <c r="K55" s="17" t="s">
        <v>28</v>
      </c>
      <c r="L55" s="17"/>
      <c r="M55" s="25"/>
    </row>
    <row r="56" s="1" customFormat="1" customHeight="1" spans="1:13">
      <c r="A56" s="20">
        <v>50</v>
      </c>
      <c r="B56" s="17" t="s">
        <v>1605</v>
      </c>
      <c r="C56" s="18" t="s">
        <v>130</v>
      </c>
      <c r="D56" s="18" t="s">
        <v>707</v>
      </c>
      <c r="E56" s="17" t="s">
        <v>3411</v>
      </c>
      <c r="F56" s="19">
        <v>1.95</v>
      </c>
      <c r="G56" s="17"/>
      <c r="H56" s="24">
        <f>F56*42</f>
        <v>81.9</v>
      </c>
      <c r="I56" s="24">
        <f>H56*0.2</f>
        <v>16.38</v>
      </c>
      <c r="J56" s="18" t="s">
        <v>60</v>
      </c>
      <c r="K56" s="17" t="s">
        <v>28</v>
      </c>
      <c r="L56" s="17"/>
      <c r="M56" s="25"/>
    </row>
    <row r="57" s="1" customFormat="1" customHeight="1" spans="1:13">
      <c r="A57" s="20">
        <v>51</v>
      </c>
      <c r="B57" s="17" t="s">
        <v>1423</v>
      </c>
      <c r="C57" s="18" t="s">
        <v>45</v>
      </c>
      <c r="D57" s="18" t="s">
        <v>187</v>
      </c>
      <c r="E57" s="17" t="s">
        <v>3411</v>
      </c>
      <c r="F57" s="19">
        <v>1.95</v>
      </c>
      <c r="G57" s="17"/>
      <c r="H57" s="24">
        <f>F57*42</f>
        <v>81.9</v>
      </c>
      <c r="I57" s="24">
        <f>H57*0.2</f>
        <v>16.38</v>
      </c>
      <c r="J57" s="18" t="s">
        <v>60</v>
      </c>
      <c r="K57" s="17" t="s">
        <v>28</v>
      </c>
      <c r="L57" s="17"/>
      <c r="M57" s="25"/>
    </row>
    <row r="58" s="1" customFormat="1" customHeight="1" spans="1:13">
      <c r="A58" s="20">
        <v>52</v>
      </c>
      <c r="B58" s="17" t="s">
        <v>1945</v>
      </c>
      <c r="C58" s="18" t="s">
        <v>234</v>
      </c>
      <c r="D58" s="18" t="s">
        <v>1379</v>
      </c>
      <c r="E58" s="17" t="s">
        <v>3411</v>
      </c>
      <c r="F58" s="19">
        <v>3.9</v>
      </c>
      <c r="G58" s="17"/>
      <c r="H58" s="24">
        <f>F58*42</f>
        <v>163.8</v>
      </c>
      <c r="I58" s="24">
        <f>H58*0.2</f>
        <v>32.76</v>
      </c>
      <c r="J58" s="18" t="s">
        <v>32</v>
      </c>
      <c r="K58" s="17" t="s">
        <v>28</v>
      </c>
      <c r="L58" s="17"/>
      <c r="M58" s="25"/>
    </row>
    <row r="59" s="1" customFormat="1" customHeight="1" spans="1:13">
      <c r="A59" s="20">
        <v>53</v>
      </c>
      <c r="B59" s="17" t="s">
        <v>3454</v>
      </c>
      <c r="C59" s="18" t="s">
        <v>45</v>
      </c>
      <c r="D59" s="18" t="s">
        <v>216</v>
      </c>
      <c r="E59" s="17" t="s">
        <v>3411</v>
      </c>
      <c r="F59" s="19">
        <v>3.24</v>
      </c>
      <c r="G59" s="17"/>
      <c r="H59" s="24">
        <f>F59*42</f>
        <v>136.08</v>
      </c>
      <c r="I59" s="24">
        <f>H59*0.2</f>
        <v>27.216</v>
      </c>
      <c r="J59" s="18" t="s">
        <v>3455</v>
      </c>
      <c r="K59" s="17" t="s">
        <v>28</v>
      </c>
      <c r="L59" s="17"/>
      <c r="M59" s="25"/>
    </row>
    <row r="60" s="1" customFormat="1" customHeight="1" spans="1:13">
      <c r="A60" s="20">
        <v>54</v>
      </c>
      <c r="B60" s="17" t="s">
        <v>3456</v>
      </c>
      <c r="C60" s="18" t="s">
        <v>62</v>
      </c>
      <c r="D60" s="18" t="s">
        <v>1551</v>
      </c>
      <c r="E60" s="17" t="s">
        <v>3411</v>
      </c>
      <c r="F60" s="19">
        <v>3.24</v>
      </c>
      <c r="G60" s="17"/>
      <c r="H60" s="24">
        <f>F60*42</f>
        <v>136.08</v>
      </c>
      <c r="I60" s="24">
        <f>H60*0.2</f>
        <v>27.216</v>
      </c>
      <c r="J60" s="18" t="s">
        <v>60</v>
      </c>
      <c r="K60" s="17" t="s">
        <v>28</v>
      </c>
      <c r="L60" s="17"/>
      <c r="M60" s="25"/>
    </row>
    <row r="61" s="1" customFormat="1" customHeight="1" spans="1:13">
      <c r="A61" s="20">
        <v>55</v>
      </c>
      <c r="B61" s="17" t="s">
        <v>3457</v>
      </c>
      <c r="C61" s="18" t="s">
        <v>483</v>
      </c>
      <c r="D61" s="18" t="s">
        <v>404</v>
      </c>
      <c r="E61" s="17" t="s">
        <v>3411</v>
      </c>
      <c r="F61" s="19">
        <v>1.3</v>
      </c>
      <c r="G61" s="17"/>
      <c r="H61" s="24">
        <f>F61*42</f>
        <v>54.6</v>
      </c>
      <c r="I61" s="24">
        <f>H61*0.2</f>
        <v>10.92</v>
      </c>
      <c r="J61" s="18" t="s">
        <v>60</v>
      </c>
      <c r="K61" s="17" t="s">
        <v>28</v>
      </c>
      <c r="L61" s="17"/>
      <c r="M61" s="25"/>
    </row>
    <row r="62" s="1" customFormat="1" customHeight="1" spans="1:13">
      <c r="A62" s="20">
        <v>56</v>
      </c>
      <c r="B62" s="17" t="s">
        <v>3458</v>
      </c>
      <c r="C62" s="18" t="s">
        <v>34</v>
      </c>
      <c r="D62" s="18" t="s">
        <v>744</v>
      </c>
      <c r="E62" s="17" t="s">
        <v>3411</v>
      </c>
      <c r="F62" s="19">
        <v>7.84</v>
      </c>
      <c r="G62" s="17"/>
      <c r="H62" s="24">
        <f>F62*42</f>
        <v>329.28</v>
      </c>
      <c r="I62" s="24">
        <f>H62*0.2</f>
        <v>65.856</v>
      </c>
      <c r="J62" s="18" t="s">
        <v>60</v>
      </c>
      <c r="K62" s="17" t="s">
        <v>28</v>
      </c>
      <c r="L62" s="17"/>
      <c r="M62" s="25"/>
    </row>
    <row r="63" s="1" customFormat="1" customHeight="1" spans="1:13">
      <c r="A63" s="20">
        <v>57</v>
      </c>
      <c r="B63" s="17" t="s">
        <v>3459</v>
      </c>
      <c r="C63" s="18" t="s">
        <v>108</v>
      </c>
      <c r="D63" s="18" t="s">
        <v>72</v>
      </c>
      <c r="E63" s="17" t="s">
        <v>3411</v>
      </c>
      <c r="F63" s="19">
        <v>6.81</v>
      </c>
      <c r="G63" s="17"/>
      <c r="H63" s="24">
        <f>F63*42</f>
        <v>286.02</v>
      </c>
      <c r="I63" s="24">
        <f>H63*0.2</f>
        <v>57.204</v>
      </c>
      <c r="J63" s="18" t="s">
        <v>60</v>
      </c>
      <c r="K63" s="17" t="s">
        <v>28</v>
      </c>
      <c r="L63" s="17"/>
      <c r="M63" s="25"/>
    </row>
    <row r="64" s="1" customFormat="1" customHeight="1" spans="1:13">
      <c r="A64" s="20">
        <v>58</v>
      </c>
      <c r="B64" s="17" t="s">
        <v>3435</v>
      </c>
      <c r="C64" s="18" t="s">
        <v>224</v>
      </c>
      <c r="D64" s="18" t="s">
        <v>1737</v>
      </c>
      <c r="E64" s="17" t="s">
        <v>3411</v>
      </c>
      <c r="F64" s="19">
        <v>5.19</v>
      </c>
      <c r="G64" s="17"/>
      <c r="H64" s="24">
        <f>F64*42</f>
        <v>217.98</v>
      </c>
      <c r="I64" s="24">
        <f>H64*0.2</f>
        <v>43.596</v>
      </c>
      <c r="J64" s="18" t="s">
        <v>60</v>
      </c>
      <c r="K64" s="17" t="s">
        <v>28</v>
      </c>
      <c r="L64" s="17"/>
      <c r="M64" s="25"/>
    </row>
    <row r="65" s="1" customFormat="1" customHeight="1" spans="1:13">
      <c r="A65" s="20">
        <v>59</v>
      </c>
      <c r="B65" s="17" t="s">
        <v>3460</v>
      </c>
      <c r="C65" s="18" t="s">
        <v>19</v>
      </c>
      <c r="D65" s="18" t="s">
        <v>3461</v>
      </c>
      <c r="E65" s="17" t="s">
        <v>3411</v>
      </c>
      <c r="F65" s="19">
        <v>3.9</v>
      </c>
      <c r="G65" s="17"/>
      <c r="H65" s="24">
        <f>F65*42</f>
        <v>163.8</v>
      </c>
      <c r="I65" s="24">
        <f>H65*0.2</f>
        <v>32.76</v>
      </c>
      <c r="J65" s="18" t="s">
        <v>60</v>
      </c>
      <c r="K65" s="17" t="s">
        <v>28</v>
      </c>
      <c r="L65" s="17"/>
      <c r="M65" s="25"/>
    </row>
    <row r="66" s="1" customFormat="1" customHeight="1" spans="1:13">
      <c r="A66" s="20">
        <v>60</v>
      </c>
      <c r="B66" s="17" t="s">
        <v>3462</v>
      </c>
      <c r="C66" s="18" t="s">
        <v>91</v>
      </c>
      <c r="D66" s="18" t="s">
        <v>1614</v>
      </c>
      <c r="E66" s="17" t="s">
        <v>3411</v>
      </c>
      <c r="F66" s="19">
        <v>2.92</v>
      </c>
      <c r="G66" s="17"/>
      <c r="H66" s="24">
        <f>F66*42</f>
        <v>122.64</v>
      </c>
      <c r="I66" s="24">
        <f>H66*0.2</f>
        <v>24.528</v>
      </c>
      <c r="J66" s="18" t="s">
        <v>1839</v>
      </c>
      <c r="K66" s="17" t="s">
        <v>28</v>
      </c>
      <c r="L66" s="17"/>
      <c r="M66" s="25"/>
    </row>
    <row r="67" s="1" customFormat="1" customHeight="1" spans="1:13">
      <c r="A67" s="20">
        <v>61</v>
      </c>
      <c r="B67" s="17" t="s">
        <v>3463</v>
      </c>
      <c r="C67" s="18" t="s">
        <v>68</v>
      </c>
      <c r="D67" s="18" t="s">
        <v>744</v>
      </c>
      <c r="E67" s="17" t="s">
        <v>3411</v>
      </c>
      <c r="F67" s="19">
        <v>7.84</v>
      </c>
      <c r="G67" s="17"/>
      <c r="H67" s="24">
        <f>F67*42</f>
        <v>329.28</v>
      </c>
      <c r="I67" s="24">
        <f>H67*0.2</f>
        <v>65.856</v>
      </c>
      <c r="J67" s="18" t="s">
        <v>60</v>
      </c>
      <c r="K67" s="17" t="s">
        <v>28</v>
      </c>
      <c r="L67" s="17"/>
      <c r="M67" s="25"/>
    </row>
    <row r="68" s="1" customFormat="1" customHeight="1" spans="1:13">
      <c r="A68" s="20">
        <v>62</v>
      </c>
      <c r="B68" s="17" t="s">
        <v>3464</v>
      </c>
      <c r="C68" s="18" t="s">
        <v>1878</v>
      </c>
      <c r="D68" s="18" t="s">
        <v>1209</v>
      </c>
      <c r="E68" s="17" t="s">
        <v>3411</v>
      </c>
      <c r="F68" s="19">
        <v>4.87</v>
      </c>
      <c r="G68" s="17"/>
      <c r="H68" s="24">
        <f>F68*42</f>
        <v>204.54</v>
      </c>
      <c r="I68" s="24">
        <f>H68*0.2</f>
        <v>40.908</v>
      </c>
      <c r="J68" s="18" t="s">
        <v>60</v>
      </c>
      <c r="K68" s="17" t="s">
        <v>28</v>
      </c>
      <c r="L68" s="17"/>
      <c r="M68" s="25"/>
    </row>
    <row r="69" s="1" customFormat="1" customHeight="1" spans="1:13">
      <c r="A69" s="20">
        <v>63</v>
      </c>
      <c r="B69" s="17" t="s">
        <v>3465</v>
      </c>
      <c r="C69" s="18" t="s">
        <v>198</v>
      </c>
      <c r="D69" s="18" t="s">
        <v>201</v>
      </c>
      <c r="E69" s="17" t="s">
        <v>3411</v>
      </c>
      <c r="F69" s="19">
        <v>2.92</v>
      </c>
      <c r="G69" s="17"/>
      <c r="H69" s="24">
        <f>F69*42</f>
        <v>122.64</v>
      </c>
      <c r="I69" s="24">
        <f>H69*0.2</f>
        <v>24.528</v>
      </c>
      <c r="J69" s="18" t="s">
        <v>60</v>
      </c>
      <c r="K69" s="17" t="s">
        <v>28</v>
      </c>
      <c r="L69" s="17"/>
      <c r="M69" s="25"/>
    </row>
    <row r="70" s="1" customFormat="1" customHeight="1" spans="1:13">
      <c r="A70" s="20">
        <v>64</v>
      </c>
      <c r="B70" s="17" t="s">
        <v>3466</v>
      </c>
      <c r="C70" s="18" t="s">
        <v>288</v>
      </c>
      <c r="D70" s="18" t="s">
        <v>1222</v>
      </c>
      <c r="E70" s="17" t="s">
        <v>3411</v>
      </c>
      <c r="F70" s="19">
        <v>3.89</v>
      </c>
      <c r="G70" s="17"/>
      <c r="H70" s="24">
        <f>F70*42</f>
        <v>163.38</v>
      </c>
      <c r="I70" s="24">
        <f>H70*0.2</f>
        <v>32.676</v>
      </c>
      <c r="J70" s="18" t="s">
        <v>60</v>
      </c>
      <c r="K70" s="17" t="s">
        <v>28</v>
      </c>
      <c r="L70" s="17"/>
      <c r="M70" s="25"/>
    </row>
    <row r="71" s="1" customFormat="1" customHeight="1" spans="1:13">
      <c r="A71" s="20">
        <v>65</v>
      </c>
      <c r="B71" s="17" t="s">
        <v>3467</v>
      </c>
      <c r="C71" s="18" t="s">
        <v>45</v>
      </c>
      <c r="D71" s="18" t="s">
        <v>1829</v>
      </c>
      <c r="E71" s="17" t="s">
        <v>3411</v>
      </c>
      <c r="F71" s="19">
        <v>6.02</v>
      </c>
      <c r="G71" s="17"/>
      <c r="H71" s="24">
        <f>F71*42</f>
        <v>252.84</v>
      </c>
      <c r="I71" s="24">
        <f>H71*0.2</f>
        <v>50.568</v>
      </c>
      <c r="J71" s="18" t="s">
        <v>112</v>
      </c>
      <c r="K71" s="17" t="s">
        <v>28</v>
      </c>
      <c r="L71" s="17"/>
      <c r="M71" s="25"/>
    </row>
    <row r="72" s="1" customFormat="1" customHeight="1" spans="1:13">
      <c r="A72" s="20">
        <v>66</v>
      </c>
      <c r="B72" s="17" t="s">
        <v>3468</v>
      </c>
      <c r="C72" s="18" t="s">
        <v>98</v>
      </c>
      <c r="D72" s="18" t="s">
        <v>462</v>
      </c>
      <c r="E72" s="17" t="s">
        <v>3411</v>
      </c>
      <c r="F72" s="19">
        <v>6.87</v>
      </c>
      <c r="G72" s="17"/>
      <c r="H72" s="24">
        <f>F72*42</f>
        <v>288.54</v>
      </c>
      <c r="I72" s="24">
        <f>H72*0.2</f>
        <v>57.708</v>
      </c>
      <c r="J72" s="18" t="s">
        <v>60</v>
      </c>
      <c r="K72" s="17" t="s">
        <v>28</v>
      </c>
      <c r="L72" s="17"/>
      <c r="M72" s="25"/>
    </row>
    <row r="73" s="1" customFormat="1" customHeight="1" spans="1:13">
      <c r="A73" s="20">
        <v>67</v>
      </c>
      <c r="B73" s="17" t="s">
        <v>3469</v>
      </c>
      <c r="C73" s="18" t="s">
        <v>892</v>
      </c>
      <c r="D73" s="18" t="s">
        <v>2062</v>
      </c>
      <c r="E73" s="17" t="s">
        <v>3411</v>
      </c>
      <c r="F73" s="19">
        <v>4.87</v>
      </c>
      <c r="G73" s="17"/>
      <c r="H73" s="24">
        <f>F73*42</f>
        <v>204.54</v>
      </c>
      <c r="I73" s="24">
        <f>H73*0.2</f>
        <v>40.908</v>
      </c>
      <c r="J73" s="18" t="s">
        <v>60</v>
      </c>
      <c r="K73" s="17" t="s">
        <v>28</v>
      </c>
      <c r="L73" s="17"/>
      <c r="M73" s="25"/>
    </row>
    <row r="74" s="1" customFormat="1" customHeight="1" spans="1:13">
      <c r="A74" s="20">
        <v>68</v>
      </c>
      <c r="B74" s="17" t="s">
        <v>2014</v>
      </c>
      <c r="C74" s="18" t="s">
        <v>75</v>
      </c>
      <c r="D74" s="18" t="s">
        <v>784</v>
      </c>
      <c r="E74" s="17" t="s">
        <v>3411</v>
      </c>
      <c r="F74" s="19">
        <v>5.84</v>
      </c>
      <c r="G74" s="17"/>
      <c r="H74" s="24">
        <f>F74*42</f>
        <v>245.28</v>
      </c>
      <c r="I74" s="24">
        <f>H74*0.2</f>
        <v>49.056</v>
      </c>
      <c r="J74" s="18" t="s">
        <v>60</v>
      </c>
      <c r="K74" s="17" t="s">
        <v>28</v>
      </c>
      <c r="L74" s="17"/>
      <c r="M74" s="25"/>
    </row>
    <row r="75" s="1" customFormat="1" customHeight="1" spans="1:13">
      <c r="A75" s="20">
        <v>69</v>
      </c>
      <c r="B75" s="17" t="s">
        <v>1457</v>
      </c>
      <c r="C75" s="18" t="s">
        <v>98</v>
      </c>
      <c r="D75" s="18" t="s">
        <v>237</v>
      </c>
      <c r="E75" s="17" t="s">
        <v>3411</v>
      </c>
      <c r="F75" s="19">
        <v>2.28</v>
      </c>
      <c r="G75" s="17"/>
      <c r="H75" s="24">
        <f>F75*42</f>
        <v>95.76</v>
      </c>
      <c r="I75" s="24">
        <f>H75*0.2</f>
        <v>19.152</v>
      </c>
      <c r="J75" s="18" t="s">
        <v>60</v>
      </c>
      <c r="K75" s="17" t="s">
        <v>28</v>
      </c>
      <c r="L75" s="17"/>
      <c r="M75" s="25"/>
    </row>
    <row r="76" s="1" customFormat="1" customHeight="1" spans="1:13">
      <c r="A76" s="20">
        <v>70</v>
      </c>
      <c r="B76" s="17" t="s">
        <v>3470</v>
      </c>
      <c r="C76" s="18" t="s">
        <v>127</v>
      </c>
      <c r="D76" s="18" t="s">
        <v>195</v>
      </c>
      <c r="E76" s="17" t="s">
        <v>3411</v>
      </c>
      <c r="F76" s="19">
        <v>3.9</v>
      </c>
      <c r="G76" s="17"/>
      <c r="H76" s="24">
        <f>F76*42</f>
        <v>163.8</v>
      </c>
      <c r="I76" s="24">
        <f>H76*0.2</f>
        <v>32.76</v>
      </c>
      <c r="J76" s="18" t="s">
        <v>60</v>
      </c>
      <c r="K76" s="17" t="s">
        <v>28</v>
      </c>
      <c r="L76" s="17"/>
      <c r="M76" s="25"/>
    </row>
    <row r="77" s="1" customFormat="1" customHeight="1" spans="1:13">
      <c r="A77" s="20">
        <v>71</v>
      </c>
      <c r="B77" s="17" t="s">
        <v>3471</v>
      </c>
      <c r="C77" s="18" t="s">
        <v>369</v>
      </c>
      <c r="D77" s="18" t="s">
        <v>88</v>
      </c>
      <c r="E77" s="17" t="s">
        <v>3411</v>
      </c>
      <c r="F77" s="19">
        <v>7.35</v>
      </c>
      <c r="G77" s="17"/>
      <c r="H77" s="24">
        <f>F77*42</f>
        <v>308.7</v>
      </c>
      <c r="I77" s="24">
        <f>H77*0.2</f>
        <v>61.74</v>
      </c>
      <c r="J77" s="18" t="s">
        <v>60</v>
      </c>
      <c r="K77" s="17" t="s">
        <v>28</v>
      </c>
      <c r="L77" s="17"/>
      <c r="M77" s="25"/>
    </row>
    <row r="78" s="1" customFormat="1" customHeight="1" spans="1:13">
      <c r="A78" s="20">
        <v>72</v>
      </c>
      <c r="B78" s="17" t="s">
        <v>3472</v>
      </c>
      <c r="C78" s="18" t="s">
        <v>58</v>
      </c>
      <c r="D78" s="18" t="s">
        <v>332</v>
      </c>
      <c r="E78" s="17" t="s">
        <v>3411</v>
      </c>
      <c r="F78" s="19">
        <v>2.97</v>
      </c>
      <c r="G78" s="17"/>
      <c r="H78" s="24">
        <f>F78*42</f>
        <v>124.74</v>
      </c>
      <c r="I78" s="24">
        <f>H78*0.2</f>
        <v>24.948</v>
      </c>
      <c r="J78" s="18" t="s">
        <v>60</v>
      </c>
      <c r="K78" s="17" t="s">
        <v>28</v>
      </c>
      <c r="L78" s="17"/>
      <c r="M78" s="25"/>
    </row>
    <row r="79" s="1" customFormat="1" customHeight="1" spans="1:13">
      <c r="A79" s="20">
        <v>73</v>
      </c>
      <c r="B79" s="17" t="s">
        <v>909</v>
      </c>
      <c r="C79" s="18" t="s">
        <v>3473</v>
      </c>
      <c r="D79" s="18" t="s">
        <v>438</v>
      </c>
      <c r="E79" s="17" t="s">
        <v>3411</v>
      </c>
      <c r="F79" s="19">
        <v>4.95</v>
      </c>
      <c r="G79" s="17"/>
      <c r="H79" s="24">
        <f>F79*42</f>
        <v>207.9</v>
      </c>
      <c r="I79" s="24">
        <f>H79*0.2</f>
        <v>41.58</v>
      </c>
      <c r="J79" s="18" t="s">
        <v>60</v>
      </c>
      <c r="K79" s="17" t="s">
        <v>28</v>
      </c>
      <c r="L79" s="17"/>
      <c r="M79" s="25"/>
    </row>
    <row r="80" s="1" customFormat="1" customHeight="1" spans="1:13">
      <c r="A80" s="20">
        <v>74</v>
      </c>
      <c r="B80" s="17" t="s">
        <v>3474</v>
      </c>
      <c r="C80" s="18" t="s">
        <v>78</v>
      </c>
      <c r="D80" s="18" t="s">
        <v>438</v>
      </c>
      <c r="E80" s="17" t="s">
        <v>3411</v>
      </c>
      <c r="F80" s="19">
        <v>1.4</v>
      </c>
      <c r="G80" s="17"/>
      <c r="H80" s="24">
        <f>F80*42</f>
        <v>58.8</v>
      </c>
      <c r="I80" s="24">
        <f>H80*0.2</f>
        <v>11.76</v>
      </c>
      <c r="J80" s="18" t="s">
        <v>60</v>
      </c>
      <c r="K80" s="17" t="s">
        <v>28</v>
      </c>
      <c r="L80" s="17"/>
      <c r="M80" s="25"/>
    </row>
    <row r="81" s="1" customFormat="1" customHeight="1" spans="1:13">
      <c r="A81" s="20">
        <v>75</v>
      </c>
      <c r="B81" s="17" t="s">
        <v>3475</v>
      </c>
      <c r="C81" s="18" t="s">
        <v>273</v>
      </c>
      <c r="D81" s="18" t="s">
        <v>975</v>
      </c>
      <c r="E81" s="17" t="s">
        <v>3411</v>
      </c>
      <c r="F81" s="19">
        <v>5.44</v>
      </c>
      <c r="G81" s="17"/>
      <c r="H81" s="24">
        <f>F81*42</f>
        <v>228.48</v>
      </c>
      <c r="I81" s="24">
        <f>H81*0.2</f>
        <v>45.696</v>
      </c>
      <c r="J81" s="18" t="s">
        <v>60</v>
      </c>
      <c r="K81" s="17" t="s">
        <v>28</v>
      </c>
      <c r="L81" s="17"/>
      <c r="M81" s="25"/>
    </row>
    <row r="82" s="1" customFormat="1" customHeight="1" spans="1:13">
      <c r="A82" s="20">
        <v>76</v>
      </c>
      <c r="B82" s="17" t="s">
        <v>3476</v>
      </c>
      <c r="C82" s="18" t="s">
        <v>45</v>
      </c>
      <c r="D82" s="18" t="s">
        <v>752</v>
      </c>
      <c r="E82" s="17" t="s">
        <v>3411</v>
      </c>
      <c r="F82" s="19">
        <v>4.56</v>
      </c>
      <c r="G82" s="17"/>
      <c r="H82" s="24">
        <f>F82*42</f>
        <v>191.52</v>
      </c>
      <c r="I82" s="24">
        <f>H82*0.2</f>
        <v>38.304</v>
      </c>
      <c r="J82" s="18" t="s">
        <v>32</v>
      </c>
      <c r="K82" s="17" t="s">
        <v>28</v>
      </c>
      <c r="L82" s="17"/>
      <c r="M82" s="25"/>
    </row>
    <row r="83" s="1" customFormat="1" customHeight="1" spans="1:13">
      <c r="A83" s="20">
        <v>77</v>
      </c>
      <c r="B83" s="17" t="s">
        <v>3477</v>
      </c>
      <c r="C83" s="18" t="s">
        <v>98</v>
      </c>
      <c r="D83" s="18" t="s">
        <v>3478</v>
      </c>
      <c r="E83" s="17" t="s">
        <v>3411</v>
      </c>
      <c r="F83" s="19">
        <v>5.63</v>
      </c>
      <c r="G83" s="17"/>
      <c r="H83" s="24">
        <f>F83*42</f>
        <v>236.46</v>
      </c>
      <c r="I83" s="24">
        <f>H83*0.2</f>
        <v>47.292</v>
      </c>
      <c r="J83" s="18" t="s">
        <v>60</v>
      </c>
      <c r="K83" s="17" t="s">
        <v>28</v>
      </c>
      <c r="L83" s="17"/>
      <c r="M83" s="25"/>
    </row>
    <row r="84" s="1" customFormat="1" customHeight="1" spans="1:13">
      <c r="A84" s="20">
        <v>78</v>
      </c>
      <c r="B84" s="17" t="s">
        <v>1005</v>
      </c>
      <c r="C84" s="18" t="s">
        <v>3266</v>
      </c>
      <c r="D84" s="18" t="s">
        <v>744</v>
      </c>
      <c r="E84" s="17" t="s">
        <v>3411</v>
      </c>
      <c r="F84" s="19">
        <v>4.95</v>
      </c>
      <c r="G84" s="17"/>
      <c r="H84" s="24">
        <f>F84*42</f>
        <v>207.9</v>
      </c>
      <c r="I84" s="24">
        <f>H84*0.2</f>
        <v>41.58</v>
      </c>
      <c r="J84" s="18" t="s">
        <v>32</v>
      </c>
      <c r="K84" s="17" t="s">
        <v>28</v>
      </c>
      <c r="L84" s="17"/>
      <c r="M84" s="25"/>
    </row>
    <row r="85" s="1" customFormat="1" customHeight="1" spans="1:13">
      <c r="A85" s="20">
        <v>79</v>
      </c>
      <c r="B85" s="17" t="s">
        <v>3479</v>
      </c>
      <c r="C85" s="18" t="s">
        <v>273</v>
      </c>
      <c r="D85" s="18" t="s">
        <v>313</v>
      </c>
      <c r="E85" s="17" t="s">
        <v>3411</v>
      </c>
      <c r="F85" s="19">
        <v>6.95</v>
      </c>
      <c r="G85" s="17"/>
      <c r="H85" s="24">
        <f>F85*42</f>
        <v>291.9</v>
      </c>
      <c r="I85" s="24">
        <f>H85*0.2</f>
        <v>58.38</v>
      </c>
      <c r="J85" s="18" t="s">
        <v>3480</v>
      </c>
      <c r="K85" s="17" t="s">
        <v>28</v>
      </c>
      <c r="L85" s="17"/>
      <c r="M85" s="25"/>
    </row>
    <row r="86" s="1" customFormat="1" customHeight="1" spans="1:13">
      <c r="A86" s="20">
        <v>80</v>
      </c>
      <c r="B86" s="17" t="s">
        <v>3481</v>
      </c>
      <c r="C86" s="18" t="s">
        <v>469</v>
      </c>
      <c r="D86" s="18" t="s">
        <v>598</v>
      </c>
      <c r="E86" s="17" t="s">
        <v>3411</v>
      </c>
      <c r="F86" s="19">
        <v>4.46</v>
      </c>
      <c r="G86" s="17"/>
      <c r="H86" s="24">
        <f>F86*42</f>
        <v>187.32</v>
      </c>
      <c r="I86" s="24">
        <f>H86*0.2</f>
        <v>37.464</v>
      </c>
      <c r="J86" s="18" t="s">
        <v>32</v>
      </c>
      <c r="K86" s="17" t="s">
        <v>28</v>
      </c>
      <c r="L86" s="17"/>
      <c r="M86" s="25"/>
    </row>
    <row r="87" s="1" customFormat="1" customHeight="1" spans="1:13">
      <c r="A87" s="20">
        <v>81</v>
      </c>
      <c r="B87" s="17" t="s">
        <v>504</v>
      </c>
      <c r="C87" s="18" t="s">
        <v>3482</v>
      </c>
      <c r="D87" s="18" t="s">
        <v>1888</v>
      </c>
      <c r="E87" s="17" t="s">
        <v>3411</v>
      </c>
      <c r="F87" s="19">
        <v>5.94</v>
      </c>
      <c r="G87" s="17"/>
      <c r="H87" s="24">
        <f>F87*42</f>
        <v>249.48</v>
      </c>
      <c r="I87" s="24">
        <f>H87*0.2</f>
        <v>49.896</v>
      </c>
      <c r="J87" s="18" t="s">
        <v>32</v>
      </c>
      <c r="K87" s="17" t="s">
        <v>28</v>
      </c>
      <c r="L87" s="17"/>
      <c r="M87" s="25"/>
    </row>
    <row r="88" s="1" customFormat="1" customHeight="1" spans="1:13">
      <c r="A88" s="20">
        <v>82</v>
      </c>
      <c r="B88" s="17" t="s">
        <v>3483</v>
      </c>
      <c r="C88" s="18" t="s">
        <v>45</v>
      </c>
      <c r="D88" s="18" t="s">
        <v>1048</v>
      </c>
      <c r="E88" s="17" t="s">
        <v>3411</v>
      </c>
      <c r="F88" s="19">
        <v>4.95</v>
      </c>
      <c r="G88" s="17"/>
      <c r="H88" s="24">
        <f>F88*42</f>
        <v>207.9</v>
      </c>
      <c r="I88" s="24">
        <f>H88*0.2</f>
        <v>41.58</v>
      </c>
      <c r="J88" s="18" t="s">
        <v>60</v>
      </c>
      <c r="K88" s="17" t="s">
        <v>28</v>
      </c>
      <c r="L88" s="17"/>
      <c r="M88" s="25"/>
    </row>
    <row r="89" s="1" customFormat="1" customHeight="1" spans="1:13">
      <c r="A89" s="20">
        <v>83</v>
      </c>
      <c r="B89" s="17" t="s">
        <v>3484</v>
      </c>
      <c r="C89" s="18" t="s">
        <v>98</v>
      </c>
      <c r="D89" s="18" t="s">
        <v>3389</v>
      </c>
      <c r="E89" s="17" t="s">
        <v>3411</v>
      </c>
      <c r="F89" s="19">
        <v>8.42</v>
      </c>
      <c r="G89" s="17"/>
      <c r="H89" s="24">
        <f>F89*42</f>
        <v>353.64</v>
      </c>
      <c r="I89" s="24">
        <f>H89*0.2</f>
        <v>70.728</v>
      </c>
      <c r="J89" s="18" t="s">
        <v>60</v>
      </c>
      <c r="K89" s="17" t="s">
        <v>28</v>
      </c>
      <c r="L89" s="17"/>
      <c r="M89" s="25"/>
    </row>
    <row r="90" s="1" customFormat="1" customHeight="1" spans="1:13">
      <c r="A90" s="20">
        <v>84</v>
      </c>
      <c r="B90" s="17" t="s">
        <v>3485</v>
      </c>
      <c r="C90" s="18" t="s">
        <v>130</v>
      </c>
      <c r="D90" s="18" t="s">
        <v>642</v>
      </c>
      <c r="E90" s="17" t="s">
        <v>3411</v>
      </c>
      <c r="F90" s="19">
        <v>7</v>
      </c>
      <c r="G90" s="17"/>
      <c r="H90" s="24">
        <f>F90*42</f>
        <v>294</v>
      </c>
      <c r="I90" s="24">
        <f>H90*0.2</f>
        <v>58.8</v>
      </c>
      <c r="J90" s="18" t="s">
        <v>60</v>
      </c>
      <c r="K90" s="17" t="s">
        <v>28</v>
      </c>
      <c r="L90" s="17"/>
      <c r="M90" s="25"/>
    </row>
    <row r="91" s="1" customFormat="1" customHeight="1" spans="1:13">
      <c r="A91" s="20">
        <v>85</v>
      </c>
      <c r="B91" s="17" t="s">
        <v>3486</v>
      </c>
      <c r="C91" s="18" t="s">
        <v>108</v>
      </c>
      <c r="D91" s="18" t="s">
        <v>769</v>
      </c>
      <c r="E91" s="17" t="s">
        <v>3411</v>
      </c>
      <c r="F91" s="19">
        <v>6.74</v>
      </c>
      <c r="G91" s="17"/>
      <c r="H91" s="24">
        <f>F91*42</f>
        <v>283.08</v>
      </c>
      <c r="I91" s="24">
        <f>H91*0.2</f>
        <v>56.616</v>
      </c>
      <c r="J91" s="18" t="s">
        <v>60</v>
      </c>
      <c r="K91" s="17" t="s">
        <v>28</v>
      </c>
      <c r="L91" s="17"/>
      <c r="M91" s="25"/>
    </row>
    <row r="92" s="1" customFormat="1" customHeight="1" spans="1:13">
      <c r="A92" s="20">
        <v>86</v>
      </c>
      <c r="B92" s="17" t="s">
        <v>3487</v>
      </c>
      <c r="C92" s="18" t="s">
        <v>130</v>
      </c>
      <c r="D92" s="18" t="s">
        <v>1843</v>
      </c>
      <c r="E92" s="17" t="s">
        <v>3411</v>
      </c>
      <c r="F92" s="19">
        <v>5.15</v>
      </c>
      <c r="G92" s="17"/>
      <c r="H92" s="24">
        <f>F92*42</f>
        <v>216.3</v>
      </c>
      <c r="I92" s="24">
        <f>H92*0.2</f>
        <v>43.26</v>
      </c>
      <c r="J92" s="18" t="s">
        <v>32</v>
      </c>
      <c r="K92" s="17" t="s">
        <v>28</v>
      </c>
      <c r="L92" s="17"/>
      <c r="M92" s="25"/>
    </row>
    <row r="93" s="1" customFormat="1" customHeight="1" spans="1:13">
      <c r="A93" s="20">
        <v>87</v>
      </c>
      <c r="B93" s="17" t="s">
        <v>3488</v>
      </c>
      <c r="C93" s="18" t="s">
        <v>98</v>
      </c>
      <c r="D93" s="18" t="s">
        <v>309</v>
      </c>
      <c r="E93" s="17" t="s">
        <v>3411</v>
      </c>
      <c r="F93" s="19">
        <v>0.99</v>
      </c>
      <c r="G93" s="17"/>
      <c r="H93" s="24">
        <f>F93*42</f>
        <v>41.58</v>
      </c>
      <c r="I93" s="24">
        <f>H93*0.2</f>
        <v>8.316</v>
      </c>
      <c r="J93" s="18" t="s">
        <v>60</v>
      </c>
      <c r="K93" s="17" t="s">
        <v>28</v>
      </c>
      <c r="L93" s="17"/>
      <c r="M93" s="25"/>
    </row>
    <row r="94" s="1" customFormat="1" customHeight="1" spans="1:13">
      <c r="A94" s="20">
        <v>88</v>
      </c>
      <c r="B94" s="17" t="s">
        <v>3489</v>
      </c>
      <c r="C94" s="18" t="s">
        <v>45</v>
      </c>
      <c r="D94" s="18" t="s">
        <v>3033</v>
      </c>
      <c r="E94" s="17" t="s">
        <v>3411</v>
      </c>
      <c r="F94" s="19">
        <v>4.14</v>
      </c>
      <c r="G94" s="17"/>
      <c r="H94" s="24">
        <f>F94*42</f>
        <v>173.88</v>
      </c>
      <c r="I94" s="24">
        <f>H94*0.2</f>
        <v>34.776</v>
      </c>
      <c r="J94" s="18" t="s">
        <v>3490</v>
      </c>
      <c r="K94" s="17" t="s">
        <v>28</v>
      </c>
      <c r="L94" s="17"/>
      <c r="M94" s="25"/>
    </row>
    <row r="95" s="1" customFormat="1" customHeight="1" spans="1:13">
      <c r="A95" s="20">
        <v>89</v>
      </c>
      <c r="B95" s="17" t="s">
        <v>3491</v>
      </c>
      <c r="C95" s="18" t="s">
        <v>224</v>
      </c>
      <c r="D95" s="18" t="s">
        <v>527</v>
      </c>
      <c r="E95" s="17" t="s">
        <v>3411</v>
      </c>
      <c r="F95" s="19">
        <v>2.97</v>
      </c>
      <c r="G95" s="17"/>
      <c r="H95" s="24">
        <f>F95*42</f>
        <v>124.74</v>
      </c>
      <c r="I95" s="24">
        <f>H95*0.2</f>
        <v>24.948</v>
      </c>
      <c r="J95" s="18" t="s">
        <v>32</v>
      </c>
      <c r="K95" s="17" t="s">
        <v>28</v>
      </c>
      <c r="L95" s="17"/>
      <c r="M95" s="25"/>
    </row>
    <row r="96" s="1" customFormat="1" customHeight="1" spans="1:13">
      <c r="A96" s="20">
        <v>90</v>
      </c>
      <c r="B96" s="17" t="s">
        <v>1942</v>
      </c>
      <c r="C96" s="18" t="s">
        <v>87</v>
      </c>
      <c r="D96" s="18" t="s">
        <v>1978</v>
      </c>
      <c r="E96" s="17" t="s">
        <v>3411</v>
      </c>
      <c r="F96" s="19">
        <v>3.96</v>
      </c>
      <c r="G96" s="17"/>
      <c r="H96" s="24">
        <f>F96*42</f>
        <v>166.32</v>
      </c>
      <c r="I96" s="24">
        <f>H96*0.2</f>
        <v>33.264</v>
      </c>
      <c r="J96" s="18" t="s">
        <v>3492</v>
      </c>
      <c r="K96" s="17" t="s">
        <v>28</v>
      </c>
      <c r="L96" s="17"/>
      <c r="M96" s="25"/>
    </row>
    <row r="97" s="1" customFormat="1" customHeight="1" spans="1:13">
      <c r="A97" s="20">
        <v>91</v>
      </c>
      <c r="B97" s="17" t="s">
        <v>3493</v>
      </c>
      <c r="C97" s="18" t="s">
        <v>87</v>
      </c>
      <c r="D97" s="18" t="s">
        <v>1473</v>
      </c>
      <c r="E97" s="17" t="s">
        <v>3411</v>
      </c>
      <c r="F97" s="19">
        <v>5.13</v>
      </c>
      <c r="G97" s="17"/>
      <c r="H97" s="24">
        <f>F97*42</f>
        <v>215.46</v>
      </c>
      <c r="I97" s="24">
        <f>H97*0.2</f>
        <v>43.092</v>
      </c>
      <c r="J97" s="18" t="s">
        <v>60</v>
      </c>
      <c r="K97" s="17" t="s">
        <v>28</v>
      </c>
      <c r="L97" s="17"/>
      <c r="M97" s="25"/>
    </row>
    <row r="98" s="1" customFormat="1" customHeight="1" spans="1:13">
      <c r="A98" s="20">
        <v>92</v>
      </c>
      <c r="B98" s="17" t="s">
        <v>3494</v>
      </c>
      <c r="C98" s="18" t="s">
        <v>452</v>
      </c>
      <c r="D98" s="18" t="s">
        <v>720</v>
      </c>
      <c r="E98" s="17" t="s">
        <v>3411</v>
      </c>
      <c r="F98" s="19">
        <v>3.91</v>
      </c>
      <c r="G98" s="17"/>
      <c r="H98" s="24">
        <f>F98*42</f>
        <v>164.22</v>
      </c>
      <c r="I98" s="24">
        <f>H98*0.2</f>
        <v>32.844</v>
      </c>
      <c r="J98" s="18" t="s">
        <v>32</v>
      </c>
      <c r="K98" s="17" t="s">
        <v>28</v>
      </c>
      <c r="L98" s="17"/>
      <c r="M98" s="25"/>
    </row>
    <row r="99" s="1" customFormat="1" customHeight="1" spans="1:13">
      <c r="A99" s="20">
        <v>93</v>
      </c>
      <c r="B99" s="17" t="s">
        <v>3457</v>
      </c>
      <c r="C99" s="18" t="s">
        <v>224</v>
      </c>
      <c r="D99" s="18" t="s">
        <v>3495</v>
      </c>
      <c r="E99" s="17" t="s">
        <v>3411</v>
      </c>
      <c r="F99" s="19">
        <v>3.15</v>
      </c>
      <c r="G99" s="17"/>
      <c r="H99" s="24">
        <f>F99*42</f>
        <v>132.3</v>
      </c>
      <c r="I99" s="24">
        <f>H99*0.2</f>
        <v>26.46</v>
      </c>
      <c r="J99" s="18" t="s">
        <v>3496</v>
      </c>
      <c r="K99" s="17" t="s">
        <v>28</v>
      </c>
      <c r="L99" s="17"/>
      <c r="M99" s="25"/>
    </row>
    <row r="100" s="1" customFormat="1" customHeight="1" spans="1:13">
      <c r="A100" s="20">
        <v>94</v>
      </c>
      <c r="B100" s="17" t="s">
        <v>3497</v>
      </c>
      <c r="C100" s="18" t="s">
        <v>78</v>
      </c>
      <c r="D100" s="18" t="s">
        <v>713</v>
      </c>
      <c r="E100" s="17" t="s">
        <v>3411</v>
      </c>
      <c r="F100" s="19">
        <v>5.96</v>
      </c>
      <c r="G100" s="17"/>
      <c r="H100" s="24">
        <f>F100*42</f>
        <v>250.32</v>
      </c>
      <c r="I100" s="24">
        <f>H100*0.2</f>
        <v>50.064</v>
      </c>
      <c r="J100" s="18" t="s">
        <v>60</v>
      </c>
      <c r="K100" s="17" t="s">
        <v>28</v>
      </c>
      <c r="L100" s="17"/>
      <c r="M100" s="25"/>
    </row>
    <row r="101" s="1" customFormat="1" customHeight="1" spans="1:13">
      <c r="A101" s="20">
        <v>95</v>
      </c>
      <c r="B101" s="17" t="s">
        <v>829</v>
      </c>
      <c r="C101" s="18" t="s">
        <v>224</v>
      </c>
      <c r="D101" s="18" t="s">
        <v>1056</v>
      </c>
      <c r="E101" s="17" t="s">
        <v>3411</v>
      </c>
      <c r="F101" s="19">
        <v>3.65</v>
      </c>
      <c r="G101" s="17"/>
      <c r="H101" s="24">
        <f>F101*42</f>
        <v>153.3</v>
      </c>
      <c r="I101" s="24">
        <f>H101*0.2</f>
        <v>30.66</v>
      </c>
      <c r="J101" s="18" t="s">
        <v>60</v>
      </c>
      <c r="K101" s="17" t="s">
        <v>28</v>
      </c>
      <c r="L101" s="17"/>
      <c r="M101" s="25"/>
    </row>
    <row r="102" s="1" customFormat="1" customHeight="1" spans="1:13">
      <c r="A102" s="20">
        <v>96</v>
      </c>
      <c r="B102" s="17" t="s">
        <v>3498</v>
      </c>
      <c r="C102" s="18" t="s">
        <v>78</v>
      </c>
      <c r="D102" s="18" t="s">
        <v>274</v>
      </c>
      <c r="E102" s="17" t="s">
        <v>3411</v>
      </c>
      <c r="F102" s="19">
        <v>96.84</v>
      </c>
      <c r="G102" s="17"/>
      <c r="H102" s="24">
        <f>F102*42</f>
        <v>4067.28</v>
      </c>
      <c r="I102" s="24">
        <f>H102*0.2</f>
        <v>813.456</v>
      </c>
      <c r="J102" s="18" t="s">
        <v>60</v>
      </c>
      <c r="K102" s="17" t="s">
        <v>28</v>
      </c>
      <c r="L102" s="17"/>
      <c r="M102" s="25"/>
    </row>
    <row r="103" s="1" customFormat="1" customHeight="1" spans="1:13">
      <c r="A103" s="20">
        <v>97</v>
      </c>
      <c r="B103" s="17" t="s">
        <v>3499</v>
      </c>
      <c r="C103" s="18" t="s">
        <v>98</v>
      </c>
      <c r="D103" s="18" t="s">
        <v>219</v>
      </c>
      <c r="E103" s="17" t="s">
        <v>3411</v>
      </c>
      <c r="F103" s="19">
        <v>5.31</v>
      </c>
      <c r="G103" s="17"/>
      <c r="H103" s="24">
        <f>F103*42</f>
        <v>223.02</v>
      </c>
      <c r="I103" s="24">
        <f>H103*0.2</f>
        <v>44.604</v>
      </c>
      <c r="J103" s="18" t="s">
        <v>60</v>
      </c>
      <c r="K103" s="17" t="s">
        <v>28</v>
      </c>
      <c r="L103" s="17"/>
      <c r="M103" s="25"/>
    </row>
    <row r="104" s="1" customFormat="1" customHeight="1" spans="1:13">
      <c r="A104" s="20">
        <v>98</v>
      </c>
      <c r="B104" s="17" t="s">
        <v>3500</v>
      </c>
      <c r="C104" s="18" t="s">
        <v>206</v>
      </c>
      <c r="D104" s="18" t="s">
        <v>765</v>
      </c>
      <c r="E104" s="17" t="s">
        <v>3411</v>
      </c>
      <c r="F104" s="19">
        <v>4.95</v>
      </c>
      <c r="G104" s="17"/>
      <c r="H104" s="24">
        <f>F104*42</f>
        <v>207.9</v>
      </c>
      <c r="I104" s="24">
        <f>H104*0.2</f>
        <v>41.58</v>
      </c>
      <c r="J104" s="18" t="s">
        <v>60</v>
      </c>
      <c r="K104" s="17" t="s">
        <v>28</v>
      </c>
      <c r="L104" s="17"/>
      <c r="M104" s="25"/>
    </row>
    <row r="105" s="1" customFormat="1" customHeight="1" spans="1:13">
      <c r="A105" s="20">
        <v>99</v>
      </c>
      <c r="B105" s="17" t="s">
        <v>3235</v>
      </c>
      <c r="C105" s="18" t="s">
        <v>62</v>
      </c>
      <c r="D105" s="18" t="s">
        <v>565</v>
      </c>
      <c r="E105" s="17" t="s">
        <v>3411</v>
      </c>
      <c r="F105" s="19">
        <v>2.97</v>
      </c>
      <c r="G105" s="17"/>
      <c r="H105" s="24">
        <f>F105*42</f>
        <v>124.74</v>
      </c>
      <c r="I105" s="24">
        <f>H105*0.2</f>
        <v>24.948</v>
      </c>
      <c r="J105" s="18" t="s">
        <v>32</v>
      </c>
      <c r="K105" s="17" t="s">
        <v>28</v>
      </c>
      <c r="L105" s="17"/>
      <c r="M105" s="25"/>
    </row>
    <row r="106" s="1" customFormat="1" customHeight="1" spans="1:13">
      <c r="A106" s="20">
        <v>100</v>
      </c>
      <c r="B106" s="17" t="s">
        <v>3023</v>
      </c>
      <c r="C106" s="18" t="s">
        <v>87</v>
      </c>
      <c r="D106" s="18" t="s">
        <v>401</v>
      </c>
      <c r="E106" s="17" t="s">
        <v>3411</v>
      </c>
      <c r="F106" s="19">
        <v>1.98</v>
      </c>
      <c r="G106" s="17"/>
      <c r="H106" s="24">
        <f>F106*42</f>
        <v>83.16</v>
      </c>
      <c r="I106" s="24">
        <f>H106*0.2</f>
        <v>16.632</v>
      </c>
      <c r="J106" s="18" t="s">
        <v>3501</v>
      </c>
      <c r="K106" s="17" t="s">
        <v>28</v>
      </c>
      <c r="L106" s="17"/>
      <c r="M106" s="25"/>
    </row>
    <row r="107" s="1" customFormat="1" customHeight="1" spans="1:13">
      <c r="A107" s="20">
        <v>101</v>
      </c>
      <c r="B107" s="17" t="s">
        <v>3502</v>
      </c>
      <c r="C107" s="18" t="s">
        <v>267</v>
      </c>
      <c r="D107" s="18" t="s">
        <v>730</v>
      </c>
      <c r="E107" s="17" t="s">
        <v>3411</v>
      </c>
      <c r="F107" s="19">
        <v>4.95</v>
      </c>
      <c r="G107" s="17"/>
      <c r="H107" s="24">
        <f>F107*42</f>
        <v>207.9</v>
      </c>
      <c r="I107" s="24">
        <f>H107*0.2</f>
        <v>41.58</v>
      </c>
      <c r="J107" s="18" t="s">
        <v>60</v>
      </c>
      <c r="K107" s="17" t="s">
        <v>28</v>
      </c>
      <c r="L107" s="17"/>
      <c r="M107" s="25"/>
    </row>
    <row r="108" s="1" customFormat="1" customHeight="1" spans="1:13">
      <c r="A108" s="20">
        <v>102</v>
      </c>
      <c r="B108" s="17" t="s">
        <v>3503</v>
      </c>
      <c r="C108" s="18" t="s">
        <v>98</v>
      </c>
      <c r="D108" s="18" t="s">
        <v>752</v>
      </c>
      <c r="E108" s="17" t="s">
        <v>3411</v>
      </c>
      <c r="F108" s="19">
        <v>2.97</v>
      </c>
      <c r="G108" s="17"/>
      <c r="H108" s="24">
        <f>F108*42</f>
        <v>124.74</v>
      </c>
      <c r="I108" s="24">
        <f>H108*0.2</f>
        <v>24.948</v>
      </c>
      <c r="J108" s="18" t="s">
        <v>60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1605</v>
      </c>
      <c r="C109" s="18" t="s">
        <v>2153</v>
      </c>
      <c r="D109" s="18" t="s">
        <v>1936</v>
      </c>
      <c r="E109" s="17" t="s">
        <v>3411</v>
      </c>
      <c r="F109" s="19">
        <v>4.77</v>
      </c>
      <c r="G109" s="17"/>
      <c r="H109" s="24">
        <f>F109*42</f>
        <v>200.34</v>
      </c>
      <c r="I109" s="24">
        <f>H109*0.2</f>
        <v>40.068</v>
      </c>
      <c r="J109" s="18" t="s">
        <v>60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1555</v>
      </c>
      <c r="C110" s="18" t="s">
        <v>168</v>
      </c>
      <c r="D110" s="18" t="s">
        <v>784</v>
      </c>
      <c r="E110" s="17" t="s">
        <v>3411</v>
      </c>
      <c r="F110" s="19">
        <v>3.96</v>
      </c>
      <c r="G110" s="17"/>
      <c r="H110" s="24">
        <f>F110*42</f>
        <v>166.32</v>
      </c>
      <c r="I110" s="24">
        <f>H110*0.2</f>
        <v>33.264</v>
      </c>
      <c r="J110" s="18" t="s">
        <v>60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3418</v>
      </c>
      <c r="C111" s="18" t="s">
        <v>34</v>
      </c>
      <c r="D111" s="18" t="s">
        <v>3504</v>
      </c>
      <c r="E111" s="17" t="s">
        <v>3411</v>
      </c>
      <c r="F111" s="19">
        <v>2.16</v>
      </c>
      <c r="G111" s="17"/>
      <c r="H111" s="24">
        <f>F111*42</f>
        <v>90.72</v>
      </c>
      <c r="I111" s="24">
        <f>H111*0.2</f>
        <v>18.144</v>
      </c>
      <c r="J111" s="18" t="s">
        <v>3505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3484</v>
      </c>
      <c r="C112" s="18" t="s">
        <v>130</v>
      </c>
      <c r="D112" s="18" t="s">
        <v>114</v>
      </c>
      <c r="E112" s="17" t="s">
        <v>3411</v>
      </c>
      <c r="F112" s="19">
        <v>4.95</v>
      </c>
      <c r="G112" s="17"/>
      <c r="H112" s="24">
        <f>F112*42</f>
        <v>207.9</v>
      </c>
      <c r="I112" s="24">
        <f>H112*0.2</f>
        <v>41.58</v>
      </c>
      <c r="J112" s="18" t="s">
        <v>60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3464</v>
      </c>
      <c r="C113" s="18" t="s">
        <v>317</v>
      </c>
      <c r="D113" s="18" t="s">
        <v>462</v>
      </c>
      <c r="E113" s="17" t="s">
        <v>3411</v>
      </c>
      <c r="F113" s="19">
        <v>3</v>
      </c>
      <c r="G113" s="17"/>
      <c r="H113" s="24">
        <f>F113*42</f>
        <v>126</v>
      </c>
      <c r="I113" s="24">
        <f>H113*0.2</f>
        <v>25.2</v>
      </c>
      <c r="J113" s="18" t="s">
        <v>60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3506</v>
      </c>
      <c r="C114" s="18" t="s">
        <v>198</v>
      </c>
      <c r="D114" s="18" t="s">
        <v>1235</v>
      </c>
      <c r="E114" s="17" t="s">
        <v>3411</v>
      </c>
      <c r="F114" s="19">
        <v>11.97</v>
      </c>
      <c r="G114" s="17"/>
      <c r="H114" s="24">
        <f>F114*42</f>
        <v>502.74</v>
      </c>
      <c r="I114" s="24">
        <f>H114*0.2</f>
        <v>100.548</v>
      </c>
      <c r="J114" s="18" t="s">
        <v>60</v>
      </c>
      <c r="K114" s="17" t="s">
        <v>28</v>
      </c>
      <c r="L114" s="17"/>
      <c r="M114" s="25"/>
    </row>
    <row r="115" customHeight="1" spans="1:13">
      <c r="A115" s="20">
        <v>109</v>
      </c>
      <c r="B115" s="17" t="s">
        <v>3250</v>
      </c>
      <c r="C115" s="18" t="s">
        <v>267</v>
      </c>
      <c r="D115" s="18" t="s">
        <v>626</v>
      </c>
      <c r="E115" s="17" t="s">
        <v>3411</v>
      </c>
      <c r="F115" s="19">
        <v>3.33</v>
      </c>
      <c r="G115" s="17"/>
      <c r="H115" s="24">
        <f>F115*42</f>
        <v>139.86</v>
      </c>
      <c r="I115" s="24">
        <f>H115*0.2</f>
        <v>27.972</v>
      </c>
      <c r="J115" s="18" t="s">
        <v>60</v>
      </c>
      <c r="K115" s="17" t="s">
        <v>28</v>
      </c>
      <c r="L115" s="17"/>
      <c r="M115" s="25"/>
    </row>
    <row r="116" customHeight="1" spans="1:13">
      <c r="A116" s="20">
        <v>110</v>
      </c>
      <c r="B116" s="17" t="s">
        <v>3477</v>
      </c>
      <c r="C116" s="18" t="s">
        <v>45</v>
      </c>
      <c r="D116" s="18" t="s">
        <v>177</v>
      </c>
      <c r="E116" s="17" t="s">
        <v>3411</v>
      </c>
      <c r="F116" s="19">
        <v>4.6</v>
      </c>
      <c r="G116" s="17"/>
      <c r="H116" s="24">
        <f>F116*42</f>
        <v>193.2</v>
      </c>
      <c r="I116" s="24">
        <f>H116*0.2</f>
        <v>38.64</v>
      </c>
      <c r="J116" s="18" t="s">
        <v>60</v>
      </c>
      <c r="K116" s="17" t="s">
        <v>28</v>
      </c>
      <c r="L116" s="17"/>
      <c r="M116" s="25"/>
    </row>
    <row r="117" customHeight="1" spans="1:13">
      <c r="A117" s="20">
        <v>111</v>
      </c>
      <c r="B117" s="17" t="s">
        <v>3507</v>
      </c>
      <c r="C117" s="18" t="s">
        <v>130</v>
      </c>
      <c r="D117" s="18" t="s">
        <v>1481</v>
      </c>
      <c r="E117" s="17" t="s">
        <v>3411</v>
      </c>
      <c r="F117" s="19">
        <v>4.6</v>
      </c>
      <c r="G117" s="17"/>
      <c r="H117" s="24">
        <f>F117*42</f>
        <v>193.2</v>
      </c>
      <c r="I117" s="24">
        <f>H117*0.2</f>
        <v>38.64</v>
      </c>
      <c r="J117" s="18" t="s">
        <v>3508</v>
      </c>
      <c r="K117" s="17" t="s">
        <v>28</v>
      </c>
      <c r="L117" s="17"/>
      <c r="M117" s="25"/>
    </row>
    <row r="118" customHeight="1" spans="1:13">
      <c r="A118" s="20">
        <v>112</v>
      </c>
      <c r="B118" s="17" t="s">
        <v>3509</v>
      </c>
      <c r="C118" s="18" t="s">
        <v>52</v>
      </c>
      <c r="D118" s="18" t="s">
        <v>1448</v>
      </c>
      <c r="E118" s="17" t="s">
        <v>3411</v>
      </c>
      <c r="F118" s="19">
        <v>1.04</v>
      </c>
      <c r="G118" s="17"/>
      <c r="H118" s="24">
        <f>F118*42</f>
        <v>43.68</v>
      </c>
      <c r="I118" s="24">
        <f>H118*0.2</f>
        <v>8.736</v>
      </c>
      <c r="J118" s="18" t="s">
        <v>1953</v>
      </c>
      <c r="K118" s="17" t="s">
        <v>28</v>
      </c>
      <c r="L118" s="17"/>
      <c r="M118" s="25"/>
    </row>
    <row r="119" customHeight="1" spans="1:13">
      <c r="A119" s="20">
        <v>113</v>
      </c>
      <c r="B119" s="17" t="s">
        <v>3510</v>
      </c>
      <c r="C119" s="18" t="s">
        <v>91</v>
      </c>
      <c r="D119" s="18" t="s">
        <v>1576</v>
      </c>
      <c r="E119" s="17" t="s">
        <v>3411</v>
      </c>
      <c r="F119" s="19">
        <v>5.38</v>
      </c>
      <c r="G119" s="17"/>
      <c r="H119" s="24">
        <f>F119*42</f>
        <v>225.96</v>
      </c>
      <c r="I119" s="24">
        <f>H119*0.2</f>
        <v>45.192</v>
      </c>
      <c r="J119" s="18" t="s">
        <v>32</v>
      </c>
      <c r="K119" s="17" t="s">
        <v>28</v>
      </c>
      <c r="L119" s="17"/>
      <c r="M119" s="25"/>
    </row>
    <row r="120" customHeight="1" spans="1:13">
      <c r="A120" s="20">
        <v>114</v>
      </c>
      <c r="B120" s="17" t="s">
        <v>3511</v>
      </c>
      <c r="C120" s="18" t="s">
        <v>198</v>
      </c>
      <c r="D120" s="18" t="s">
        <v>1485</v>
      </c>
      <c r="E120" s="17" t="s">
        <v>3411</v>
      </c>
      <c r="F120" s="19">
        <v>3.96</v>
      </c>
      <c r="G120" s="17"/>
      <c r="H120" s="24">
        <f>F120*42</f>
        <v>166.32</v>
      </c>
      <c r="I120" s="24">
        <f>H120*0.2</f>
        <v>33.264</v>
      </c>
      <c r="J120" s="18" t="s">
        <v>60</v>
      </c>
      <c r="K120" s="17" t="s">
        <v>28</v>
      </c>
      <c r="L120" s="17"/>
      <c r="M120" s="25"/>
    </row>
    <row r="121" s="1" customFormat="1" customHeight="1" spans="1:13">
      <c r="A121" s="20">
        <v>115</v>
      </c>
      <c r="B121" s="17" t="s">
        <v>3512</v>
      </c>
      <c r="C121" s="18" t="s">
        <v>45</v>
      </c>
      <c r="D121" s="18" t="s">
        <v>1711</v>
      </c>
      <c r="E121" s="17" t="s">
        <v>3411</v>
      </c>
      <c r="F121" s="19">
        <v>5.37</v>
      </c>
      <c r="G121" s="17"/>
      <c r="H121" s="24">
        <f>F121*42</f>
        <v>225.54</v>
      </c>
      <c r="I121" s="24">
        <f>H121*0.2</f>
        <v>45.108</v>
      </c>
      <c r="J121" s="18" t="s">
        <v>32</v>
      </c>
      <c r="K121" s="17" t="s">
        <v>28</v>
      </c>
      <c r="L121" s="17"/>
      <c r="M121" s="25"/>
    </row>
    <row r="122" s="1" customFormat="1" customHeight="1" spans="1:13">
      <c r="A122" s="20">
        <v>116</v>
      </c>
      <c r="B122" s="17" t="s">
        <v>2811</v>
      </c>
      <c r="C122" s="18" t="s">
        <v>273</v>
      </c>
      <c r="D122" s="18" t="s">
        <v>1448</v>
      </c>
      <c r="E122" s="17" t="s">
        <v>3411</v>
      </c>
      <c r="F122" s="19">
        <v>3.57</v>
      </c>
      <c r="G122" s="17"/>
      <c r="H122" s="24">
        <f>F122*42</f>
        <v>149.94</v>
      </c>
      <c r="I122" s="24">
        <f>H122*0.2</f>
        <v>29.988</v>
      </c>
      <c r="J122" s="18" t="s">
        <v>60</v>
      </c>
      <c r="K122" s="17" t="s">
        <v>28</v>
      </c>
      <c r="L122" s="17"/>
      <c r="M122" s="25"/>
    </row>
    <row r="123" s="1" customFormat="1" customHeight="1" spans="1:13">
      <c r="A123" s="20">
        <v>117</v>
      </c>
      <c r="B123" s="17" t="s">
        <v>3513</v>
      </c>
      <c r="C123" s="18" t="s">
        <v>102</v>
      </c>
      <c r="D123" s="18" t="s">
        <v>1466</v>
      </c>
      <c r="E123" s="17" t="s">
        <v>3411</v>
      </c>
      <c r="F123" s="19">
        <v>3.75</v>
      </c>
      <c r="G123" s="17"/>
      <c r="H123" s="24">
        <f>F123*42</f>
        <v>157.5</v>
      </c>
      <c r="I123" s="24">
        <f>H123*0.2</f>
        <v>31.5</v>
      </c>
      <c r="J123" s="18" t="s">
        <v>60</v>
      </c>
      <c r="K123" s="17" t="s">
        <v>28</v>
      </c>
      <c r="L123" s="17"/>
      <c r="M123" s="25"/>
    </row>
    <row r="124" s="1" customFormat="1" customHeight="1" spans="1:13">
      <c r="A124" s="20">
        <v>118</v>
      </c>
      <c r="B124" s="17" t="s">
        <v>1597</v>
      </c>
      <c r="C124" s="18" t="s">
        <v>211</v>
      </c>
      <c r="D124" s="18" t="s">
        <v>56</v>
      </c>
      <c r="E124" s="17" t="s">
        <v>3411</v>
      </c>
      <c r="F124" s="19">
        <v>1.19</v>
      </c>
      <c r="G124" s="17"/>
      <c r="H124" s="24">
        <f>F124*42</f>
        <v>49.98</v>
      </c>
      <c r="I124" s="24">
        <f>H124*0.2</f>
        <v>9.996</v>
      </c>
      <c r="J124" s="18" t="s">
        <v>60</v>
      </c>
      <c r="K124" s="17" t="s">
        <v>28</v>
      </c>
      <c r="L124" s="17"/>
      <c r="M124" s="25"/>
    </row>
    <row r="125" s="1" customFormat="1" customHeight="1" spans="1:13">
      <c r="A125" s="20">
        <v>119</v>
      </c>
      <c r="B125" s="17" t="s">
        <v>1156</v>
      </c>
      <c r="C125" s="18" t="s">
        <v>41</v>
      </c>
      <c r="D125" s="18" t="s">
        <v>139</v>
      </c>
      <c r="E125" s="17" t="s">
        <v>3411</v>
      </c>
      <c r="F125" s="19">
        <v>3.57</v>
      </c>
      <c r="G125" s="17"/>
      <c r="H125" s="24">
        <f>F125*42</f>
        <v>149.94</v>
      </c>
      <c r="I125" s="24">
        <f>H125*0.2</f>
        <v>29.988</v>
      </c>
      <c r="J125" s="18" t="s">
        <v>3375</v>
      </c>
      <c r="K125" s="17" t="s">
        <v>28</v>
      </c>
      <c r="L125" s="17"/>
      <c r="M125" s="25"/>
    </row>
    <row r="126" s="1" customFormat="1" customHeight="1" spans="1:13">
      <c r="A126" s="20">
        <v>120</v>
      </c>
      <c r="B126" s="17" t="s">
        <v>1541</v>
      </c>
      <c r="C126" s="18" t="s">
        <v>130</v>
      </c>
      <c r="D126" s="18" t="s">
        <v>225</v>
      </c>
      <c r="E126" s="17" t="s">
        <v>3411</v>
      </c>
      <c r="F126" s="19">
        <v>2.38</v>
      </c>
      <c r="G126" s="17"/>
      <c r="H126" s="24">
        <f>F126*42</f>
        <v>99.96</v>
      </c>
      <c r="I126" s="24">
        <f>H126*0.2</f>
        <v>19.992</v>
      </c>
      <c r="J126" s="18" t="s">
        <v>60</v>
      </c>
      <c r="K126" s="17" t="s">
        <v>28</v>
      </c>
      <c r="L126" s="17"/>
      <c r="M126" s="25"/>
    </row>
    <row r="127" s="1" customFormat="1" customHeight="1" spans="1:13">
      <c r="A127" s="20">
        <v>121</v>
      </c>
      <c r="B127" s="17" t="s">
        <v>1502</v>
      </c>
      <c r="C127" s="18" t="s">
        <v>52</v>
      </c>
      <c r="D127" s="18" t="s">
        <v>788</v>
      </c>
      <c r="E127" s="17" t="s">
        <v>3411</v>
      </c>
      <c r="F127" s="19">
        <v>1.19</v>
      </c>
      <c r="G127" s="17"/>
      <c r="H127" s="24">
        <f>F127*42</f>
        <v>49.98</v>
      </c>
      <c r="I127" s="24">
        <f>H127*0.2</f>
        <v>9.996</v>
      </c>
      <c r="J127" s="18" t="s">
        <v>60</v>
      </c>
      <c r="K127" s="17" t="s">
        <v>28</v>
      </c>
      <c r="L127" s="17"/>
      <c r="M127" s="25"/>
    </row>
    <row r="128" s="1" customFormat="1" customHeight="1" spans="1:13">
      <c r="A128" s="20">
        <v>122</v>
      </c>
      <c r="B128" s="17" t="s">
        <v>3514</v>
      </c>
      <c r="C128" s="18" t="s">
        <v>848</v>
      </c>
      <c r="D128" s="18" t="s">
        <v>1588</v>
      </c>
      <c r="E128" s="17" t="s">
        <v>3411</v>
      </c>
      <c r="F128" s="19">
        <v>2.34</v>
      </c>
      <c r="G128" s="17"/>
      <c r="H128" s="24">
        <f>F128*42</f>
        <v>98.28</v>
      </c>
      <c r="I128" s="24">
        <f>H128*0.2</f>
        <v>19.656</v>
      </c>
      <c r="J128" s="18" t="s">
        <v>3515</v>
      </c>
      <c r="K128" s="17" t="s">
        <v>28</v>
      </c>
      <c r="L128" s="17"/>
      <c r="M128" s="25"/>
    </row>
    <row r="129" s="1" customFormat="1" customHeight="1" spans="1:13">
      <c r="A129" s="20">
        <v>123</v>
      </c>
      <c r="B129" s="17" t="s">
        <v>1437</v>
      </c>
      <c r="C129" s="18" t="s">
        <v>267</v>
      </c>
      <c r="D129" s="18" t="s">
        <v>2244</v>
      </c>
      <c r="E129" s="17" t="s">
        <v>3411</v>
      </c>
      <c r="F129" s="19">
        <v>8.26</v>
      </c>
      <c r="G129" s="17"/>
      <c r="H129" s="24">
        <f>F129*42</f>
        <v>346.92</v>
      </c>
      <c r="I129" s="24">
        <f>H129*0.2</f>
        <v>69.384</v>
      </c>
      <c r="J129" s="18" t="s">
        <v>60</v>
      </c>
      <c r="K129" s="17" t="s">
        <v>28</v>
      </c>
      <c r="L129" s="17"/>
      <c r="M129" s="25"/>
    </row>
    <row r="130" s="1" customFormat="1" customHeight="1" spans="1:13">
      <c r="A130" s="20">
        <v>124</v>
      </c>
      <c r="B130" s="17" t="s">
        <v>1412</v>
      </c>
      <c r="C130" s="18" t="s">
        <v>87</v>
      </c>
      <c r="D130" s="18" t="s">
        <v>404</v>
      </c>
      <c r="E130" s="17" t="s">
        <v>3411</v>
      </c>
      <c r="F130" s="19">
        <v>6.58</v>
      </c>
      <c r="G130" s="17"/>
      <c r="H130" s="24">
        <f>F130*42</f>
        <v>276.36</v>
      </c>
      <c r="I130" s="24">
        <f>H130*0.2</f>
        <v>55.272</v>
      </c>
      <c r="J130" s="18" t="s">
        <v>60</v>
      </c>
      <c r="K130" s="17" t="s">
        <v>28</v>
      </c>
      <c r="L130" s="17"/>
      <c r="M130" s="25"/>
    </row>
    <row r="131" s="1" customFormat="1" customHeight="1" spans="1:13">
      <c r="A131" s="20">
        <v>125</v>
      </c>
      <c r="B131" s="17" t="s">
        <v>3516</v>
      </c>
      <c r="C131" s="18" t="s">
        <v>426</v>
      </c>
      <c r="D131" s="18" t="s">
        <v>1514</v>
      </c>
      <c r="E131" s="17" t="s">
        <v>3411</v>
      </c>
      <c r="F131" s="19">
        <v>1.1</v>
      </c>
      <c r="G131" s="17"/>
      <c r="H131" s="24">
        <f>F131*42</f>
        <v>46.2</v>
      </c>
      <c r="I131" s="24">
        <f>H131*0.2</f>
        <v>9.24</v>
      </c>
      <c r="J131" s="18" t="s">
        <v>60</v>
      </c>
      <c r="K131" s="17" t="s">
        <v>28</v>
      </c>
      <c r="L131" s="17"/>
      <c r="M131" s="25"/>
    </row>
    <row r="132" s="1" customFormat="1" customHeight="1" spans="1:13">
      <c r="A132" s="20">
        <v>126</v>
      </c>
      <c r="B132" s="17" t="s">
        <v>3517</v>
      </c>
      <c r="C132" s="18" t="s">
        <v>273</v>
      </c>
      <c r="D132" s="18" t="s">
        <v>2765</v>
      </c>
      <c r="E132" s="17" t="s">
        <v>3411</v>
      </c>
      <c r="F132" s="19">
        <v>2.38</v>
      </c>
      <c r="G132" s="17"/>
      <c r="H132" s="24">
        <f>F132*42</f>
        <v>99.96</v>
      </c>
      <c r="I132" s="24">
        <f>H132*0.2</f>
        <v>19.992</v>
      </c>
      <c r="J132" s="18" t="s">
        <v>60</v>
      </c>
      <c r="K132" s="17" t="s">
        <v>28</v>
      </c>
      <c r="L132" s="17"/>
      <c r="M132" s="25"/>
    </row>
    <row r="133" s="1" customFormat="1" customHeight="1" spans="1:13">
      <c r="A133" s="20">
        <v>127</v>
      </c>
      <c r="B133" s="17" t="s">
        <v>1156</v>
      </c>
      <c r="C133" s="18" t="s">
        <v>215</v>
      </c>
      <c r="D133" s="18" t="s">
        <v>438</v>
      </c>
      <c r="E133" s="17" t="s">
        <v>3411</v>
      </c>
      <c r="F133" s="19">
        <v>3.57</v>
      </c>
      <c r="G133" s="17"/>
      <c r="H133" s="24">
        <f>F133*42</f>
        <v>149.94</v>
      </c>
      <c r="I133" s="24">
        <f>H133*0.2</f>
        <v>29.988</v>
      </c>
      <c r="J133" s="18" t="s">
        <v>3518</v>
      </c>
      <c r="K133" s="17" t="s">
        <v>28</v>
      </c>
      <c r="L133" s="17"/>
      <c r="M133" s="25"/>
    </row>
    <row r="134" s="1" customFormat="1" customHeight="1" spans="1:13">
      <c r="A134" s="20">
        <v>128</v>
      </c>
      <c r="B134" s="17" t="s">
        <v>3519</v>
      </c>
      <c r="C134" s="18" t="s">
        <v>45</v>
      </c>
      <c r="D134" s="18" t="s">
        <v>347</v>
      </c>
      <c r="E134" s="17" t="s">
        <v>3411</v>
      </c>
      <c r="F134" s="19">
        <v>1.57</v>
      </c>
      <c r="G134" s="17"/>
      <c r="H134" s="24">
        <f>F134*42</f>
        <v>65.94</v>
      </c>
      <c r="I134" s="24">
        <f>H134*0.2</f>
        <v>13.188</v>
      </c>
      <c r="J134" s="18" t="s">
        <v>60</v>
      </c>
      <c r="K134" s="17" t="s">
        <v>28</v>
      </c>
      <c r="L134" s="17"/>
      <c r="M134" s="25"/>
    </row>
    <row r="135" s="1" customFormat="1" customHeight="1" spans="1:13">
      <c r="A135" s="20">
        <v>129</v>
      </c>
      <c r="B135" s="17" t="s">
        <v>3436</v>
      </c>
      <c r="C135" s="18" t="s">
        <v>98</v>
      </c>
      <c r="D135" s="18" t="s">
        <v>725</v>
      </c>
      <c r="E135" s="17" t="s">
        <v>3411</v>
      </c>
      <c r="F135" s="19">
        <v>3.97</v>
      </c>
      <c r="G135" s="17"/>
      <c r="H135" s="24">
        <f>F135*42</f>
        <v>166.74</v>
      </c>
      <c r="I135" s="24">
        <f>H135*0.2</f>
        <v>33.348</v>
      </c>
      <c r="J135" s="18" t="s">
        <v>60</v>
      </c>
      <c r="K135" s="17" t="s">
        <v>28</v>
      </c>
      <c r="L135" s="17"/>
      <c r="M135" s="25"/>
    </row>
    <row r="136" s="1" customFormat="1" customHeight="1" spans="1:13">
      <c r="A136" s="20">
        <v>130</v>
      </c>
      <c r="B136" s="17" t="s">
        <v>3520</v>
      </c>
      <c r="C136" s="18" t="s">
        <v>98</v>
      </c>
      <c r="D136" s="18" t="s">
        <v>59</v>
      </c>
      <c r="E136" s="17" t="s">
        <v>3411</v>
      </c>
      <c r="F136" s="19">
        <v>2.56</v>
      </c>
      <c r="G136" s="17"/>
      <c r="H136" s="24">
        <f>F136*42</f>
        <v>107.52</v>
      </c>
      <c r="I136" s="24">
        <f>H136*0.2</f>
        <v>21.504</v>
      </c>
      <c r="J136" s="18" t="s">
        <v>60</v>
      </c>
      <c r="K136" s="17" t="s">
        <v>28</v>
      </c>
      <c r="L136" s="17"/>
      <c r="M136" s="25"/>
    </row>
    <row r="137" s="1" customFormat="1" customHeight="1" spans="1:13">
      <c r="A137" s="20">
        <v>131</v>
      </c>
      <c r="B137" s="17" t="s">
        <v>3521</v>
      </c>
      <c r="C137" s="18" t="s">
        <v>3522</v>
      </c>
      <c r="D137" s="18" t="s">
        <v>3426</v>
      </c>
      <c r="E137" s="17" t="s">
        <v>3411</v>
      </c>
      <c r="F137" s="19">
        <v>1.19</v>
      </c>
      <c r="G137" s="17"/>
      <c r="H137" s="24">
        <f>F137*42</f>
        <v>49.98</v>
      </c>
      <c r="I137" s="24">
        <f>H137*0.2</f>
        <v>9.996</v>
      </c>
      <c r="J137" s="18" t="s">
        <v>60</v>
      </c>
      <c r="K137" s="17" t="s">
        <v>28</v>
      </c>
      <c r="L137" s="17"/>
      <c r="M137" s="25"/>
    </row>
    <row r="138" s="1" customFormat="1" customHeight="1" spans="1:13">
      <c r="A138" s="20">
        <v>132</v>
      </c>
      <c r="B138" s="17" t="s">
        <v>3523</v>
      </c>
      <c r="C138" s="18" t="s">
        <v>75</v>
      </c>
      <c r="D138" s="18" t="s">
        <v>268</v>
      </c>
      <c r="E138" s="17" t="s">
        <v>3411</v>
      </c>
      <c r="F138" s="19">
        <v>2.38</v>
      </c>
      <c r="G138" s="17"/>
      <c r="H138" s="24">
        <f>F138*42</f>
        <v>99.96</v>
      </c>
      <c r="I138" s="24">
        <f>H138*0.2</f>
        <v>19.992</v>
      </c>
      <c r="J138" s="18" t="s">
        <v>60</v>
      </c>
      <c r="K138" s="17" t="s">
        <v>28</v>
      </c>
      <c r="L138" s="17"/>
      <c r="M138" s="25"/>
    </row>
    <row r="139" s="1" customFormat="1" customHeight="1" spans="1:13">
      <c r="A139" s="20">
        <v>133</v>
      </c>
      <c r="B139" s="17" t="s">
        <v>1555</v>
      </c>
      <c r="C139" s="18" t="s">
        <v>108</v>
      </c>
      <c r="D139" s="18" t="s">
        <v>195</v>
      </c>
      <c r="E139" s="17" t="s">
        <v>3411</v>
      </c>
      <c r="F139" s="19">
        <v>2.78</v>
      </c>
      <c r="G139" s="17"/>
      <c r="H139" s="24">
        <f>F139*42</f>
        <v>116.76</v>
      </c>
      <c r="I139" s="24">
        <f>H139*0.2</f>
        <v>23.352</v>
      </c>
      <c r="J139" s="18" t="s">
        <v>60</v>
      </c>
      <c r="K139" s="17" t="s">
        <v>28</v>
      </c>
      <c r="L139" s="17"/>
      <c r="M139" s="25"/>
    </row>
    <row r="140" s="1" customFormat="1" customHeight="1" spans="1:13">
      <c r="A140" s="20">
        <v>134</v>
      </c>
      <c r="B140" s="17" t="s">
        <v>3435</v>
      </c>
      <c r="C140" s="18" t="s">
        <v>108</v>
      </c>
      <c r="D140" s="18" t="s">
        <v>812</v>
      </c>
      <c r="E140" s="17" t="s">
        <v>3411</v>
      </c>
      <c r="F140" s="19">
        <v>5.16</v>
      </c>
      <c r="G140" s="17"/>
      <c r="H140" s="24">
        <f>F140*42</f>
        <v>216.72</v>
      </c>
      <c r="I140" s="24">
        <f>H140*0.2</f>
        <v>43.344</v>
      </c>
      <c r="J140" s="18" t="s">
        <v>60</v>
      </c>
      <c r="K140" s="17" t="s">
        <v>28</v>
      </c>
      <c r="L140" s="17"/>
      <c r="M140" s="25"/>
    </row>
    <row r="141" s="1" customFormat="1" customHeight="1" spans="1:13">
      <c r="A141" s="20">
        <v>135</v>
      </c>
      <c r="B141" s="17" t="s">
        <v>1509</v>
      </c>
      <c r="C141" s="18" t="s">
        <v>68</v>
      </c>
      <c r="D141" s="18" t="s">
        <v>69</v>
      </c>
      <c r="E141" s="17" t="s">
        <v>3411</v>
      </c>
      <c r="F141" s="19">
        <v>4.97</v>
      </c>
      <c r="G141" s="17"/>
      <c r="H141" s="24">
        <f>F141*42</f>
        <v>208.74</v>
      </c>
      <c r="I141" s="24">
        <f>H141*0.2</f>
        <v>41.748</v>
      </c>
      <c r="J141" s="18" t="s">
        <v>60</v>
      </c>
      <c r="K141" s="17" t="s">
        <v>28</v>
      </c>
      <c r="L141" s="17"/>
      <c r="M141" s="25"/>
    </row>
    <row r="142" s="1" customFormat="1" customHeight="1" spans="1:13">
      <c r="A142" s="20">
        <v>136</v>
      </c>
      <c r="B142" s="17" t="s">
        <v>3524</v>
      </c>
      <c r="C142" s="18" t="s">
        <v>98</v>
      </c>
      <c r="D142" s="18" t="s">
        <v>755</v>
      </c>
      <c r="E142" s="17" t="s">
        <v>3411</v>
      </c>
      <c r="F142" s="19">
        <v>5.57</v>
      </c>
      <c r="G142" s="17"/>
      <c r="H142" s="24">
        <f>F142*42</f>
        <v>233.94</v>
      </c>
      <c r="I142" s="24">
        <f>H142*0.2</f>
        <v>46.788</v>
      </c>
      <c r="J142" s="18" t="s">
        <v>60</v>
      </c>
      <c r="K142" s="17" t="s">
        <v>28</v>
      </c>
      <c r="L142" s="17"/>
      <c r="M142" s="25"/>
    </row>
    <row r="143" s="1" customFormat="1" customHeight="1" spans="1:13">
      <c r="A143" s="20">
        <v>137</v>
      </c>
      <c r="B143" s="17" t="s">
        <v>3525</v>
      </c>
      <c r="C143" s="18" t="s">
        <v>843</v>
      </c>
      <c r="D143" s="18" t="s">
        <v>972</v>
      </c>
      <c r="E143" s="17" t="s">
        <v>3411</v>
      </c>
      <c r="F143" s="19">
        <v>10.08</v>
      </c>
      <c r="G143" s="17"/>
      <c r="H143" s="24">
        <f>F143*42</f>
        <v>423.36</v>
      </c>
      <c r="I143" s="24">
        <f>H143*0.2</f>
        <v>84.672</v>
      </c>
      <c r="J143" s="18" t="s">
        <v>60</v>
      </c>
      <c r="K143" s="17" t="s">
        <v>28</v>
      </c>
      <c r="L143" s="17"/>
      <c r="M143" s="25"/>
    </row>
    <row r="144" s="1" customFormat="1" customHeight="1" spans="1:13">
      <c r="A144" s="20">
        <v>138</v>
      </c>
      <c r="B144" s="17" t="s">
        <v>3526</v>
      </c>
      <c r="C144" s="18" t="s">
        <v>144</v>
      </c>
      <c r="D144" s="18" t="s">
        <v>707</v>
      </c>
      <c r="E144" s="17" t="s">
        <v>3411</v>
      </c>
      <c r="F144" s="19">
        <v>5.52</v>
      </c>
      <c r="G144" s="17"/>
      <c r="H144" s="24">
        <f>F144*42</f>
        <v>231.84</v>
      </c>
      <c r="I144" s="24">
        <f>H144*0.2</f>
        <v>46.368</v>
      </c>
      <c r="J144" s="18" t="s">
        <v>60</v>
      </c>
      <c r="K144" s="17" t="s">
        <v>28</v>
      </c>
      <c r="L144" s="17"/>
      <c r="M144" s="25"/>
    </row>
    <row r="145" s="1" customFormat="1" customHeight="1" spans="1:13">
      <c r="A145" s="20">
        <v>139</v>
      </c>
      <c r="B145" s="17" t="s">
        <v>1591</v>
      </c>
      <c r="C145" s="18" t="s">
        <v>108</v>
      </c>
      <c r="D145" s="18" t="s">
        <v>297</v>
      </c>
      <c r="E145" s="17" t="s">
        <v>3411</v>
      </c>
      <c r="F145" s="19">
        <v>6.9</v>
      </c>
      <c r="G145" s="17"/>
      <c r="H145" s="24">
        <f>F145*42</f>
        <v>289.8</v>
      </c>
      <c r="I145" s="24">
        <f>H145*0.2</f>
        <v>57.96</v>
      </c>
      <c r="J145" s="18" t="s">
        <v>60</v>
      </c>
      <c r="K145" s="17" t="s">
        <v>28</v>
      </c>
      <c r="L145" s="17"/>
      <c r="M145" s="25"/>
    </row>
    <row r="146" s="1" customFormat="1" customHeight="1" spans="1:13">
      <c r="A146" s="20">
        <v>140</v>
      </c>
      <c r="B146" s="17" t="s">
        <v>3527</v>
      </c>
      <c r="C146" s="18" t="s">
        <v>68</v>
      </c>
      <c r="D146" s="18" t="s">
        <v>332</v>
      </c>
      <c r="E146" s="17" t="s">
        <v>3411</v>
      </c>
      <c r="F146" s="19">
        <v>1.19</v>
      </c>
      <c r="G146" s="17"/>
      <c r="H146" s="24">
        <f>F146*42</f>
        <v>49.98</v>
      </c>
      <c r="I146" s="24">
        <f>H146*0.2</f>
        <v>9.996</v>
      </c>
      <c r="J146" s="18" t="s">
        <v>60</v>
      </c>
      <c r="K146" s="17" t="s">
        <v>28</v>
      </c>
      <c r="L146" s="17"/>
      <c r="M146" s="25"/>
    </row>
    <row r="147" s="1" customFormat="1" customHeight="1" spans="1:13">
      <c r="A147" s="20">
        <v>141</v>
      </c>
      <c r="B147" s="17" t="s">
        <v>3528</v>
      </c>
      <c r="C147" s="18" t="s">
        <v>211</v>
      </c>
      <c r="D147" s="18" t="s">
        <v>134</v>
      </c>
      <c r="E147" s="17" t="s">
        <v>3411</v>
      </c>
      <c r="F147" s="19">
        <v>1.39</v>
      </c>
      <c r="G147" s="17"/>
      <c r="H147" s="24">
        <f>F147*42</f>
        <v>58.38</v>
      </c>
      <c r="I147" s="24">
        <f>H147*0.2</f>
        <v>11.676</v>
      </c>
      <c r="J147" s="18" t="s">
        <v>60</v>
      </c>
      <c r="K147" s="17" t="s">
        <v>28</v>
      </c>
      <c r="L147" s="17"/>
      <c r="M147" s="25"/>
    </row>
    <row r="148" s="1" customFormat="1" customHeight="1" spans="1:13">
      <c r="A148" s="20">
        <v>142</v>
      </c>
      <c r="B148" s="17" t="s">
        <v>3512</v>
      </c>
      <c r="C148" s="18" t="s">
        <v>267</v>
      </c>
      <c r="D148" s="18" t="s">
        <v>2727</v>
      </c>
      <c r="E148" s="17" t="s">
        <v>3411</v>
      </c>
      <c r="F148" s="19">
        <v>5.12</v>
      </c>
      <c r="G148" s="17"/>
      <c r="H148" s="24">
        <f>F148*42</f>
        <v>215.04</v>
      </c>
      <c r="I148" s="24">
        <f>H148*0.2</f>
        <v>43.008</v>
      </c>
      <c r="J148" s="18" t="s">
        <v>60</v>
      </c>
      <c r="K148" s="17" t="s">
        <v>28</v>
      </c>
      <c r="L148" s="17"/>
      <c r="M148" s="25"/>
    </row>
    <row r="149" s="1" customFormat="1" customHeight="1" spans="1:13">
      <c r="A149" s="20">
        <v>143</v>
      </c>
      <c r="B149" s="17" t="s">
        <v>3529</v>
      </c>
      <c r="C149" s="18" t="s">
        <v>133</v>
      </c>
      <c r="D149" s="18" t="s">
        <v>1576</v>
      </c>
      <c r="E149" s="17" t="s">
        <v>3411</v>
      </c>
      <c r="F149" s="19">
        <v>7.49</v>
      </c>
      <c r="G149" s="17"/>
      <c r="H149" s="24">
        <f>F149*42</f>
        <v>314.58</v>
      </c>
      <c r="I149" s="24">
        <f>H149*0.2</f>
        <v>62.916</v>
      </c>
      <c r="J149" s="18" t="s">
        <v>60</v>
      </c>
      <c r="K149" s="17" t="s">
        <v>28</v>
      </c>
      <c r="L149" s="17"/>
      <c r="M149" s="25"/>
    </row>
    <row r="150" s="1" customFormat="1" customHeight="1" spans="1:13">
      <c r="A150" s="20">
        <v>144</v>
      </c>
      <c r="B150" s="17" t="s">
        <v>3530</v>
      </c>
      <c r="C150" s="18" t="s">
        <v>78</v>
      </c>
      <c r="D150" s="18" t="s">
        <v>1559</v>
      </c>
      <c r="E150" s="17" t="s">
        <v>3411</v>
      </c>
      <c r="F150" s="19">
        <v>5.95</v>
      </c>
      <c r="G150" s="17"/>
      <c r="H150" s="24">
        <f>F150*42</f>
        <v>249.9</v>
      </c>
      <c r="I150" s="24">
        <f>H150*0.2</f>
        <v>49.98</v>
      </c>
      <c r="J150" s="18" t="s">
        <v>60</v>
      </c>
      <c r="K150" s="17" t="s">
        <v>28</v>
      </c>
      <c r="L150" s="17"/>
      <c r="M150" s="25"/>
    </row>
    <row r="151" s="1" customFormat="1" customHeight="1" spans="1:13">
      <c r="A151" s="20">
        <v>145</v>
      </c>
      <c r="B151" s="17" t="s">
        <v>3531</v>
      </c>
      <c r="C151" s="18" t="s">
        <v>34</v>
      </c>
      <c r="D151" s="18" t="s">
        <v>769</v>
      </c>
      <c r="E151" s="17" t="s">
        <v>3411</v>
      </c>
      <c r="F151" s="19">
        <v>4.94</v>
      </c>
      <c r="G151" s="17"/>
      <c r="H151" s="24">
        <f>F151*42</f>
        <v>207.48</v>
      </c>
      <c r="I151" s="24">
        <f>H151*0.2</f>
        <v>41.496</v>
      </c>
      <c r="J151" s="18" t="s">
        <v>3532</v>
      </c>
      <c r="K151" s="17" t="s">
        <v>28</v>
      </c>
      <c r="L151" s="17"/>
      <c r="M151" s="25"/>
    </row>
    <row r="152" s="1" customFormat="1" customHeight="1" spans="1:13">
      <c r="A152" s="20">
        <v>146</v>
      </c>
      <c r="B152" s="17" t="s">
        <v>1453</v>
      </c>
      <c r="C152" s="18" t="s">
        <v>147</v>
      </c>
      <c r="D152" s="18" t="s">
        <v>2052</v>
      </c>
      <c r="E152" s="17" t="s">
        <v>3411</v>
      </c>
      <c r="F152" s="19">
        <v>7.86</v>
      </c>
      <c r="G152" s="17"/>
      <c r="H152" s="24">
        <f>F152*42</f>
        <v>330.12</v>
      </c>
      <c r="I152" s="24">
        <f>H152*0.2</f>
        <v>66.024</v>
      </c>
      <c r="J152" s="18" t="s">
        <v>60</v>
      </c>
      <c r="K152" s="17" t="s">
        <v>28</v>
      </c>
      <c r="L152" s="17"/>
      <c r="M152" s="25"/>
    </row>
    <row r="153" s="1" customFormat="1" customHeight="1" spans="1:13">
      <c r="A153" s="20">
        <v>147</v>
      </c>
      <c r="B153" s="17" t="s">
        <v>3533</v>
      </c>
      <c r="C153" s="18" t="s">
        <v>211</v>
      </c>
      <c r="D153" s="18" t="s">
        <v>1209</v>
      </c>
      <c r="E153" s="17" t="s">
        <v>3411</v>
      </c>
      <c r="F153" s="19">
        <v>10.11</v>
      </c>
      <c r="G153" s="17"/>
      <c r="H153" s="24">
        <f>F153*42</f>
        <v>424.62</v>
      </c>
      <c r="I153" s="24">
        <f>H153*0.2</f>
        <v>84.924</v>
      </c>
      <c r="J153" s="18" t="s">
        <v>60</v>
      </c>
      <c r="K153" s="17" t="s">
        <v>28</v>
      </c>
      <c r="L153" s="17"/>
      <c r="M153" s="25"/>
    </row>
    <row r="154" s="1" customFormat="1" customHeight="1" spans="1:13">
      <c r="A154" s="20">
        <v>148</v>
      </c>
      <c r="B154" s="17" t="s">
        <v>3534</v>
      </c>
      <c r="C154" s="18" t="s">
        <v>87</v>
      </c>
      <c r="D154" s="18" t="s">
        <v>1503</v>
      </c>
      <c r="E154" s="17" t="s">
        <v>3411</v>
      </c>
      <c r="F154" s="19">
        <v>2.56</v>
      </c>
      <c r="G154" s="17"/>
      <c r="H154" s="24">
        <f>F154*42</f>
        <v>107.52</v>
      </c>
      <c r="I154" s="24">
        <f>H154*0.2</f>
        <v>21.504</v>
      </c>
      <c r="J154" s="18" t="s">
        <v>60</v>
      </c>
      <c r="K154" s="17" t="s">
        <v>28</v>
      </c>
      <c r="L154" s="17"/>
      <c r="M154" s="25"/>
    </row>
    <row r="155" customHeight="1" spans="1:13">
      <c r="A155" s="20">
        <v>149</v>
      </c>
      <c r="B155" s="17" t="s">
        <v>3535</v>
      </c>
      <c r="C155" s="18" t="s">
        <v>273</v>
      </c>
      <c r="D155" s="18" t="s">
        <v>1222</v>
      </c>
      <c r="E155" s="17" t="s">
        <v>3411</v>
      </c>
      <c r="F155" s="19">
        <v>2.8</v>
      </c>
      <c r="G155" s="17"/>
      <c r="H155" s="24">
        <f>F155*42</f>
        <v>117.6</v>
      </c>
      <c r="I155" s="24">
        <f>H155*0.2</f>
        <v>23.52</v>
      </c>
      <c r="J155" s="18" t="s">
        <v>60</v>
      </c>
      <c r="K155" s="17" t="s">
        <v>28</v>
      </c>
      <c r="L155" s="17"/>
      <c r="M155" s="25"/>
    </row>
    <row r="156" customHeight="1" spans="1:13">
      <c r="A156" s="20">
        <v>150</v>
      </c>
      <c r="B156" s="17" t="s">
        <v>3536</v>
      </c>
      <c r="C156" s="18" t="s">
        <v>48</v>
      </c>
      <c r="D156" s="18" t="s">
        <v>744</v>
      </c>
      <c r="E156" s="17" t="s">
        <v>3411</v>
      </c>
      <c r="F156" s="19">
        <v>1.6</v>
      </c>
      <c r="G156" s="17"/>
      <c r="H156" s="24">
        <f>F156*42</f>
        <v>67.2</v>
      </c>
      <c r="I156" s="24">
        <f>H156*0.2</f>
        <v>13.44</v>
      </c>
      <c r="J156" s="18" t="s">
        <v>3537</v>
      </c>
      <c r="K156" s="17" t="s">
        <v>28</v>
      </c>
      <c r="L156" s="17"/>
      <c r="M156" s="25"/>
    </row>
    <row r="157" customHeight="1" spans="1:13">
      <c r="A157" s="20">
        <v>151</v>
      </c>
      <c r="B157" s="17" t="s">
        <v>1460</v>
      </c>
      <c r="C157" s="18" t="s">
        <v>98</v>
      </c>
      <c r="D157" s="18" t="s">
        <v>3538</v>
      </c>
      <c r="E157" s="17" t="s">
        <v>3411</v>
      </c>
      <c r="F157" s="19">
        <v>5.95</v>
      </c>
      <c r="G157" s="17"/>
      <c r="H157" s="24">
        <f>F157*42</f>
        <v>249.9</v>
      </c>
      <c r="I157" s="24">
        <f>H157*0.2</f>
        <v>49.98</v>
      </c>
      <c r="J157" s="18" t="s">
        <v>60</v>
      </c>
      <c r="K157" s="17" t="s">
        <v>28</v>
      </c>
      <c r="L157" s="17"/>
      <c r="M157" s="25"/>
    </row>
    <row r="158" customHeight="1" spans="1:13">
      <c r="A158" s="20">
        <v>152</v>
      </c>
      <c r="B158" s="17" t="s">
        <v>1156</v>
      </c>
      <c r="C158" s="18" t="s">
        <v>52</v>
      </c>
      <c r="D158" s="18" t="s">
        <v>332</v>
      </c>
      <c r="E158" s="17" t="s">
        <v>3411</v>
      </c>
      <c r="F158" s="19">
        <v>5.16</v>
      </c>
      <c r="G158" s="17"/>
      <c r="H158" s="24">
        <f>F158*42</f>
        <v>216.72</v>
      </c>
      <c r="I158" s="24">
        <f>H158*0.2</f>
        <v>43.344</v>
      </c>
      <c r="J158" s="18" t="s">
        <v>60</v>
      </c>
      <c r="K158" s="17" t="s">
        <v>28</v>
      </c>
      <c r="L158" s="17"/>
      <c r="M158" s="25"/>
    </row>
    <row r="159" customHeight="1" spans="1:13">
      <c r="A159" s="20">
        <v>153</v>
      </c>
      <c r="B159" s="17" t="s">
        <v>1156</v>
      </c>
      <c r="C159" s="18" t="s">
        <v>34</v>
      </c>
      <c r="D159" s="18" t="s">
        <v>2699</v>
      </c>
      <c r="E159" s="17" t="s">
        <v>3411</v>
      </c>
      <c r="F159" s="19">
        <v>5.54</v>
      </c>
      <c r="G159" s="17"/>
      <c r="H159" s="24">
        <f>F159*42</f>
        <v>232.68</v>
      </c>
      <c r="I159" s="24">
        <f>H159*0.2</f>
        <v>46.536</v>
      </c>
      <c r="J159" s="18" t="s">
        <v>2568</v>
      </c>
      <c r="K159" s="17" t="s">
        <v>28</v>
      </c>
      <c r="L159" s="17"/>
      <c r="M159" s="25"/>
    </row>
    <row r="160" customHeight="1" spans="1:13">
      <c r="A160" s="20">
        <v>154</v>
      </c>
      <c r="B160" s="17" t="s">
        <v>3539</v>
      </c>
      <c r="C160" s="18" t="s">
        <v>19</v>
      </c>
      <c r="D160" s="18" t="s">
        <v>1031</v>
      </c>
      <c r="E160" s="17" t="s">
        <v>3411</v>
      </c>
      <c r="F160" s="19">
        <v>7.33</v>
      </c>
      <c r="G160" s="17"/>
      <c r="H160" s="24">
        <f>F160*42</f>
        <v>307.86</v>
      </c>
      <c r="I160" s="24">
        <f>H160*0.2</f>
        <v>61.572</v>
      </c>
      <c r="J160" s="18" t="s">
        <v>32</v>
      </c>
      <c r="K160" s="17" t="s">
        <v>28</v>
      </c>
      <c r="L160" s="17"/>
      <c r="M160" s="25"/>
    </row>
    <row r="161" customHeight="1" spans="1:13">
      <c r="A161" s="20">
        <v>155</v>
      </c>
      <c r="B161" s="17" t="s">
        <v>3540</v>
      </c>
      <c r="C161" s="18" t="s">
        <v>130</v>
      </c>
      <c r="D161" s="18" t="s">
        <v>471</v>
      </c>
      <c r="E161" s="17" t="s">
        <v>3411</v>
      </c>
      <c r="F161" s="19">
        <v>4.14</v>
      </c>
      <c r="G161" s="17"/>
      <c r="H161" s="24">
        <f>F161*42</f>
        <v>173.88</v>
      </c>
      <c r="I161" s="24">
        <f>H161*0.2</f>
        <v>34.776</v>
      </c>
      <c r="J161" s="18" t="s">
        <v>60</v>
      </c>
      <c r="K161" s="17" t="s">
        <v>28</v>
      </c>
      <c r="L161" s="17"/>
      <c r="M161" s="25"/>
    </row>
    <row r="162" customHeight="1" spans="1:13">
      <c r="A162" s="20">
        <v>156</v>
      </c>
      <c r="B162" s="17" t="s">
        <v>3541</v>
      </c>
      <c r="C162" s="18" t="s">
        <v>98</v>
      </c>
      <c r="D162" s="18" t="s">
        <v>2052</v>
      </c>
      <c r="E162" s="17" t="s">
        <v>3411</v>
      </c>
      <c r="F162" s="19">
        <v>6.73</v>
      </c>
      <c r="G162" s="17"/>
      <c r="H162" s="24">
        <f>F162*42</f>
        <v>282.66</v>
      </c>
      <c r="I162" s="24">
        <f>H162*0.2</f>
        <v>56.532</v>
      </c>
      <c r="J162" s="18" t="s">
        <v>60</v>
      </c>
      <c r="K162" s="17" t="s">
        <v>28</v>
      </c>
      <c r="L162" s="17"/>
      <c r="M162" s="25"/>
    </row>
    <row r="163" customHeight="1" spans="1:13">
      <c r="A163" s="20">
        <v>157</v>
      </c>
      <c r="B163" s="17" t="s">
        <v>3435</v>
      </c>
      <c r="C163" s="18" t="s">
        <v>98</v>
      </c>
      <c r="D163" s="18" t="s">
        <v>1885</v>
      </c>
      <c r="E163" s="17" t="s">
        <v>3411</v>
      </c>
      <c r="F163" s="19">
        <v>6.82</v>
      </c>
      <c r="G163" s="17"/>
      <c r="H163" s="24">
        <f>F163*42</f>
        <v>286.44</v>
      </c>
      <c r="I163" s="24">
        <f>H163*0.2</f>
        <v>57.288</v>
      </c>
      <c r="J163" s="18" t="s">
        <v>60</v>
      </c>
      <c r="K163" s="17" t="s">
        <v>28</v>
      </c>
      <c r="L163" s="17"/>
      <c r="M163" s="25"/>
    </row>
    <row r="164" customHeight="1" spans="1:13">
      <c r="A164" s="20">
        <v>158</v>
      </c>
      <c r="B164" s="17" t="s">
        <v>3542</v>
      </c>
      <c r="C164" s="18" t="s">
        <v>62</v>
      </c>
      <c r="D164" s="18" t="s">
        <v>987</v>
      </c>
      <c r="E164" s="17" t="s">
        <v>3411</v>
      </c>
      <c r="F164" s="19">
        <v>6.58</v>
      </c>
      <c r="G164" s="17"/>
      <c r="H164" s="24">
        <f>F164*42</f>
        <v>276.36</v>
      </c>
      <c r="I164" s="24">
        <f>H164*0.2</f>
        <v>55.272</v>
      </c>
      <c r="J164" s="18" t="s">
        <v>60</v>
      </c>
      <c r="K164" s="17" t="s">
        <v>28</v>
      </c>
      <c r="L164" s="17"/>
      <c r="M164" s="25"/>
    </row>
    <row r="165" customHeight="1" spans="1:13">
      <c r="A165" s="20">
        <v>159</v>
      </c>
      <c r="B165" s="17" t="s">
        <v>3543</v>
      </c>
      <c r="C165" s="18" t="s">
        <v>102</v>
      </c>
      <c r="D165" s="18" t="s">
        <v>404</v>
      </c>
      <c r="E165" s="17" t="s">
        <v>3411</v>
      </c>
      <c r="F165" s="19">
        <v>6.13</v>
      </c>
      <c r="G165" s="17"/>
      <c r="H165" s="24">
        <f>F165*42</f>
        <v>257.46</v>
      </c>
      <c r="I165" s="24">
        <f>H165*0.2</f>
        <v>51.492</v>
      </c>
      <c r="J165" s="18" t="s">
        <v>60</v>
      </c>
      <c r="K165" s="17" t="s">
        <v>28</v>
      </c>
      <c r="L165" s="17"/>
      <c r="M165" s="25"/>
    </row>
    <row r="166" customHeight="1" spans="1:13">
      <c r="A166" s="20">
        <v>160</v>
      </c>
      <c r="B166" s="17" t="s">
        <v>3544</v>
      </c>
      <c r="C166" s="18" t="s">
        <v>68</v>
      </c>
      <c r="D166" s="18" t="s">
        <v>983</v>
      </c>
      <c r="E166" s="17" t="s">
        <v>3411</v>
      </c>
      <c r="F166" s="19">
        <v>5.95</v>
      </c>
      <c r="G166" s="17"/>
      <c r="H166" s="24">
        <f>F166*42</f>
        <v>249.9</v>
      </c>
      <c r="I166" s="24">
        <f>H166*0.2</f>
        <v>49.98</v>
      </c>
      <c r="J166" s="18" t="s">
        <v>3501</v>
      </c>
      <c r="K166" s="17" t="s">
        <v>28</v>
      </c>
      <c r="L166" s="17"/>
      <c r="M166" s="25"/>
    </row>
    <row r="167" s="1" customFormat="1" customHeight="1" spans="1:13">
      <c r="A167" s="20">
        <v>161</v>
      </c>
      <c r="B167" s="17" t="s">
        <v>1494</v>
      </c>
      <c r="C167" s="18" t="s">
        <v>377</v>
      </c>
      <c r="D167" s="18" t="s">
        <v>899</v>
      </c>
      <c r="E167" s="17" t="s">
        <v>3411</v>
      </c>
      <c r="F167" s="19">
        <v>5.1</v>
      </c>
      <c r="G167" s="17"/>
      <c r="H167" s="24">
        <f>F167*42</f>
        <v>214.2</v>
      </c>
      <c r="I167" s="24">
        <f>H167*0.2</f>
        <v>42.84</v>
      </c>
      <c r="J167" s="18" t="s">
        <v>1953</v>
      </c>
      <c r="K167" s="17" t="s">
        <v>28</v>
      </c>
      <c r="L167" s="17"/>
      <c r="M167" s="25"/>
    </row>
    <row r="168" s="1" customFormat="1" customHeight="1" spans="1:13">
      <c r="A168" s="20">
        <v>162</v>
      </c>
      <c r="B168" s="17" t="s">
        <v>3545</v>
      </c>
      <c r="C168" s="18" t="s">
        <v>34</v>
      </c>
      <c r="D168" s="18" t="s">
        <v>1015</v>
      </c>
      <c r="E168" s="17" t="s">
        <v>3411</v>
      </c>
      <c r="F168" s="19">
        <v>4.17</v>
      </c>
      <c r="G168" s="17"/>
      <c r="H168" s="24">
        <f>F168*42</f>
        <v>175.14</v>
      </c>
      <c r="I168" s="24">
        <f>H168*0.2</f>
        <v>35.028</v>
      </c>
      <c r="J168" s="18" t="s">
        <v>60</v>
      </c>
      <c r="K168" s="17" t="s">
        <v>28</v>
      </c>
      <c r="L168" s="17"/>
      <c r="M168" s="25"/>
    </row>
    <row r="169" s="1" customFormat="1" customHeight="1" spans="1:13">
      <c r="A169" s="20">
        <v>163</v>
      </c>
      <c r="B169" s="17" t="s">
        <v>3546</v>
      </c>
      <c r="C169" s="18" t="s">
        <v>98</v>
      </c>
      <c r="D169" s="18" t="s">
        <v>494</v>
      </c>
      <c r="E169" s="17" t="s">
        <v>3411</v>
      </c>
      <c r="F169" s="19">
        <v>0.38</v>
      </c>
      <c r="G169" s="17"/>
      <c r="H169" s="24">
        <f>F169*42</f>
        <v>15.96</v>
      </c>
      <c r="I169" s="24">
        <f>H169*0.2</f>
        <v>3.192</v>
      </c>
      <c r="J169" s="18" t="s">
        <v>60</v>
      </c>
      <c r="K169" s="17" t="s">
        <v>28</v>
      </c>
      <c r="L169" s="17"/>
      <c r="M169" s="25"/>
    </row>
    <row r="170" s="1" customFormat="1" customHeight="1" spans="1:13">
      <c r="A170" s="20">
        <v>164</v>
      </c>
      <c r="B170" s="17" t="s">
        <v>3547</v>
      </c>
      <c r="C170" s="18" t="s">
        <v>377</v>
      </c>
      <c r="D170" s="18" t="s">
        <v>481</v>
      </c>
      <c r="E170" s="17" t="s">
        <v>3411</v>
      </c>
      <c r="F170" s="19">
        <v>0.76</v>
      </c>
      <c r="G170" s="17"/>
      <c r="H170" s="24">
        <f>F170*42</f>
        <v>31.92</v>
      </c>
      <c r="I170" s="24">
        <f>H170*0.2</f>
        <v>6.384</v>
      </c>
      <c r="J170" s="18" t="s">
        <v>3548</v>
      </c>
      <c r="K170" s="17" t="s">
        <v>28</v>
      </c>
      <c r="L170" s="17"/>
      <c r="M170" s="25"/>
    </row>
    <row r="171" s="1" customFormat="1" customHeight="1" spans="1:13">
      <c r="A171" s="20">
        <v>165</v>
      </c>
      <c r="B171" s="17" t="s">
        <v>3446</v>
      </c>
      <c r="C171" s="18" t="s">
        <v>41</v>
      </c>
      <c r="D171" s="18" t="s">
        <v>556</v>
      </c>
      <c r="E171" s="17" t="s">
        <v>3411</v>
      </c>
      <c r="F171" s="19">
        <v>1.13</v>
      </c>
      <c r="G171" s="17"/>
      <c r="H171" s="24">
        <f>F171*42</f>
        <v>47.46</v>
      </c>
      <c r="I171" s="24">
        <f>H171*0.2</f>
        <v>9.492</v>
      </c>
      <c r="J171" s="18" t="s">
        <v>60</v>
      </c>
      <c r="K171" s="17" t="s">
        <v>28</v>
      </c>
      <c r="L171" s="17"/>
      <c r="M171" s="25"/>
    </row>
    <row r="172" s="1" customFormat="1" customHeight="1" spans="1:13">
      <c r="A172" s="20">
        <v>166</v>
      </c>
      <c r="B172" s="17" t="s">
        <v>3549</v>
      </c>
      <c r="C172" s="18" t="s">
        <v>130</v>
      </c>
      <c r="D172" s="18" t="s">
        <v>1031</v>
      </c>
      <c r="E172" s="17" t="s">
        <v>3411</v>
      </c>
      <c r="F172" s="19">
        <v>6.13</v>
      </c>
      <c r="G172" s="17"/>
      <c r="H172" s="24">
        <f>F172*42</f>
        <v>257.46</v>
      </c>
      <c r="I172" s="24">
        <f>H172*0.2</f>
        <v>51.492</v>
      </c>
      <c r="J172" s="18" t="s">
        <v>60</v>
      </c>
      <c r="K172" s="17" t="s">
        <v>28</v>
      </c>
      <c r="L172" s="17"/>
      <c r="M172" s="25"/>
    </row>
    <row r="173" s="33" customFormat="1" ht="32" customHeight="1" spans="1:13">
      <c r="A173" s="26"/>
      <c r="B173" s="27" t="s">
        <v>498</v>
      </c>
      <c r="C173" s="27"/>
      <c r="D173" s="27"/>
      <c r="E173" s="28"/>
      <c r="F173" s="24">
        <f>SUM(F7:F172)</f>
        <v>954.500000000001</v>
      </c>
      <c r="G173" s="29"/>
      <c r="H173" s="24">
        <f>SUM(H7:H172)</f>
        <v>40089</v>
      </c>
      <c r="I173" s="24">
        <f>SUM(I7:I172)</f>
        <v>8017.8</v>
      </c>
      <c r="J173" s="27"/>
      <c r="K173" s="30"/>
      <c r="L173" s="31"/>
      <c r="M173" s="32"/>
    </row>
  </sheetData>
  <autoFilter xmlns:etc="http://www.wps.cn/officeDocument/2017/etCustomData" ref="A6:M173" etc:filterBottomFollowUsedRange="0">
    <sortState ref="A6:M173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3550</v>
      </c>
      <c r="C7" s="21" t="s">
        <v>52</v>
      </c>
      <c r="D7" s="20" t="s">
        <v>503</v>
      </c>
      <c r="E7" s="21" t="s">
        <v>3551</v>
      </c>
      <c r="F7" s="22">
        <v>180</v>
      </c>
      <c r="G7" s="23"/>
      <c r="H7" s="24">
        <f>F7*42</f>
        <v>7560</v>
      </c>
      <c r="I7" s="24">
        <f>H7*0.2</f>
        <v>1512</v>
      </c>
      <c r="J7" s="21" t="s">
        <v>60</v>
      </c>
      <c r="K7" s="21" t="s">
        <v>28</v>
      </c>
      <c r="L7" s="25"/>
      <c r="M7" s="25"/>
    </row>
    <row r="8" s="1" customFormat="1" customHeight="1" spans="1:13">
      <c r="A8" s="20">
        <v>2</v>
      </c>
      <c r="B8" s="17" t="s">
        <v>3552</v>
      </c>
      <c r="C8" s="18" t="s">
        <v>110</v>
      </c>
      <c r="D8" s="18" t="s">
        <v>360</v>
      </c>
      <c r="E8" s="17" t="s">
        <v>3551</v>
      </c>
      <c r="F8" s="19">
        <v>4</v>
      </c>
      <c r="G8" s="17"/>
      <c r="H8" s="24">
        <f>F8*42</f>
        <v>168</v>
      </c>
      <c r="I8" s="24">
        <f>H8*0.2</f>
        <v>33.6</v>
      </c>
      <c r="J8" s="18" t="s">
        <v>60</v>
      </c>
      <c r="K8" s="17" t="s">
        <v>28</v>
      </c>
      <c r="L8" s="17"/>
      <c r="M8" s="17"/>
    </row>
    <row r="9" s="1" customFormat="1" customHeight="1" spans="1:13">
      <c r="A9" s="20">
        <v>3</v>
      </c>
      <c r="B9" s="17" t="s">
        <v>3553</v>
      </c>
      <c r="C9" s="18" t="s">
        <v>108</v>
      </c>
      <c r="D9" s="18" t="s">
        <v>356</v>
      </c>
      <c r="E9" s="17" t="s">
        <v>3551</v>
      </c>
      <c r="F9" s="19">
        <v>4</v>
      </c>
      <c r="G9" s="17"/>
      <c r="H9" s="24">
        <f>F9*42</f>
        <v>168</v>
      </c>
      <c r="I9" s="24">
        <f>H9*0.2</f>
        <v>33.6</v>
      </c>
      <c r="J9" s="18" t="s">
        <v>60</v>
      </c>
      <c r="K9" s="17" t="s">
        <v>28</v>
      </c>
      <c r="L9" s="17"/>
      <c r="M9" s="17"/>
    </row>
    <row r="10" s="1" customFormat="1" customHeight="1" spans="1:13">
      <c r="A10" s="20">
        <v>4</v>
      </c>
      <c r="B10" s="17" t="s">
        <v>3554</v>
      </c>
      <c r="C10" s="18" t="s">
        <v>78</v>
      </c>
      <c r="D10" s="18" t="s">
        <v>441</v>
      </c>
      <c r="E10" s="17" t="s">
        <v>3551</v>
      </c>
      <c r="F10" s="19">
        <v>40</v>
      </c>
      <c r="G10" s="17"/>
      <c r="H10" s="24">
        <f>F10*42</f>
        <v>1680</v>
      </c>
      <c r="I10" s="24">
        <f>H10*0.2</f>
        <v>336</v>
      </c>
      <c r="J10" s="18" t="s">
        <v>3555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3556</v>
      </c>
      <c r="C11" s="18" t="s">
        <v>45</v>
      </c>
      <c r="D11" s="18" t="s">
        <v>431</v>
      </c>
      <c r="E11" s="17" t="s">
        <v>3551</v>
      </c>
      <c r="F11" s="19">
        <v>4.5</v>
      </c>
      <c r="G11" s="17"/>
      <c r="H11" s="24">
        <f>F11*42</f>
        <v>189</v>
      </c>
      <c r="I11" s="24">
        <f>H11*0.2</f>
        <v>37.8</v>
      </c>
      <c r="J11" s="18" t="s">
        <v>3557</v>
      </c>
      <c r="K11" s="17" t="s">
        <v>28</v>
      </c>
      <c r="L11" s="17"/>
      <c r="M11" s="17"/>
    </row>
    <row r="12" customHeight="1" spans="1:13">
      <c r="A12" s="20">
        <v>6</v>
      </c>
      <c r="B12" s="17" t="s">
        <v>3558</v>
      </c>
      <c r="C12" s="18" t="s">
        <v>130</v>
      </c>
      <c r="D12" s="18" t="s">
        <v>1031</v>
      </c>
      <c r="E12" s="17" t="s">
        <v>3551</v>
      </c>
      <c r="F12" s="19">
        <v>3.8</v>
      </c>
      <c r="G12" s="17"/>
      <c r="H12" s="24">
        <f>F12*42</f>
        <v>159.6</v>
      </c>
      <c r="I12" s="24">
        <f>H12*0.2</f>
        <v>31.92</v>
      </c>
      <c r="J12" s="18" t="s">
        <v>60</v>
      </c>
      <c r="K12" s="17" t="s">
        <v>28</v>
      </c>
      <c r="L12" s="17"/>
      <c r="M12" s="17"/>
    </row>
    <row r="13" customHeight="1" spans="1:13">
      <c r="A13" s="20">
        <v>7</v>
      </c>
      <c r="B13" s="17" t="s">
        <v>3552</v>
      </c>
      <c r="C13" s="18" t="s">
        <v>133</v>
      </c>
      <c r="D13" s="18" t="s">
        <v>2618</v>
      </c>
      <c r="E13" s="17" t="s">
        <v>3551</v>
      </c>
      <c r="F13" s="19">
        <v>2.8</v>
      </c>
      <c r="G13" s="17"/>
      <c r="H13" s="24">
        <f>F13*42</f>
        <v>117.6</v>
      </c>
      <c r="I13" s="24">
        <f>H13*0.2</f>
        <v>23.52</v>
      </c>
      <c r="J13" s="18" t="s">
        <v>3559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3552</v>
      </c>
      <c r="C14" s="18" t="s">
        <v>211</v>
      </c>
      <c r="D14" s="18" t="s">
        <v>1943</v>
      </c>
      <c r="E14" s="17" t="s">
        <v>3551</v>
      </c>
      <c r="F14" s="19">
        <v>6.1</v>
      </c>
      <c r="G14" s="17"/>
      <c r="H14" s="24">
        <f>F14*42</f>
        <v>256.2</v>
      </c>
      <c r="I14" s="24">
        <f>H14*0.2</f>
        <v>51.24</v>
      </c>
      <c r="J14" s="18" t="s">
        <v>60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3560</v>
      </c>
      <c r="C15" s="18" t="s">
        <v>215</v>
      </c>
      <c r="D15" s="18" t="s">
        <v>242</v>
      </c>
      <c r="E15" s="17" t="s">
        <v>3551</v>
      </c>
      <c r="F15" s="19">
        <v>3.5</v>
      </c>
      <c r="G15" s="17"/>
      <c r="H15" s="24">
        <f>F15*42</f>
        <v>147</v>
      </c>
      <c r="I15" s="24">
        <f>H15*0.2</f>
        <v>29.4</v>
      </c>
      <c r="J15" s="18" t="s">
        <v>3561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3562</v>
      </c>
      <c r="C16" s="18" t="s">
        <v>108</v>
      </c>
      <c r="D16" s="18" t="s">
        <v>1481</v>
      </c>
      <c r="E16" s="17" t="s">
        <v>3551</v>
      </c>
      <c r="F16" s="19">
        <v>3</v>
      </c>
      <c r="G16" s="17"/>
      <c r="H16" s="24">
        <f>F16*42</f>
        <v>126</v>
      </c>
      <c r="I16" s="24">
        <f>H16*0.2</f>
        <v>25.2</v>
      </c>
      <c r="J16" s="18" t="s">
        <v>60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3552</v>
      </c>
      <c r="C17" s="18" t="s">
        <v>206</v>
      </c>
      <c r="D17" s="18" t="s">
        <v>63</v>
      </c>
      <c r="E17" s="17" t="s">
        <v>3551</v>
      </c>
      <c r="F17" s="19">
        <v>4.8</v>
      </c>
      <c r="G17" s="17"/>
      <c r="H17" s="24">
        <f>F17*42</f>
        <v>201.6</v>
      </c>
      <c r="I17" s="24">
        <f>H17*0.2</f>
        <v>40.32</v>
      </c>
      <c r="J17" s="18" t="s">
        <v>60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3552</v>
      </c>
      <c r="C18" s="18" t="s">
        <v>62</v>
      </c>
      <c r="D18" s="18" t="s">
        <v>1113</v>
      </c>
      <c r="E18" s="17" t="s">
        <v>3551</v>
      </c>
      <c r="F18" s="19">
        <v>3.5</v>
      </c>
      <c r="G18" s="17"/>
      <c r="H18" s="24">
        <f>F18*42</f>
        <v>147</v>
      </c>
      <c r="I18" s="24">
        <f>H18*0.2</f>
        <v>29.4</v>
      </c>
      <c r="J18" s="18" t="s">
        <v>3563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3552</v>
      </c>
      <c r="C19" s="18" t="s">
        <v>273</v>
      </c>
      <c r="D19" s="18" t="s">
        <v>96</v>
      </c>
      <c r="E19" s="17" t="s">
        <v>3551</v>
      </c>
      <c r="F19" s="19">
        <v>5</v>
      </c>
      <c r="G19" s="17"/>
      <c r="H19" s="24">
        <f>F19*42</f>
        <v>210</v>
      </c>
      <c r="I19" s="24">
        <f>H19*0.2</f>
        <v>42</v>
      </c>
      <c r="J19" s="18" t="s">
        <v>60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3564</v>
      </c>
      <c r="C20" s="18" t="s">
        <v>41</v>
      </c>
      <c r="D20" s="18" t="s">
        <v>1885</v>
      </c>
      <c r="E20" s="17" t="s">
        <v>3551</v>
      </c>
      <c r="F20" s="19">
        <v>3.5</v>
      </c>
      <c r="G20" s="17"/>
      <c r="H20" s="24">
        <f>F20*42</f>
        <v>147</v>
      </c>
      <c r="I20" s="24">
        <f>H20*0.2</f>
        <v>29.4</v>
      </c>
      <c r="J20" s="18" t="s">
        <v>3565</v>
      </c>
      <c r="K20" s="17" t="s">
        <v>28</v>
      </c>
      <c r="L20" s="17"/>
      <c r="M20" s="25"/>
    </row>
    <row r="21" customHeight="1" spans="1:13">
      <c r="A21" s="20">
        <v>15</v>
      </c>
      <c r="B21" s="17" t="s">
        <v>1074</v>
      </c>
      <c r="C21" s="18" t="s">
        <v>288</v>
      </c>
      <c r="D21" s="18" t="s">
        <v>1262</v>
      </c>
      <c r="E21" s="17" t="s">
        <v>3551</v>
      </c>
      <c r="F21" s="19">
        <v>3</v>
      </c>
      <c r="G21" s="17"/>
      <c r="H21" s="24">
        <f>F21*42</f>
        <v>126</v>
      </c>
      <c r="I21" s="24">
        <f>H21*0.2</f>
        <v>25.2</v>
      </c>
      <c r="J21" s="18" t="s">
        <v>60</v>
      </c>
      <c r="K21" s="17" t="s">
        <v>28</v>
      </c>
      <c r="L21" s="17"/>
      <c r="M21" s="25"/>
    </row>
    <row r="22" customHeight="1" spans="1:13">
      <c r="A22" s="20">
        <v>16</v>
      </c>
      <c r="B22" s="17" t="s">
        <v>3552</v>
      </c>
      <c r="C22" s="18" t="s">
        <v>55</v>
      </c>
      <c r="D22" s="18" t="s">
        <v>386</v>
      </c>
      <c r="E22" s="17" t="s">
        <v>3551</v>
      </c>
      <c r="F22" s="19">
        <v>4</v>
      </c>
      <c r="G22" s="17"/>
      <c r="H22" s="24">
        <f>F22*42</f>
        <v>168</v>
      </c>
      <c r="I22" s="24">
        <f>H22*0.2</f>
        <v>33.6</v>
      </c>
      <c r="J22" s="18" t="s">
        <v>3566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3567</v>
      </c>
      <c r="C23" s="18" t="s">
        <v>108</v>
      </c>
      <c r="D23" s="18" t="s">
        <v>49</v>
      </c>
      <c r="E23" s="17" t="s">
        <v>3551</v>
      </c>
      <c r="F23" s="19">
        <v>5.7</v>
      </c>
      <c r="G23" s="17"/>
      <c r="H23" s="24">
        <f>F23*42</f>
        <v>239.4</v>
      </c>
      <c r="I23" s="24">
        <f>H23*0.2</f>
        <v>47.88</v>
      </c>
      <c r="J23" s="18" t="s">
        <v>3568</v>
      </c>
      <c r="K23" s="17" t="s">
        <v>28</v>
      </c>
      <c r="L23" s="17"/>
      <c r="M23" s="25"/>
    </row>
    <row r="24" s="1" customFormat="1" customHeight="1" spans="1:13">
      <c r="A24" s="20">
        <v>18</v>
      </c>
      <c r="B24" s="17" t="s">
        <v>1688</v>
      </c>
      <c r="C24" s="18" t="s">
        <v>3569</v>
      </c>
      <c r="D24" s="18" t="s">
        <v>2794</v>
      </c>
      <c r="E24" s="17" t="s">
        <v>3551</v>
      </c>
      <c r="F24" s="19">
        <v>4</v>
      </c>
      <c r="G24" s="17"/>
      <c r="H24" s="24">
        <f>F24*42</f>
        <v>168</v>
      </c>
      <c r="I24" s="24">
        <f>H24*0.2</f>
        <v>33.6</v>
      </c>
      <c r="J24" s="18" t="s">
        <v>60</v>
      </c>
      <c r="K24" s="17" t="s">
        <v>28</v>
      </c>
      <c r="L24" s="17"/>
      <c r="M24" s="25"/>
    </row>
    <row r="25" s="1" customFormat="1" customHeight="1" spans="1:13">
      <c r="A25" s="20">
        <v>19</v>
      </c>
      <c r="B25" s="17" t="s">
        <v>1601</v>
      </c>
      <c r="C25" s="18" t="s">
        <v>41</v>
      </c>
      <c r="D25" s="18" t="s">
        <v>195</v>
      </c>
      <c r="E25" s="17" t="s">
        <v>3551</v>
      </c>
      <c r="F25" s="19">
        <v>4</v>
      </c>
      <c r="G25" s="17"/>
      <c r="H25" s="24">
        <f>F25*42</f>
        <v>168</v>
      </c>
      <c r="I25" s="24">
        <f>H25*0.2</f>
        <v>33.6</v>
      </c>
      <c r="J25" s="18" t="s">
        <v>3570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3571</v>
      </c>
      <c r="C26" s="18" t="s">
        <v>130</v>
      </c>
      <c r="D26" s="18" t="s">
        <v>582</v>
      </c>
      <c r="E26" s="17" t="s">
        <v>3551</v>
      </c>
      <c r="F26" s="19">
        <v>2.5</v>
      </c>
      <c r="G26" s="17"/>
      <c r="H26" s="24">
        <f>F26*42</f>
        <v>105</v>
      </c>
      <c r="I26" s="24">
        <f>H26*0.2</f>
        <v>21</v>
      </c>
      <c r="J26" s="18" t="s">
        <v>3572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3573</v>
      </c>
      <c r="C27" s="18" t="s">
        <v>3574</v>
      </c>
      <c r="D27" s="18" t="s">
        <v>187</v>
      </c>
      <c r="E27" s="17" t="s">
        <v>3551</v>
      </c>
      <c r="F27" s="19">
        <v>6.2</v>
      </c>
      <c r="G27" s="17"/>
      <c r="H27" s="24">
        <f>F27*42</f>
        <v>260.4</v>
      </c>
      <c r="I27" s="24">
        <f>H27*0.2</f>
        <v>52.08</v>
      </c>
      <c r="J27" s="18" t="s">
        <v>60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3222</v>
      </c>
      <c r="C28" s="18" t="s">
        <v>87</v>
      </c>
      <c r="D28" s="18" t="s">
        <v>49</v>
      </c>
      <c r="E28" s="17" t="s">
        <v>3551</v>
      </c>
      <c r="F28" s="19">
        <v>3</v>
      </c>
      <c r="G28" s="17"/>
      <c r="H28" s="24">
        <f>F28*42</f>
        <v>126</v>
      </c>
      <c r="I28" s="24">
        <f>H28*0.2</f>
        <v>25.2</v>
      </c>
      <c r="J28" s="18" t="s">
        <v>60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3575</v>
      </c>
      <c r="C29" s="18" t="s">
        <v>168</v>
      </c>
      <c r="D29" s="18" t="s">
        <v>76</v>
      </c>
      <c r="E29" s="17" t="s">
        <v>3551</v>
      </c>
      <c r="F29" s="19">
        <v>4.3</v>
      </c>
      <c r="G29" s="17"/>
      <c r="H29" s="24">
        <f>F29*42</f>
        <v>180.6</v>
      </c>
      <c r="I29" s="24">
        <f>H29*0.2</f>
        <v>36.12</v>
      </c>
      <c r="J29" s="18" t="s">
        <v>60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1630</v>
      </c>
      <c r="C30" s="18" t="s">
        <v>41</v>
      </c>
      <c r="D30" s="18" t="s">
        <v>3576</v>
      </c>
      <c r="E30" s="17" t="s">
        <v>3551</v>
      </c>
      <c r="F30" s="19">
        <v>6.1</v>
      </c>
      <c r="G30" s="17"/>
      <c r="H30" s="24">
        <f>F30*42</f>
        <v>256.2</v>
      </c>
      <c r="I30" s="24">
        <f>H30*0.2</f>
        <v>51.24</v>
      </c>
      <c r="J30" s="18" t="s">
        <v>3577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3552</v>
      </c>
      <c r="C31" s="18" t="s">
        <v>45</v>
      </c>
      <c r="D31" s="18" t="s">
        <v>568</v>
      </c>
      <c r="E31" s="17" t="s">
        <v>3551</v>
      </c>
      <c r="F31" s="19">
        <v>4</v>
      </c>
      <c r="G31" s="17"/>
      <c r="H31" s="24">
        <f>F31*42</f>
        <v>168</v>
      </c>
      <c r="I31" s="24">
        <f>H31*0.2</f>
        <v>33.6</v>
      </c>
      <c r="J31" s="18" t="s">
        <v>60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660</v>
      </c>
      <c r="C32" s="18" t="s">
        <v>734</v>
      </c>
      <c r="D32" s="18" t="s">
        <v>192</v>
      </c>
      <c r="E32" s="17" t="s">
        <v>3551</v>
      </c>
      <c r="F32" s="19">
        <v>6.5</v>
      </c>
      <c r="G32" s="17"/>
      <c r="H32" s="24">
        <f>F32*42</f>
        <v>273</v>
      </c>
      <c r="I32" s="24">
        <f>H32*0.2</f>
        <v>54.6</v>
      </c>
      <c r="J32" s="18" t="s">
        <v>3578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3579</v>
      </c>
      <c r="C33" s="18" t="s">
        <v>215</v>
      </c>
      <c r="D33" s="18" t="s">
        <v>141</v>
      </c>
      <c r="E33" s="17" t="s">
        <v>3551</v>
      </c>
      <c r="F33" s="19">
        <v>6.5</v>
      </c>
      <c r="G33" s="17"/>
      <c r="H33" s="24">
        <f>F33*42</f>
        <v>273</v>
      </c>
      <c r="I33" s="24">
        <f>H33*0.2</f>
        <v>54.6</v>
      </c>
      <c r="J33" s="18" t="s">
        <v>3580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3222</v>
      </c>
      <c r="C34" s="18" t="s">
        <v>326</v>
      </c>
      <c r="D34" s="18" t="s">
        <v>1040</v>
      </c>
      <c r="E34" s="17" t="s">
        <v>3551</v>
      </c>
      <c r="F34" s="19">
        <v>9.1</v>
      </c>
      <c r="G34" s="17"/>
      <c r="H34" s="24">
        <f>F34*42</f>
        <v>382.2</v>
      </c>
      <c r="I34" s="24">
        <f>H34*0.2</f>
        <v>76.44</v>
      </c>
      <c r="J34" s="18" t="s">
        <v>60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3581</v>
      </c>
      <c r="C35" s="18" t="s">
        <v>1618</v>
      </c>
      <c r="D35" s="18" t="s">
        <v>187</v>
      </c>
      <c r="E35" s="17" t="s">
        <v>3551</v>
      </c>
      <c r="F35" s="19">
        <v>3.5</v>
      </c>
      <c r="G35" s="17"/>
      <c r="H35" s="24">
        <f>F35*42</f>
        <v>147</v>
      </c>
      <c r="I35" s="24">
        <f>H35*0.2</f>
        <v>29.4</v>
      </c>
      <c r="J35" s="18" t="s">
        <v>3582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3583</v>
      </c>
      <c r="C36" s="18" t="s">
        <v>211</v>
      </c>
      <c r="D36" s="18" t="s">
        <v>695</v>
      </c>
      <c r="E36" s="17" t="s">
        <v>3551</v>
      </c>
      <c r="F36" s="19">
        <v>7.5</v>
      </c>
      <c r="G36" s="17"/>
      <c r="H36" s="24">
        <f>F36*42</f>
        <v>315</v>
      </c>
      <c r="I36" s="24">
        <f>H36*0.2</f>
        <v>63</v>
      </c>
      <c r="J36" s="18" t="s">
        <v>60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3584</v>
      </c>
      <c r="C37" s="18" t="s">
        <v>34</v>
      </c>
      <c r="D37" s="18" t="s">
        <v>88</v>
      </c>
      <c r="E37" s="17" t="s">
        <v>3551</v>
      </c>
      <c r="F37" s="19">
        <v>10</v>
      </c>
      <c r="G37" s="17"/>
      <c r="H37" s="24">
        <f>F37*42</f>
        <v>420</v>
      </c>
      <c r="I37" s="24">
        <f>H37*0.2</f>
        <v>84</v>
      </c>
      <c r="J37" s="18" t="s">
        <v>60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3552</v>
      </c>
      <c r="C38" s="18" t="s">
        <v>130</v>
      </c>
      <c r="D38" s="18" t="s">
        <v>171</v>
      </c>
      <c r="E38" s="17" t="s">
        <v>3551</v>
      </c>
      <c r="F38" s="19">
        <v>4.5</v>
      </c>
      <c r="G38" s="17"/>
      <c r="H38" s="24">
        <f>F38*42</f>
        <v>189</v>
      </c>
      <c r="I38" s="24">
        <f>H38*0.2</f>
        <v>37.8</v>
      </c>
      <c r="J38" s="18" t="s">
        <v>60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772</v>
      </c>
      <c r="C39" s="18" t="s">
        <v>30</v>
      </c>
      <c r="D39" s="18" t="s">
        <v>92</v>
      </c>
      <c r="E39" s="17" t="s">
        <v>3551</v>
      </c>
      <c r="F39" s="19">
        <v>5.5</v>
      </c>
      <c r="G39" s="17"/>
      <c r="H39" s="24">
        <f>F39*42</f>
        <v>231</v>
      </c>
      <c r="I39" s="24">
        <f>H39*0.2</f>
        <v>46.2</v>
      </c>
      <c r="J39" s="18" t="s">
        <v>60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3585</v>
      </c>
      <c r="C40" s="18" t="s">
        <v>98</v>
      </c>
      <c r="D40" s="18" t="s">
        <v>1113</v>
      </c>
      <c r="E40" s="17" t="s">
        <v>3551</v>
      </c>
      <c r="F40" s="19">
        <v>5.5</v>
      </c>
      <c r="G40" s="17"/>
      <c r="H40" s="24">
        <f>F40*42</f>
        <v>231</v>
      </c>
      <c r="I40" s="24">
        <f>H40*0.2</f>
        <v>46.2</v>
      </c>
      <c r="J40" s="18" t="s">
        <v>3586</v>
      </c>
      <c r="K40" s="17" t="s">
        <v>28</v>
      </c>
      <c r="L40" s="17"/>
      <c r="M40" s="25"/>
    </row>
    <row r="41" s="1" customFormat="1" customHeight="1" spans="1:13">
      <c r="A41" s="20">
        <v>35</v>
      </c>
      <c r="B41" s="17" t="s">
        <v>3587</v>
      </c>
      <c r="C41" s="18" t="s">
        <v>133</v>
      </c>
      <c r="D41" s="18" t="s">
        <v>364</v>
      </c>
      <c r="E41" s="17" t="s">
        <v>3551</v>
      </c>
      <c r="F41" s="19">
        <v>5.5</v>
      </c>
      <c r="G41" s="17"/>
      <c r="H41" s="24">
        <f>F41*42</f>
        <v>231</v>
      </c>
      <c r="I41" s="24">
        <f>H41*0.2</f>
        <v>46.2</v>
      </c>
      <c r="J41" s="18" t="s">
        <v>60</v>
      </c>
      <c r="K41" s="17" t="s">
        <v>28</v>
      </c>
      <c r="L41" s="17"/>
      <c r="M41" s="25"/>
    </row>
    <row r="42" s="1" customFormat="1" customHeight="1" spans="1:13">
      <c r="A42" s="20">
        <v>36</v>
      </c>
      <c r="B42" s="17" t="s">
        <v>3588</v>
      </c>
      <c r="C42" s="18" t="s">
        <v>130</v>
      </c>
      <c r="D42" s="18" t="s">
        <v>169</v>
      </c>
      <c r="E42" s="17" t="s">
        <v>3551</v>
      </c>
      <c r="F42" s="19">
        <v>3.9</v>
      </c>
      <c r="G42" s="17"/>
      <c r="H42" s="24">
        <f>F42*42</f>
        <v>163.8</v>
      </c>
      <c r="I42" s="24">
        <f>H42*0.2</f>
        <v>32.76</v>
      </c>
      <c r="J42" s="18" t="s">
        <v>27</v>
      </c>
      <c r="K42" s="17" t="s">
        <v>28</v>
      </c>
      <c r="L42" s="17"/>
      <c r="M42" s="25"/>
    </row>
    <row r="43" s="1" customFormat="1" customHeight="1" spans="1:13">
      <c r="A43" s="20">
        <v>37</v>
      </c>
      <c r="B43" s="17" t="s">
        <v>3589</v>
      </c>
      <c r="C43" s="18" t="s">
        <v>108</v>
      </c>
      <c r="D43" s="18" t="s">
        <v>395</v>
      </c>
      <c r="E43" s="17" t="s">
        <v>3551</v>
      </c>
      <c r="F43" s="19">
        <v>3</v>
      </c>
      <c r="G43" s="17"/>
      <c r="H43" s="24">
        <f>F43*42</f>
        <v>126</v>
      </c>
      <c r="I43" s="24">
        <f>H43*0.2</f>
        <v>25.2</v>
      </c>
      <c r="J43" s="18" t="s">
        <v>3590</v>
      </c>
      <c r="K43" s="17" t="s">
        <v>28</v>
      </c>
      <c r="L43" s="17"/>
      <c r="M43" s="25"/>
    </row>
    <row r="44" s="1" customFormat="1" customHeight="1" spans="1:13">
      <c r="A44" s="20">
        <v>38</v>
      </c>
      <c r="B44" s="17" t="s">
        <v>3591</v>
      </c>
      <c r="C44" s="18" t="s">
        <v>78</v>
      </c>
      <c r="D44" s="18" t="s">
        <v>1570</v>
      </c>
      <c r="E44" s="17" t="s">
        <v>3551</v>
      </c>
      <c r="F44" s="19">
        <v>6.5</v>
      </c>
      <c r="G44" s="17"/>
      <c r="H44" s="24">
        <f>F44*42</f>
        <v>273</v>
      </c>
      <c r="I44" s="24">
        <f>H44*0.2</f>
        <v>54.6</v>
      </c>
      <c r="J44" s="18" t="s">
        <v>27</v>
      </c>
      <c r="K44" s="17" t="s">
        <v>28</v>
      </c>
      <c r="L44" s="17"/>
      <c r="M44" s="25"/>
    </row>
    <row r="45" s="1" customFormat="1" customHeight="1" spans="1:13">
      <c r="A45" s="20">
        <v>39</v>
      </c>
      <c r="B45" s="17" t="s">
        <v>886</v>
      </c>
      <c r="C45" s="18" t="s">
        <v>469</v>
      </c>
      <c r="D45" s="18" t="s">
        <v>1431</v>
      </c>
      <c r="E45" s="17" t="s">
        <v>3551</v>
      </c>
      <c r="F45" s="19">
        <v>5.2</v>
      </c>
      <c r="G45" s="17"/>
      <c r="H45" s="24">
        <f>F45*42</f>
        <v>218.4</v>
      </c>
      <c r="I45" s="24">
        <f>H45*0.2</f>
        <v>43.68</v>
      </c>
      <c r="J45" s="18" t="s">
        <v>3592</v>
      </c>
      <c r="K45" s="17" t="s">
        <v>28</v>
      </c>
      <c r="L45" s="17"/>
      <c r="M45" s="25"/>
    </row>
    <row r="46" s="1" customFormat="1" customHeight="1" spans="1:13">
      <c r="A46" s="20">
        <v>40</v>
      </c>
      <c r="B46" s="17" t="s">
        <v>3593</v>
      </c>
      <c r="C46" s="18" t="s">
        <v>130</v>
      </c>
      <c r="D46" s="18" t="s">
        <v>395</v>
      </c>
      <c r="E46" s="17" t="s">
        <v>3551</v>
      </c>
      <c r="F46" s="19">
        <v>11.6</v>
      </c>
      <c r="G46" s="17"/>
      <c r="H46" s="24">
        <f>F46*42</f>
        <v>487.2</v>
      </c>
      <c r="I46" s="24">
        <f>H46*0.2</f>
        <v>97.44</v>
      </c>
      <c r="J46" s="18" t="s">
        <v>60</v>
      </c>
      <c r="K46" s="17" t="s">
        <v>28</v>
      </c>
      <c r="L46" s="17"/>
      <c r="M46" s="25"/>
    </row>
    <row r="47" s="1" customFormat="1" customHeight="1" spans="1:13">
      <c r="A47" s="20">
        <v>41</v>
      </c>
      <c r="B47" s="17" t="s">
        <v>3594</v>
      </c>
      <c r="C47" s="18" t="s">
        <v>87</v>
      </c>
      <c r="D47" s="18" t="s">
        <v>69</v>
      </c>
      <c r="E47" s="17" t="s">
        <v>3551</v>
      </c>
      <c r="F47" s="19">
        <v>3</v>
      </c>
      <c r="G47" s="17"/>
      <c r="H47" s="24">
        <f>F47*42</f>
        <v>126</v>
      </c>
      <c r="I47" s="24">
        <f>H47*0.2</f>
        <v>25.2</v>
      </c>
      <c r="J47" s="18" t="s">
        <v>3595</v>
      </c>
      <c r="K47" s="17" t="s">
        <v>28</v>
      </c>
      <c r="L47" s="17"/>
      <c r="M47" s="25"/>
    </row>
    <row r="48" s="1" customFormat="1" customHeight="1" spans="1:13">
      <c r="A48" s="20">
        <v>42</v>
      </c>
      <c r="B48" s="17" t="s">
        <v>3596</v>
      </c>
      <c r="C48" s="18" t="s">
        <v>41</v>
      </c>
      <c r="D48" s="18" t="s">
        <v>427</v>
      </c>
      <c r="E48" s="17" t="s">
        <v>3551</v>
      </c>
      <c r="F48" s="19">
        <v>6.5</v>
      </c>
      <c r="G48" s="17"/>
      <c r="H48" s="24">
        <f>F48*42</f>
        <v>273</v>
      </c>
      <c r="I48" s="24">
        <f>H48*0.2</f>
        <v>54.6</v>
      </c>
      <c r="J48" s="18" t="s">
        <v>60</v>
      </c>
      <c r="K48" s="17" t="s">
        <v>28</v>
      </c>
      <c r="L48" s="17"/>
      <c r="M48" s="25"/>
    </row>
    <row r="49" s="1" customFormat="1" customHeight="1" spans="1:13">
      <c r="A49" s="20">
        <v>43</v>
      </c>
      <c r="B49" s="17" t="s">
        <v>3597</v>
      </c>
      <c r="C49" s="18" t="s">
        <v>267</v>
      </c>
      <c r="D49" s="18" t="s">
        <v>395</v>
      </c>
      <c r="E49" s="17" t="s">
        <v>3551</v>
      </c>
      <c r="F49" s="19">
        <v>3.9</v>
      </c>
      <c r="G49" s="17"/>
      <c r="H49" s="24">
        <f>F49*42</f>
        <v>163.8</v>
      </c>
      <c r="I49" s="24">
        <f>H49*0.2</f>
        <v>32.76</v>
      </c>
      <c r="J49" s="18" t="s">
        <v>27</v>
      </c>
      <c r="K49" s="17" t="s">
        <v>28</v>
      </c>
      <c r="L49" s="17"/>
      <c r="M49" s="25"/>
    </row>
    <row r="50" s="1" customFormat="1" customHeight="1" spans="1:13">
      <c r="A50" s="20">
        <v>44</v>
      </c>
      <c r="B50" s="17" t="s">
        <v>535</v>
      </c>
      <c r="C50" s="18" t="s">
        <v>41</v>
      </c>
      <c r="D50" s="18" t="s">
        <v>304</v>
      </c>
      <c r="E50" s="17" t="s">
        <v>3551</v>
      </c>
      <c r="F50" s="19">
        <v>5.1</v>
      </c>
      <c r="G50" s="17"/>
      <c r="H50" s="24">
        <f>F50*42</f>
        <v>214.2</v>
      </c>
      <c r="I50" s="24">
        <f>H50*0.2</f>
        <v>42.84</v>
      </c>
      <c r="J50" s="18" t="s">
        <v>60</v>
      </c>
      <c r="K50" s="17" t="s">
        <v>28</v>
      </c>
      <c r="L50" s="17"/>
      <c r="M50" s="25"/>
    </row>
    <row r="51" s="1" customFormat="1" customHeight="1" spans="1:13">
      <c r="A51" s="20">
        <v>45</v>
      </c>
      <c r="B51" s="17" t="s">
        <v>3552</v>
      </c>
      <c r="C51" s="18" t="s">
        <v>68</v>
      </c>
      <c r="D51" s="18" t="s">
        <v>868</v>
      </c>
      <c r="E51" s="17" t="s">
        <v>3551</v>
      </c>
      <c r="F51" s="19">
        <v>2.5</v>
      </c>
      <c r="G51" s="17"/>
      <c r="H51" s="24">
        <f>F51*42</f>
        <v>105</v>
      </c>
      <c r="I51" s="24">
        <f>H51*0.2</f>
        <v>21</v>
      </c>
      <c r="J51" s="18" t="s">
        <v>3598</v>
      </c>
      <c r="K51" s="17" t="s">
        <v>28</v>
      </c>
      <c r="L51" s="17"/>
      <c r="M51" s="25"/>
    </row>
    <row r="52" s="1" customFormat="1" customHeight="1" spans="1:13">
      <c r="A52" s="20">
        <v>46</v>
      </c>
      <c r="B52" s="17" t="s">
        <v>3552</v>
      </c>
      <c r="C52" s="18" t="s">
        <v>414</v>
      </c>
      <c r="D52" s="18" t="s">
        <v>950</v>
      </c>
      <c r="E52" s="17" t="s">
        <v>3551</v>
      </c>
      <c r="F52" s="19">
        <v>45</v>
      </c>
      <c r="G52" s="17"/>
      <c r="H52" s="24">
        <f>F52*42</f>
        <v>1890</v>
      </c>
      <c r="I52" s="24">
        <f>H52*0.2</f>
        <v>378</v>
      </c>
      <c r="J52" s="18" t="s">
        <v>60</v>
      </c>
      <c r="K52" s="17" t="s">
        <v>28</v>
      </c>
      <c r="L52" s="17"/>
      <c r="M52" s="25"/>
    </row>
    <row r="53" s="1" customFormat="1" customHeight="1" spans="1:13">
      <c r="A53" s="20">
        <v>47</v>
      </c>
      <c r="B53" s="17" t="s">
        <v>3579</v>
      </c>
      <c r="C53" s="18" t="s">
        <v>1618</v>
      </c>
      <c r="D53" s="18" t="s">
        <v>431</v>
      </c>
      <c r="E53" s="17" t="s">
        <v>3551</v>
      </c>
      <c r="F53" s="19">
        <v>42.7</v>
      </c>
      <c r="G53" s="17"/>
      <c r="H53" s="24">
        <f>F53*42</f>
        <v>1793.4</v>
      </c>
      <c r="I53" s="24">
        <f>H53*0.2</f>
        <v>358.68</v>
      </c>
      <c r="J53" s="18" t="s">
        <v>3599</v>
      </c>
      <c r="K53" s="17" t="s">
        <v>28</v>
      </c>
      <c r="L53" s="17"/>
      <c r="M53" s="25"/>
    </row>
    <row r="54" s="33" customFormat="1" ht="32" customHeight="1" spans="1:13">
      <c r="A54" s="26"/>
      <c r="B54" s="27" t="s">
        <v>498</v>
      </c>
      <c r="C54" s="27"/>
      <c r="D54" s="27"/>
      <c r="E54" s="28"/>
      <c r="F54" s="24">
        <f>SUM(F7:F53)</f>
        <v>518.3</v>
      </c>
      <c r="G54" s="29"/>
      <c r="H54" s="24">
        <f>SUM(H7:H53)</f>
        <v>21768.6</v>
      </c>
      <c r="I54" s="24">
        <f>SUM(I7:I53)</f>
        <v>4353.72</v>
      </c>
      <c r="J54" s="27"/>
      <c r="K54" s="30"/>
      <c r="L54" s="31"/>
      <c r="M54" s="32"/>
    </row>
  </sheetData>
  <autoFilter xmlns:etc="http://www.wps.cn/officeDocument/2017/etCustomData" ref="A6:M54" etc:filterBottomFollowUsedRange="0">
    <sortState ref="A6:M54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3600</v>
      </c>
      <c r="C7" s="21" t="s">
        <v>108</v>
      </c>
      <c r="D7" s="20" t="s">
        <v>309</v>
      </c>
      <c r="E7" s="21" t="s">
        <v>3601</v>
      </c>
      <c r="F7" s="22">
        <v>122.2</v>
      </c>
      <c r="G7" s="23"/>
      <c r="H7" s="24">
        <f>F7*42</f>
        <v>5132.4</v>
      </c>
      <c r="I7" s="24">
        <f>H7*0.2</f>
        <v>1026.48</v>
      </c>
      <c r="J7" s="21" t="s">
        <v>32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3602</v>
      </c>
      <c r="C8" s="21" t="s">
        <v>78</v>
      </c>
      <c r="D8" s="20" t="s">
        <v>49</v>
      </c>
      <c r="E8" s="21" t="s">
        <v>3601</v>
      </c>
      <c r="F8" s="22">
        <v>104</v>
      </c>
      <c r="G8" s="23"/>
      <c r="H8" s="24">
        <f>F8*42</f>
        <v>4368</v>
      </c>
      <c r="I8" s="24">
        <f>H8*0.2</f>
        <v>873.6</v>
      </c>
      <c r="J8" s="21" t="s">
        <v>2597</v>
      </c>
      <c r="K8" s="21" t="s">
        <v>1419</v>
      </c>
      <c r="L8" s="25"/>
      <c r="M8" s="25"/>
    </row>
    <row r="9" s="1" customFormat="1" customHeight="1" spans="1:13">
      <c r="A9" s="20">
        <v>3</v>
      </c>
      <c r="B9" s="17" t="s">
        <v>3603</v>
      </c>
      <c r="C9" s="18" t="s">
        <v>45</v>
      </c>
      <c r="D9" s="18" t="s">
        <v>309</v>
      </c>
      <c r="E9" s="17" t="s">
        <v>3601</v>
      </c>
      <c r="F9" s="19">
        <v>24.33</v>
      </c>
      <c r="G9" s="17"/>
      <c r="H9" s="24">
        <f>F9*42</f>
        <v>1021.86</v>
      </c>
      <c r="I9" s="24">
        <f>H9*0.2</f>
        <v>204.372</v>
      </c>
      <c r="J9" s="18" t="s">
        <v>3604</v>
      </c>
      <c r="K9" s="17" t="s">
        <v>28</v>
      </c>
      <c r="L9" s="17"/>
      <c r="M9" s="17"/>
    </row>
    <row r="10" s="1" customFormat="1" customHeight="1" spans="1:13">
      <c r="A10" s="20">
        <v>4</v>
      </c>
      <c r="B10" s="17" t="s">
        <v>3605</v>
      </c>
      <c r="C10" s="18" t="s">
        <v>45</v>
      </c>
      <c r="D10" s="18" t="s">
        <v>297</v>
      </c>
      <c r="E10" s="17" t="s">
        <v>3601</v>
      </c>
      <c r="F10" s="19">
        <v>8</v>
      </c>
      <c r="G10" s="17"/>
      <c r="H10" s="24">
        <f>F10*42</f>
        <v>336</v>
      </c>
      <c r="I10" s="24">
        <f>H10*0.2</f>
        <v>67.2</v>
      </c>
      <c r="J10" s="18" t="s">
        <v>32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3606</v>
      </c>
      <c r="C11" s="18" t="s">
        <v>78</v>
      </c>
      <c r="D11" s="18" t="s">
        <v>386</v>
      </c>
      <c r="E11" s="17" t="s">
        <v>3601</v>
      </c>
      <c r="F11" s="19">
        <v>10.09</v>
      </c>
      <c r="G11" s="17"/>
      <c r="H11" s="24">
        <f>F11*42</f>
        <v>423.78</v>
      </c>
      <c r="I11" s="24">
        <f>H11*0.2</f>
        <v>84.756</v>
      </c>
      <c r="J11" s="18" t="s">
        <v>3607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3608</v>
      </c>
      <c r="C12" s="18" t="s">
        <v>130</v>
      </c>
      <c r="D12" s="18" t="s">
        <v>257</v>
      </c>
      <c r="E12" s="17" t="s">
        <v>3601</v>
      </c>
      <c r="F12" s="19">
        <v>2.94</v>
      </c>
      <c r="G12" s="17"/>
      <c r="H12" s="24">
        <f>F12*42</f>
        <v>123.48</v>
      </c>
      <c r="I12" s="24">
        <f>H12*0.2</f>
        <v>24.696</v>
      </c>
      <c r="J12" s="18" t="s">
        <v>3609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3610</v>
      </c>
      <c r="C13" s="18" t="s">
        <v>41</v>
      </c>
      <c r="D13" s="18" t="s">
        <v>235</v>
      </c>
      <c r="E13" s="17" t="s">
        <v>3601</v>
      </c>
      <c r="F13" s="19">
        <v>4.33</v>
      </c>
      <c r="G13" s="17"/>
      <c r="H13" s="24">
        <f>F13*42</f>
        <v>181.86</v>
      </c>
      <c r="I13" s="24">
        <f>H13*0.2</f>
        <v>36.372</v>
      </c>
      <c r="J13" s="18" t="s">
        <v>60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455</v>
      </c>
      <c r="C14" s="18" t="s">
        <v>45</v>
      </c>
      <c r="D14" s="18" t="s">
        <v>784</v>
      </c>
      <c r="E14" s="17" t="s">
        <v>3601</v>
      </c>
      <c r="F14" s="19">
        <v>10.37</v>
      </c>
      <c r="G14" s="17"/>
      <c r="H14" s="24">
        <f>F14*42</f>
        <v>435.54</v>
      </c>
      <c r="I14" s="24">
        <f>H14*0.2</f>
        <v>87.108</v>
      </c>
      <c r="J14" s="18" t="s">
        <v>3611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3612</v>
      </c>
      <c r="C15" s="18" t="s">
        <v>133</v>
      </c>
      <c r="D15" s="18" t="s">
        <v>462</v>
      </c>
      <c r="E15" s="17" t="s">
        <v>3601</v>
      </c>
      <c r="F15" s="19">
        <v>10.1</v>
      </c>
      <c r="G15" s="17"/>
      <c r="H15" s="24">
        <f>F15*42</f>
        <v>424.2</v>
      </c>
      <c r="I15" s="24">
        <f>H15*0.2</f>
        <v>84.84</v>
      </c>
      <c r="J15" s="18" t="s">
        <v>3613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3614</v>
      </c>
      <c r="C16" s="18" t="s">
        <v>108</v>
      </c>
      <c r="D16" s="18" t="s">
        <v>1481</v>
      </c>
      <c r="E16" s="17" t="s">
        <v>3601</v>
      </c>
      <c r="F16" s="19">
        <v>8.41</v>
      </c>
      <c r="G16" s="17"/>
      <c r="H16" s="24">
        <f>F16*42</f>
        <v>353.22</v>
      </c>
      <c r="I16" s="24">
        <f>H16*0.2</f>
        <v>70.644</v>
      </c>
      <c r="J16" s="18" t="s">
        <v>3615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3616</v>
      </c>
      <c r="C17" s="18" t="s">
        <v>204</v>
      </c>
      <c r="D17" s="18" t="s">
        <v>1431</v>
      </c>
      <c r="E17" s="17" t="s">
        <v>3601</v>
      </c>
      <c r="F17" s="19">
        <v>5.47</v>
      </c>
      <c r="G17" s="17"/>
      <c r="H17" s="24">
        <f>F17*42</f>
        <v>229.74</v>
      </c>
      <c r="I17" s="24">
        <f>H17*0.2</f>
        <v>45.948</v>
      </c>
      <c r="J17" s="18" t="s">
        <v>2687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3617</v>
      </c>
      <c r="C18" s="18" t="s">
        <v>68</v>
      </c>
      <c r="D18" s="18" t="s">
        <v>539</v>
      </c>
      <c r="E18" s="17" t="s">
        <v>3601</v>
      </c>
      <c r="F18" s="19">
        <v>5.01</v>
      </c>
      <c r="G18" s="17"/>
      <c r="H18" s="24">
        <f>F18*42</f>
        <v>210.42</v>
      </c>
      <c r="I18" s="24">
        <f>H18*0.2</f>
        <v>42.084</v>
      </c>
      <c r="J18" s="18" t="s">
        <v>3618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835</v>
      </c>
      <c r="C19" s="18" t="s">
        <v>3619</v>
      </c>
      <c r="D19" s="18" t="s">
        <v>183</v>
      </c>
      <c r="E19" s="17" t="s">
        <v>3601</v>
      </c>
      <c r="F19" s="19">
        <v>3.73</v>
      </c>
      <c r="G19" s="17"/>
      <c r="H19" s="24">
        <f>F19*42</f>
        <v>156.66</v>
      </c>
      <c r="I19" s="24">
        <f>H19*0.2</f>
        <v>31.332</v>
      </c>
      <c r="J19" s="18" t="s">
        <v>3620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3621</v>
      </c>
      <c r="C20" s="18" t="s">
        <v>267</v>
      </c>
      <c r="D20" s="18" t="s">
        <v>1594</v>
      </c>
      <c r="E20" s="17" t="s">
        <v>3601</v>
      </c>
      <c r="F20" s="19">
        <v>11.85</v>
      </c>
      <c r="G20" s="17"/>
      <c r="H20" s="24">
        <f>F20*42</f>
        <v>497.7</v>
      </c>
      <c r="I20" s="24">
        <f>H20*0.2</f>
        <v>99.54</v>
      </c>
      <c r="J20" s="18" t="s">
        <v>3622</v>
      </c>
      <c r="K20" s="17" t="s">
        <v>28</v>
      </c>
      <c r="L20" s="17"/>
      <c r="M20" s="17"/>
    </row>
    <row r="21" s="1" customFormat="1" customHeight="1" spans="1:13">
      <c r="A21" s="20">
        <v>15</v>
      </c>
      <c r="B21" s="17" t="s">
        <v>3623</v>
      </c>
      <c r="C21" s="18" t="s">
        <v>41</v>
      </c>
      <c r="D21" s="18" t="s">
        <v>3624</v>
      </c>
      <c r="E21" s="17" t="s">
        <v>3601</v>
      </c>
      <c r="F21" s="19">
        <v>11.05</v>
      </c>
      <c r="G21" s="17"/>
      <c r="H21" s="24">
        <f>F21*42</f>
        <v>464.1</v>
      </c>
      <c r="I21" s="24">
        <f>H21*0.2</f>
        <v>92.82</v>
      </c>
      <c r="J21" s="18" t="s">
        <v>3625</v>
      </c>
      <c r="K21" s="17" t="s">
        <v>28</v>
      </c>
      <c r="L21" s="17"/>
      <c r="M21" s="25"/>
    </row>
    <row r="22" s="1" customFormat="1" customHeight="1" spans="1:13">
      <c r="A22" s="20">
        <v>16</v>
      </c>
      <c r="B22" s="17" t="s">
        <v>3626</v>
      </c>
      <c r="C22" s="18" t="s">
        <v>68</v>
      </c>
      <c r="D22" s="18" t="s">
        <v>309</v>
      </c>
      <c r="E22" s="17" t="s">
        <v>3601</v>
      </c>
      <c r="F22" s="19">
        <v>10.67</v>
      </c>
      <c r="G22" s="17"/>
      <c r="H22" s="24">
        <f>F22*42</f>
        <v>448.14</v>
      </c>
      <c r="I22" s="24">
        <f>H22*0.2</f>
        <v>89.628</v>
      </c>
      <c r="J22" s="18" t="s">
        <v>3627</v>
      </c>
      <c r="K22" s="17" t="s">
        <v>28</v>
      </c>
      <c r="L22" s="17"/>
      <c r="M22" s="25"/>
    </row>
    <row r="23" s="1" customFormat="1" customHeight="1" spans="1:13">
      <c r="A23" s="20">
        <v>17</v>
      </c>
      <c r="B23" s="17" t="s">
        <v>3628</v>
      </c>
      <c r="C23" s="18" t="s">
        <v>34</v>
      </c>
      <c r="D23" s="18" t="s">
        <v>213</v>
      </c>
      <c r="E23" s="17" t="s">
        <v>3601</v>
      </c>
      <c r="F23" s="19">
        <v>1.71</v>
      </c>
      <c r="G23" s="17"/>
      <c r="H23" s="24">
        <f>F23*42</f>
        <v>71.82</v>
      </c>
      <c r="I23" s="24">
        <f>H23*0.2</f>
        <v>14.364</v>
      </c>
      <c r="J23" s="18" t="s">
        <v>3629</v>
      </c>
      <c r="K23" s="17" t="s">
        <v>28</v>
      </c>
      <c r="L23" s="17"/>
      <c r="M23" s="25"/>
    </row>
    <row r="24" s="1" customFormat="1" customHeight="1" spans="1:13">
      <c r="A24" s="20">
        <v>18</v>
      </c>
      <c r="B24" s="17" t="s">
        <v>3630</v>
      </c>
      <c r="C24" s="18" t="s">
        <v>1810</v>
      </c>
      <c r="D24" s="18" t="s">
        <v>139</v>
      </c>
      <c r="E24" s="17" t="s">
        <v>3601</v>
      </c>
      <c r="F24" s="19">
        <v>8.41</v>
      </c>
      <c r="G24" s="17"/>
      <c r="H24" s="24">
        <f>F24*42</f>
        <v>353.22</v>
      </c>
      <c r="I24" s="24">
        <f>H24*0.2</f>
        <v>70.644</v>
      </c>
      <c r="J24" s="18" t="s">
        <v>60</v>
      </c>
      <c r="K24" s="17" t="s">
        <v>28</v>
      </c>
      <c r="L24" s="17"/>
      <c r="M24" s="25"/>
    </row>
    <row r="25" s="1" customFormat="1" customHeight="1" spans="1:13">
      <c r="A25" s="20">
        <v>19</v>
      </c>
      <c r="B25" s="17" t="s">
        <v>3631</v>
      </c>
      <c r="C25" s="18" t="s">
        <v>224</v>
      </c>
      <c r="D25" s="18" t="s">
        <v>72</v>
      </c>
      <c r="E25" s="17" t="s">
        <v>3601</v>
      </c>
      <c r="F25" s="19">
        <v>11.49</v>
      </c>
      <c r="G25" s="17"/>
      <c r="H25" s="24">
        <f>F25*42</f>
        <v>482.58</v>
      </c>
      <c r="I25" s="24">
        <f>H25*0.2</f>
        <v>96.516</v>
      </c>
      <c r="J25" s="18" t="s">
        <v>3632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243</v>
      </c>
      <c r="C26" s="18" t="s">
        <v>108</v>
      </c>
      <c r="D26" s="18" t="s">
        <v>300</v>
      </c>
      <c r="E26" s="17" t="s">
        <v>3601</v>
      </c>
      <c r="F26" s="19">
        <v>12.7</v>
      </c>
      <c r="G26" s="17"/>
      <c r="H26" s="24">
        <f>F26*42</f>
        <v>533.4</v>
      </c>
      <c r="I26" s="24">
        <f>H26*0.2</f>
        <v>106.68</v>
      </c>
      <c r="J26" s="18" t="s">
        <v>3633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3634</v>
      </c>
      <c r="C27" s="18" t="s">
        <v>198</v>
      </c>
      <c r="D27" s="18" t="s">
        <v>72</v>
      </c>
      <c r="E27" s="17" t="s">
        <v>3601</v>
      </c>
      <c r="F27" s="19">
        <v>7.77</v>
      </c>
      <c r="G27" s="17"/>
      <c r="H27" s="24">
        <f>F27*42</f>
        <v>326.34</v>
      </c>
      <c r="I27" s="24">
        <f>H27*0.2</f>
        <v>65.268</v>
      </c>
      <c r="J27" s="18" t="s">
        <v>60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1617</v>
      </c>
      <c r="C28" s="18" t="s">
        <v>1618</v>
      </c>
      <c r="D28" s="18" t="s">
        <v>1175</v>
      </c>
      <c r="E28" s="17" t="s">
        <v>3601</v>
      </c>
      <c r="F28" s="19">
        <v>67.04</v>
      </c>
      <c r="G28" s="17"/>
      <c r="H28" s="24">
        <f>F28*42</f>
        <v>2815.68</v>
      </c>
      <c r="I28" s="24">
        <f>H28*0.2</f>
        <v>563.136</v>
      </c>
      <c r="J28" s="18" t="s">
        <v>32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2467</v>
      </c>
      <c r="C29" s="18" t="s">
        <v>3635</v>
      </c>
      <c r="D29" s="18" t="s">
        <v>195</v>
      </c>
      <c r="E29" s="17" t="s">
        <v>3601</v>
      </c>
      <c r="F29" s="19">
        <v>20</v>
      </c>
      <c r="G29" s="17"/>
      <c r="H29" s="24">
        <f>F29*42</f>
        <v>840</v>
      </c>
      <c r="I29" s="24">
        <f>H29*0.2</f>
        <v>168</v>
      </c>
      <c r="J29" s="18" t="s">
        <v>32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508</v>
      </c>
      <c r="C30" s="18" t="s">
        <v>509</v>
      </c>
      <c r="D30" s="18" t="s">
        <v>330</v>
      </c>
      <c r="E30" s="17" t="s">
        <v>3601</v>
      </c>
      <c r="F30" s="19">
        <v>29</v>
      </c>
      <c r="G30" s="17"/>
      <c r="H30" s="24">
        <f>F30*42</f>
        <v>1218</v>
      </c>
      <c r="I30" s="24">
        <f>H30*0.2</f>
        <v>243.6</v>
      </c>
      <c r="J30" s="18" t="s">
        <v>32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3636</v>
      </c>
      <c r="C31" s="18" t="s">
        <v>426</v>
      </c>
      <c r="D31" s="18" t="s">
        <v>2191</v>
      </c>
      <c r="E31" s="17" t="s">
        <v>3601</v>
      </c>
      <c r="F31" s="19">
        <v>0.3</v>
      </c>
      <c r="G31" s="17"/>
      <c r="H31" s="24">
        <f>F31*42</f>
        <v>12.6</v>
      </c>
      <c r="I31" s="24">
        <f>H31*0.2</f>
        <v>2.52</v>
      </c>
      <c r="J31" s="18" t="s">
        <v>27</v>
      </c>
      <c r="K31" s="17" t="s">
        <v>28</v>
      </c>
      <c r="L31" s="17"/>
      <c r="M31" s="25"/>
    </row>
    <row r="32" s="33" customFormat="1" ht="32" customHeight="1" spans="1:13">
      <c r="A32" s="26"/>
      <c r="B32" s="27" t="s">
        <v>498</v>
      </c>
      <c r="C32" s="27"/>
      <c r="D32" s="27"/>
      <c r="E32" s="28"/>
      <c r="F32" s="24">
        <f>SUM(F7:F31)</f>
        <v>510.97</v>
      </c>
      <c r="G32" s="29"/>
      <c r="H32" s="24">
        <f>SUM(H7:H31)</f>
        <v>21460.74</v>
      </c>
      <c r="I32" s="24">
        <f>SUM(I7:I31)</f>
        <v>4292.148</v>
      </c>
      <c r="J32" s="27"/>
      <c r="K32" s="30"/>
      <c r="L32" s="31"/>
      <c r="M32" s="32"/>
    </row>
  </sheetData>
  <autoFilter xmlns:etc="http://www.wps.cn/officeDocument/2017/etCustomData" ref="A6:M32" etc:filterBottomFollowUsedRange="0">
    <sortState ref="A6:M32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3637</v>
      </c>
      <c r="C7" s="21" t="s">
        <v>34</v>
      </c>
      <c r="D7" s="20" t="s">
        <v>254</v>
      </c>
      <c r="E7" s="21" t="s">
        <v>3638</v>
      </c>
      <c r="F7" s="22">
        <v>240</v>
      </c>
      <c r="G7" s="23"/>
      <c r="H7" s="24">
        <f>F7*42</f>
        <v>10080</v>
      </c>
      <c r="I7" s="24">
        <f>H7*0.2</f>
        <v>2016</v>
      </c>
      <c r="J7" s="21" t="s">
        <v>2418</v>
      </c>
      <c r="K7" s="21" t="s">
        <v>1419</v>
      </c>
      <c r="L7" s="25"/>
      <c r="M7" s="25"/>
    </row>
    <row r="8" s="1" customFormat="1" customHeight="1" spans="1:13">
      <c r="A8" s="20">
        <v>2</v>
      </c>
      <c r="B8" s="21" t="s">
        <v>504</v>
      </c>
      <c r="C8" s="21" t="s">
        <v>505</v>
      </c>
      <c r="D8" s="20" t="s">
        <v>389</v>
      </c>
      <c r="E8" s="21" t="s">
        <v>3638</v>
      </c>
      <c r="F8" s="22">
        <v>231.6</v>
      </c>
      <c r="G8" s="23"/>
      <c r="H8" s="24">
        <f>F8*42</f>
        <v>9727.2</v>
      </c>
      <c r="I8" s="24">
        <f>H8*0.2</f>
        <v>1945.44</v>
      </c>
      <c r="J8" s="21" t="s">
        <v>83</v>
      </c>
      <c r="K8" s="21" t="s">
        <v>1419</v>
      </c>
      <c r="L8" s="25"/>
      <c r="M8" s="25"/>
    </row>
    <row r="9" s="1" customFormat="1" customHeight="1" spans="1:13">
      <c r="A9" s="20">
        <v>3</v>
      </c>
      <c r="B9" s="21" t="s">
        <v>3639</v>
      </c>
      <c r="C9" s="21" t="s">
        <v>469</v>
      </c>
      <c r="D9" s="20" t="s">
        <v>378</v>
      </c>
      <c r="E9" s="21" t="s">
        <v>3638</v>
      </c>
      <c r="F9" s="22">
        <v>125</v>
      </c>
      <c r="G9" s="23"/>
      <c r="H9" s="24">
        <f>F9*42</f>
        <v>5250</v>
      </c>
      <c r="I9" s="24">
        <f>H9*0.2</f>
        <v>1050</v>
      </c>
      <c r="J9" s="21" t="s">
        <v>354</v>
      </c>
      <c r="K9" s="21" t="s">
        <v>506</v>
      </c>
      <c r="L9" s="25"/>
      <c r="M9" s="25"/>
    </row>
    <row r="10" s="1" customFormat="1" customHeight="1" spans="1:13">
      <c r="A10" s="20">
        <v>4</v>
      </c>
      <c r="B10" s="17" t="s">
        <v>3640</v>
      </c>
      <c r="C10" s="18" t="s">
        <v>98</v>
      </c>
      <c r="D10" s="18" t="s">
        <v>458</v>
      </c>
      <c r="E10" s="17" t="s">
        <v>3638</v>
      </c>
      <c r="F10" s="19">
        <v>17.3</v>
      </c>
      <c r="G10" s="17"/>
      <c r="H10" s="24">
        <f>F10*42</f>
        <v>726.6</v>
      </c>
      <c r="I10" s="24">
        <f>H10*0.2</f>
        <v>145.32</v>
      </c>
      <c r="J10" s="18" t="s">
        <v>3641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3642</v>
      </c>
      <c r="C11" s="18" t="s">
        <v>3042</v>
      </c>
      <c r="D11" s="18" t="s">
        <v>1429</v>
      </c>
      <c r="E11" s="17" t="s">
        <v>3638</v>
      </c>
      <c r="F11" s="19">
        <v>4.1</v>
      </c>
      <c r="G11" s="17"/>
      <c r="H11" s="24">
        <f>F11*42</f>
        <v>172.2</v>
      </c>
      <c r="I11" s="24">
        <f>H11*0.2</f>
        <v>34.44</v>
      </c>
      <c r="J11" s="18" t="s">
        <v>60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3643</v>
      </c>
      <c r="C12" s="18" t="s">
        <v>1020</v>
      </c>
      <c r="D12" s="18" t="s">
        <v>626</v>
      </c>
      <c r="E12" s="17" t="s">
        <v>3638</v>
      </c>
      <c r="F12" s="19">
        <v>4.5</v>
      </c>
      <c r="G12" s="17"/>
      <c r="H12" s="24">
        <f>F12*42</f>
        <v>189</v>
      </c>
      <c r="I12" s="24">
        <f>H12*0.2</f>
        <v>37.8</v>
      </c>
      <c r="J12" s="18" t="s">
        <v>60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3644</v>
      </c>
      <c r="C13" s="18" t="s">
        <v>1198</v>
      </c>
      <c r="D13" s="18" t="s">
        <v>257</v>
      </c>
      <c r="E13" s="17" t="s">
        <v>3638</v>
      </c>
      <c r="F13" s="19">
        <v>5.5</v>
      </c>
      <c r="G13" s="17"/>
      <c r="H13" s="24">
        <f>F13*42</f>
        <v>231</v>
      </c>
      <c r="I13" s="24">
        <f>H13*0.2</f>
        <v>46.2</v>
      </c>
      <c r="J13" s="18" t="s">
        <v>60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1923</v>
      </c>
      <c r="C14" s="18" t="s">
        <v>625</v>
      </c>
      <c r="D14" s="18" t="s">
        <v>59</v>
      </c>
      <c r="E14" s="17" t="s">
        <v>3638</v>
      </c>
      <c r="F14" s="19">
        <v>2</v>
      </c>
      <c r="G14" s="17"/>
      <c r="H14" s="24">
        <f>F14*42</f>
        <v>84</v>
      </c>
      <c r="I14" s="24">
        <f>H14*0.2</f>
        <v>16.8</v>
      </c>
      <c r="J14" s="18" t="s">
        <v>60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3645</v>
      </c>
      <c r="C15" s="18" t="s">
        <v>547</v>
      </c>
      <c r="D15" s="18" t="s">
        <v>1078</v>
      </c>
      <c r="E15" s="17" t="s">
        <v>3638</v>
      </c>
      <c r="F15" s="19">
        <v>6</v>
      </c>
      <c r="G15" s="17"/>
      <c r="H15" s="24">
        <f>F15*42</f>
        <v>252</v>
      </c>
      <c r="I15" s="24">
        <f>H15*0.2</f>
        <v>50.4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3646</v>
      </c>
      <c r="C16" s="18" t="s">
        <v>3344</v>
      </c>
      <c r="D16" s="18" t="s">
        <v>395</v>
      </c>
      <c r="E16" s="17" t="s">
        <v>3638</v>
      </c>
      <c r="F16" s="19">
        <v>6.5</v>
      </c>
      <c r="G16" s="17"/>
      <c r="H16" s="24">
        <f>F16*42</f>
        <v>273</v>
      </c>
      <c r="I16" s="24">
        <f>H16*0.2</f>
        <v>54.6</v>
      </c>
      <c r="J16" s="18" t="s">
        <v>1957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967</v>
      </c>
      <c r="C17" s="18" t="s">
        <v>1020</v>
      </c>
      <c r="D17" s="18" t="s">
        <v>370</v>
      </c>
      <c r="E17" s="17" t="s">
        <v>3638</v>
      </c>
      <c r="F17" s="19">
        <v>6</v>
      </c>
      <c r="G17" s="17"/>
      <c r="H17" s="24">
        <f>F17*42</f>
        <v>252</v>
      </c>
      <c r="I17" s="24">
        <f>H17*0.2</f>
        <v>50.4</v>
      </c>
      <c r="J17" s="18" t="s">
        <v>60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3647</v>
      </c>
      <c r="C18" s="18" t="s">
        <v>108</v>
      </c>
      <c r="D18" s="18" t="s">
        <v>899</v>
      </c>
      <c r="E18" s="17" t="s">
        <v>3638</v>
      </c>
      <c r="F18" s="19">
        <v>64.4</v>
      </c>
      <c r="G18" s="17"/>
      <c r="H18" s="24">
        <f>F18*42</f>
        <v>2704.8</v>
      </c>
      <c r="I18" s="24">
        <f>H18*0.2</f>
        <v>540.96</v>
      </c>
      <c r="J18" s="18" t="s">
        <v>1934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3648</v>
      </c>
      <c r="C19" s="18" t="s">
        <v>1198</v>
      </c>
      <c r="D19" s="18" t="s">
        <v>304</v>
      </c>
      <c r="E19" s="17" t="s">
        <v>3638</v>
      </c>
      <c r="F19" s="19">
        <v>6</v>
      </c>
      <c r="G19" s="17"/>
      <c r="H19" s="24">
        <f>F19*42</f>
        <v>252</v>
      </c>
      <c r="I19" s="24">
        <f>H19*0.2</f>
        <v>50.4</v>
      </c>
      <c r="J19" s="18" t="s">
        <v>60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2025</v>
      </c>
      <c r="C20" s="18" t="s">
        <v>41</v>
      </c>
      <c r="D20" s="18" t="s">
        <v>201</v>
      </c>
      <c r="E20" s="17" t="s">
        <v>3638</v>
      </c>
      <c r="F20" s="19">
        <v>4</v>
      </c>
      <c r="G20" s="17"/>
      <c r="H20" s="24">
        <f>F20*42</f>
        <v>168</v>
      </c>
      <c r="I20" s="24">
        <f>H20*0.2</f>
        <v>33.6</v>
      </c>
      <c r="J20" s="18" t="s">
        <v>3649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3650</v>
      </c>
      <c r="C21" s="18" t="s">
        <v>1094</v>
      </c>
      <c r="D21" s="18" t="s">
        <v>2727</v>
      </c>
      <c r="E21" s="17" t="s">
        <v>3638</v>
      </c>
      <c r="F21" s="19">
        <v>1</v>
      </c>
      <c r="G21" s="17"/>
      <c r="H21" s="24">
        <f>F21*42</f>
        <v>42</v>
      </c>
      <c r="I21" s="24">
        <f>H21*0.2</f>
        <v>8.4</v>
      </c>
      <c r="J21" s="18" t="s">
        <v>2629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3651</v>
      </c>
      <c r="C22" s="18" t="s">
        <v>198</v>
      </c>
      <c r="D22" s="18" t="s">
        <v>987</v>
      </c>
      <c r="E22" s="17" t="s">
        <v>3638</v>
      </c>
      <c r="F22" s="19">
        <v>2</v>
      </c>
      <c r="G22" s="17"/>
      <c r="H22" s="24">
        <f>F22*42</f>
        <v>84</v>
      </c>
      <c r="I22" s="24">
        <f>H22*0.2</f>
        <v>16.8</v>
      </c>
      <c r="J22" s="18" t="s">
        <v>372</v>
      </c>
      <c r="K22" s="17" t="s">
        <v>28</v>
      </c>
      <c r="L22" s="17"/>
      <c r="M22" s="25"/>
    </row>
    <row r="23" customHeight="1" spans="1:13">
      <c r="A23" s="20">
        <v>17</v>
      </c>
      <c r="B23" s="17" t="s">
        <v>3652</v>
      </c>
      <c r="C23" s="18" t="s">
        <v>369</v>
      </c>
      <c r="D23" s="18" t="s">
        <v>1594</v>
      </c>
      <c r="E23" s="17" t="s">
        <v>3638</v>
      </c>
      <c r="F23" s="19">
        <v>7</v>
      </c>
      <c r="G23" s="17"/>
      <c r="H23" s="24">
        <f>F23*42</f>
        <v>294</v>
      </c>
      <c r="I23" s="24">
        <f>H23*0.2</f>
        <v>58.8</v>
      </c>
      <c r="J23" s="18" t="s">
        <v>60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3653</v>
      </c>
      <c r="C24" s="18" t="s">
        <v>98</v>
      </c>
      <c r="D24" s="18" t="s">
        <v>277</v>
      </c>
      <c r="E24" s="17" t="s">
        <v>3638</v>
      </c>
      <c r="F24" s="19">
        <v>3.5</v>
      </c>
      <c r="G24" s="17"/>
      <c r="H24" s="24">
        <f>F24*42</f>
        <v>147</v>
      </c>
      <c r="I24" s="24">
        <f>H24*0.2</f>
        <v>29.4</v>
      </c>
      <c r="J24" s="18" t="s">
        <v>60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3654</v>
      </c>
      <c r="C25" s="18" t="s">
        <v>414</v>
      </c>
      <c r="D25" s="18" t="s">
        <v>1153</v>
      </c>
      <c r="E25" s="17" t="s">
        <v>3638</v>
      </c>
      <c r="F25" s="19">
        <v>5.9</v>
      </c>
      <c r="G25" s="34">
        <v>1</v>
      </c>
      <c r="H25" s="24">
        <f>F25*42</f>
        <v>247.8</v>
      </c>
      <c r="I25" s="24">
        <f>H25*0.2</f>
        <v>49.56</v>
      </c>
      <c r="J25" s="18" t="s">
        <v>3655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3656</v>
      </c>
      <c r="C26" s="18" t="s">
        <v>649</v>
      </c>
      <c r="D26" s="18" t="s">
        <v>755</v>
      </c>
      <c r="E26" s="17" t="s">
        <v>3638</v>
      </c>
      <c r="F26" s="19">
        <v>5</v>
      </c>
      <c r="G26" s="17"/>
      <c r="H26" s="24">
        <f>F26*42</f>
        <v>210</v>
      </c>
      <c r="I26" s="24">
        <f>H26*0.2</f>
        <v>42</v>
      </c>
      <c r="J26" s="18" t="s">
        <v>3657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3658</v>
      </c>
      <c r="C27" s="18" t="s">
        <v>87</v>
      </c>
      <c r="D27" s="18" t="s">
        <v>3659</v>
      </c>
      <c r="E27" s="17" t="s">
        <v>3638</v>
      </c>
      <c r="F27" s="19">
        <v>4</v>
      </c>
      <c r="G27" s="17"/>
      <c r="H27" s="24">
        <f>F27*42</f>
        <v>168</v>
      </c>
      <c r="I27" s="24">
        <f>H27*0.2</f>
        <v>33.6</v>
      </c>
      <c r="J27" s="18" t="s">
        <v>1968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3467</v>
      </c>
      <c r="C28" s="18" t="s">
        <v>729</v>
      </c>
      <c r="D28" s="18" t="s">
        <v>378</v>
      </c>
      <c r="E28" s="17" t="s">
        <v>3638</v>
      </c>
      <c r="F28" s="19">
        <v>0.5</v>
      </c>
      <c r="G28" s="17"/>
      <c r="H28" s="24">
        <f>F28*42</f>
        <v>21</v>
      </c>
      <c r="I28" s="24">
        <f>H28*0.2</f>
        <v>4.2</v>
      </c>
      <c r="J28" s="18" t="s">
        <v>60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3660</v>
      </c>
      <c r="C29" s="18" t="s">
        <v>108</v>
      </c>
      <c r="D29" s="18" t="s">
        <v>185</v>
      </c>
      <c r="E29" s="17" t="s">
        <v>3638</v>
      </c>
      <c r="F29" s="19">
        <v>4.5</v>
      </c>
      <c r="G29" s="17"/>
      <c r="H29" s="24">
        <f>F29*42</f>
        <v>189</v>
      </c>
      <c r="I29" s="24">
        <f>H29*0.2</f>
        <v>37.8</v>
      </c>
      <c r="J29" s="18" t="s">
        <v>60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3661</v>
      </c>
      <c r="C30" s="18" t="s">
        <v>45</v>
      </c>
      <c r="D30" s="18" t="s">
        <v>258</v>
      </c>
      <c r="E30" s="17" t="s">
        <v>3638</v>
      </c>
      <c r="F30" s="19">
        <v>6</v>
      </c>
      <c r="G30" s="17"/>
      <c r="H30" s="24">
        <f>F30*42</f>
        <v>252</v>
      </c>
      <c r="I30" s="24">
        <f>H30*0.2</f>
        <v>50.4</v>
      </c>
      <c r="J30" s="18" t="s">
        <v>1934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3662</v>
      </c>
      <c r="C31" s="18" t="s">
        <v>547</v>
      </c>
      <c r="D31" s="18" t="s">
        <v>332</v>
      </c>
      <c r="E31" s="17" t="s">
        <v>3638</v>
      </c>
      <c r="F31" s="19">
        <v>4.5</v>
      </c>
      <c r="G31" s="17"/>
      <c r="H31" s="24">
        <f>F31*42</f>
        <v>189</v>
      </c>
      <c r="I31" s="24">
        <f>H31*0.2</f>
        <v>37.8</v>
      </c>
      <c r="J31" s="18" t="s">
        <v>60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1335</v>
      </c>
      <c r="C32" s="18" t="s">
        <v>211</v>
      </c>
      <c r="D32" s="18" t="s">
        <v>846</v>
      </c>
      <c r="E32" s="17" t="s">
        <v>3638</v>
      </c>
      <c r="F32" s="19">
        <v>0.7</v>
      </c>
      <c r="G32" s="17"/>
      <c r="H32" s="24">
        <f>F32*42</f>
        <v>29.4</v>
      </c>
      <c r="I32" s="24">
        <f>H32*0.2</f>
        <v>5.88</v>
      </c>
      <c r="J32" s="18" t="s">
        <v>3375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3663</v>
      </c>
      <c r="C33" s="18" t="s">
        <v>78</v>
      </c>
      <c r="D33" s="18" t="s">
        <v>313</v>
      </c>
      <c r="E33" s="17" t="s">
        <v>3638</v>
      </c>
      <c r="F33" s="19">
        <v>4.5</v>
      </c>
      <c r="G33" s="17"/>
      <c r="H33" s="24">
        <f>F33*42</f>
        <v>189</v>
      </c>
      <c r="I33" s="24">
        <f>H33*0.2</f>
        <v>37.8</v>
      </c>
      <c r="J33" s="18" t="s">
        <v>60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3664</v>
      </c>
      <c r="C34" s="18" t="s">
        <v>110</v>
      </c>
      <c r="D34" s="18" t="s">
        <v>812</v>
      </c>
      <c r="E34" s="17" t="s">
        <v>3638</v>
      </c>
      <c r="F34" s="19">
        <v>6</v>
      </c>
      <c r="G34" s="17"/>
      <c r="H34" s="24">
        <f>F34*42</f>
        <v>252</v>
      </c>
      <c r="I34" s="24">
        <f>H34*0.2</f>
        <v>50.4</v>
      </c>
      <c r="J34" s="18" t="s">
        <v>291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3451</v>
      </c>
      <c r="C35" s="18" t="s">
        <v>1810</v>
      </c>
      <c r="D35" s="18" t="s">
        <v>431</v>
      </c>
      <c r="E35" s="17" t="s">
        <v>3638</v>
      </c>
      <c r="F35" s="19">
        <v>6</v>
      </c>
      <c r="G35" s="17"/>
      <c r="H35" s="24">
        <f>F35*42</f>
        <v>252</v>
      </c>
      <c r="I35" s="24">
        <f>H35*0.2</f>
        <v>50.4</v>
      </c>
      <c r="J35" s="18" t="s">
        <v>60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3468</v>
      </c>
      <c r="C36" s="18" t="s">
        <v>108</v>
      </c>
      <c r="D36" s="18" t="s">
        <v>458</v>
      </c>
      <c r="E36" s="17" t="s">
        <v>3638</v>
      </c>
      <c r="F36" s="19">
        <v>4.5</v>
      </c>
      <c r="G36" s="17"/>
      <c r="H36" s="24">
        <f>F36*42</f>
        <v>189</v>
      </c>
      <c r="I36" s="24">
        <f>H36*0.2</f>
        <v>37.8</v>
      </c>
      <c r="J36" s="18" t="s">
        <v>60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2386</v>
      </c>
      <c r="C37" s="18" t="s">
        <v>843</v>
      </c>
      <c r="D37" s="18" t="s">
        <v>1390</v>
      </c>
      <c r="E37" s="17" t="s">
        <v>3638</v>
      </c>
      <c r="F37" s="19">
        <v>1.5</v>
      </c>
      <c r="G37" s="17"/>
      <c r="H37" s="24">
        <f>F37*42</f>
        <v>63</v>
      </c>
      <c r="I37" s="24">
        <f>H37*0.2</f>
        <v>12.6</v>
      </c>
      <c r="J37" s="18" t="s">
        <v>60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3665</v>
      </c>
      <c r="C38" s="18" t="s">
        <v>3666</v>
      </c>
      <c r="D38" s="18" t="s">
        <v>755</v>
      </c>
      <c r="E38" s="17" t="s">
        <v>3638</v>
      </c>
      <c r="F38" s="19">
        <v>7</v>
      </c>
      <c r="G38" s="17"/>
      <c r="H38" s="24">
        <f>F38*42</f>
        <v>294</v>
      </c>
      <c r="I38" s="24">
        <f>H38*0.2</f>
        <v>58.8</v>
      </c>
      <c r="J38" s="18" t="s">
        <v>2622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3667</v>
      </c>
      <c r="C39" s="18" t="s">
        <v>1198</v>
      </c>
      <c r="D39" s="18" t="s">
        <v>177</v>
      </c>
      <c r="E39" s="17" t="s">
        <v>3638</v>
      </c>
      <c r="F39" s="19">
        <v>6</v>
      </c>
      <c r="G39" s="17"/>
      <c r="H39" s="24">
        <f>F39*42</f>
        <v>252</v>
      </c>
      <c r="I39" s="24">
        <f>H39*0.2</f>
        <v>50.4</v>
      </c>
      <c r="J39" s="18" t="s">
        <v>1951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3637</v>
      </c>
      <c r="C40" s="18" t="s">
        <v>34</v>
      </c>
      <c r="D40" s="18" t="s">
        <v>145</v>
      </c>
      <c r="E40" s="17" t="s">
        <v>3638</v>
      </c>
      <c r="F40" s="19">
        <v>6.5</v>
      </c>
      <c r="G40" s="17"/>
      <c r="H40" s="24">
        <f>F40*42</f>
        <v>273</v>
      </c>
      <c r="I40" s="24">
        <f>H40*0.2</f>
        <v>54.6</v>
      </c>
      <c r="J40" s="18" t="s">
        <v>3455</v>
      </c>
      <c r="K40" s="17" t="s">
        <v>28</v>
      </c>
      <c r="L40" s="17"/>
      <c r="M40" s="25"/>
    </row>
    <row r="41" s="1" customFormat="1" customHeight="1" spans="1:13">
      <c r="A41" s="20">
        <v>35</v>
      </c>
      <c r="B41" s="17" t="s">
        <v>3668</v>
      </c>
      <c r="C41" s="18" t="s">
        <v>87</v>
      </c>
      <c r="D41" s="18" t="s">
        <v>2727</v>
      </c>
      <c r="E41" s="17" t="s">
        <v>3638</v>
      </c>
      <c r="F41" s="19">
        <v>4.3</v>
      </c>
      <c r="G41" s="17"/>
      <c r="H41" s="24">
        <f>F41*42</f>
        <v>180.6</v>
      </c>
      <c r="I41" s="24">
        <f>H41*0.2</f>
        <v>36.12</v>
      </c>
      <c r="J41" s="18" t="s">
        <v>60</v>
      </c>
      <c r="K41" s="17" t="s">
        <v>28</v>
      </c>
      <c r="L41" s="17"/>
      <c r="M41" s="25"/>
    </row>
    <row r="42" s="1" customFormat="1" customHeight="1" spans="1:13">
      <c r="A42" s="20">
        <v>36</v>
      </c>
      <c r="B42" s="17" t="s">
        <v>3669</v>
      </c>
      <c r="C42" s="18" t="s">
        <v>108</v>
      </c>
      <c r="D42" s="18" t="s">
        <v>1015</v>
      </c>
      <c r="E42" s="17" t="s">
        <v>3638</v>
      </c>
      <c r="F42" s="19">
        <v>0.5</v>
      </c>
      <c r="G42" s="17"/>
      <c r="H42" s="24">
        <f>F42*42</f>
        <v>21</v>
      </c>
      <c r="I42" s="24">
        <f>H42*0.2</f>
        <v>4.2</v>
      </c>
      <c r="J42" s="18" t="s">
        <v>454</v>
      </c>
      <c r="K42" s="17" t="s">
        <v>28</v>
      </c>
      <c r="L42" s="17"/>
      <c r="M42" s="25"/>
    </row>
    <row r="43" s="1" customFormat="1" customHeight="1" spans="1:13">
      <c r="A43" s="20">
        <v>37</v>
      </c>
      <c r="B43" s="17" t="s">
        <v>3670</v>
      </c>
      <c r="C43" s="18" t="s">
        <v>211</v>
      </c>
      <c r="D43" s="18" t="s">
        <v>2261</v>
      </c>
      <c r="E43" s="17" t="s">
        <v>3638</v>
      </c>
      <c r="F43" s="19">
        <v>8.6</v>
      </c>
      <c r="G43" s="17"/>
      <c r="H43" s="24">
        <f>F43*42</f>
        <v>361.2</v>
      </c>
      <c r="I43" s="24">
        <f>H43*0.2</f>
        <v>72.24</v>
      </c>
      <c r="J43" s="18" t="s">
        <v>2436</v>
      </c>
      <c r="K43" s="17" t="s">
        <v>28</v>
      </c>
      <c r="L43" s="17"/>
      <c r="M43" s="25"/>
    </row>
    <row r="44" s="1" customFormat="1" customHeight="1" spans="1:13">
      <c r="A44" s="20">
        <v>38</v>
      </c>
      <c r="B44" s="17" t="s">
        <v>3671</v>
      </c>
      <c r="C44" s="18" t="s">
        <v>3672</v>
      </c>
      <c r="D44" s="18" t="s">
        <v>471</v>
      </c>
      <c r="E44" s="17" t="s">
        <v>3638</v>
      </c>
      <c r="F44" s="19">
        <v>3.3</v>
      </c>
      <c r="G44" s="17"/>
      <c r="H44" s="24">
        <f>F44*42</f>
        <v>138.6</v>
      </c>
      <c r="I44" s="24">
        <f>H44*0.2</f>
        <v>27.72</v>
      </c>
      <c r="J44" s="18" t="s">
        <v>60</v>
      </c>
      <c r="K44" s="17" t="s">
        <v>28</v>
      </c>
      <c r="L44" s="17"/>
      <c r="M44" s="25"/>
    </row>
    <row r="45" s="1" customFormat="1" customHeight="1" spans="1:13">
      <c r="A45" s="20">
        <v>39</v>
      </c>
      <c r="B45" s="17" t="s">
        <v>3673</v>
      </c>
      <c r="C45" s="18" t="s">
        <v>108</v>
      </c>
      <c r="D45" s="18" t="s">
        <v>1015</v>
      </c>
      <c r="E45" s="17" t="s">
        <v>3638</v>
      </c>
      <c r="F45" s="19">
        <v>7.9</v>
      </c>
      <c r="G45" s="17"/>
      <c r="H45" s="24">
        <f>F45*42</f>
        <v>331.8</v>
      </c>
      <c r="I45" s="24">
        <f>H45*0.2</f>
        <v>66.36</v>
      </c>
      <c r="J45" s="18" t="s">
        <v>375</v>
      </c>
      <c r="K45" s="17" t="s">
        <v>28</v>
      </c>
      <c r="L45" s="17"/>
      <c r="M45" s="25"/>
    </row>
    <row r="46" s="1" customFormat="1" customHeight="1" spans="1:13">
      <c r="A46" s="20">
        <v>40</v>
      </c>
      <c r="B46" s="17" t="s">
        <v>3674</v>
      </c>
      <c r="C46" s="18" t="s">
        <v>1759</v>
      </c>
      <c r="D46" s="18" t="s">
        <v>225</v>
      </c>
      <c r="E46" s="17" t="s">
        <v>3638</v>
      </c>
      <c r="F46" s="19">
        <v>7.1</v>
      </c>
      <c r="G46" s="17"/>
      <c r="H46" s="24">
        <f>F46*42</f>
        <v>298.2</v>
      </c>
      <c r="I46" s="24">
        <f>H46*0.2</f>
        <v>59.64</v>
      </c>
      <c r="J46" s="18" t="s">
        <v>60</v>
      </c>
      <c r="K46" s="17" t="s">
        <v>28</v>
      </c>
      <c r="L46" s="17"/>
      <c r="M46" s="25"/>
    </row>
    <row r="47" s="1" customFormat="1" customHeight="1" spans="1:13">
      <c r="A47" s="20">
        <v>41</v>
      </c>
      <c r="B47" s="17" t="s">
        <v>884</v>
      </c>
      <c r="C47" s="18" t="s">
        <v>1908</v>
      </c>
      <c r="D47" s="18" t="s">
        <v>20</v>
      </c>
      <c r="E47" s="17" t="s">
        <v>3638</v>
      </c>
      <c r="F47" s="19">
        <v>6</v>
      </c>
      <c r="G47" s="17"/>
      <c r="H47" s="24">
        <f>F47*42</f>
        <v>252</v>
      </c>
      <c r="I47" s="24">
        <f>H47*0.2</f>
        <v>50.4</v>
      </c>
      <c r="J47" s="18" t="s">
        <v>60</v>
      </c>
      <c r="K47" s="17" t="s">
        <v>28</v>
      </c>
      <c r="L47" s="17"/>
      <c r="M47" s="25"/>
    </row>
    <row r="48" s="1" customFormat="1" customHeight="1" spans="1:13">
      <c r="A48" s="20">
        <v>42</v>
      </c>
      <c r="B48" s="17" t="s">
        <v>3675</v>
      </c>
      <c r="C48" s="18" t="s">
        <v>87</v>
      </c>
      <c r="D48" s="18" t="s">
        <v>585</v>
      </c>
      <c r="E48" s="17" t="s">
        <v>3638</v>
      </c>
      <c r="F48" s="19">
        <v>8.5</v>
      </c>
      <c r="G48" s="17"/>
      <c r="H48" s="24">
        <f>F48*42</f>
        <v>357</v>
      </c>
      <c r="I48" s="24">
        <f>H48*0.2</f>
        <v>71.4</v>
      </c>
      <c r="J48" s="18" t="s">
        <v>3676</v>
      </c>
      <c r="K48" s="17" t="s">
        <v>28</v>
      </c>
      <c r="L48" s="17"/>
      <c r="M48" s="25"/>
    </row>
    <row r="49" s="1" customFormat="1" customHeight="1" spans="1:13">
      <c r="A49" s="20">
        <v>43</v>
      </c>
      <c r="B49" s="17" t="s">
        <v>2946</v>
      </c>
      <c r="C49" s="18" t="s">
        <v>211</v>
      </c>
      <c r="D49" s="18" t="s">
        <v>1588</v>
      </c>
      <c r="E49" s="17" t="s">
        <v>3638</v>
      </c>
      <c r="F49" s="19">
        <v>9</v>
      </c>
      <c r="G49" s="17"/>
      <c r="H49" s="24">
        <f>F49*42</f>
        <v>378</v>
      </c>
      <c r="I49" s="24">
        <f>H49*0.2</f>
        <v>75.6</v>
      </c>
      <c r="J49" s="18" t="s">
        <v>60</v>
      </c>
      <c r="K49" s="17" t="s">
        <v>28</v>
      </c>
      <c r="L49" s="17"/>
      <c r="M49" s="25"/>
    </row>
    <row r="50" s="1" customFormat="1" customHeight="1" spans="1:13">
      <c r="A50" s="20">
        <v>44</v>
      </c>
      <c r="B50" s="17" t="s">
        <v>3677</v>
      </c>
      <c r="C50" s="18" t="s">
        <v>127</v>
      </c>
      <c r="D50" s="18" t="s">
        <v>59</v>
      </c>
      <c r="E50" s="17" t="s">
        <v>3638</v>
      </c>
      <c r="F50" s="19">
        <v>2.7</v>
      </c>
      <c r="G50" s="17"/>
      <c r="H50" s="24">
        <f>F50*42</f>
        <v>113.4</v>
      </c>
      <c r="I50" s="24">
        <f>H50*0.2</f>
        <v>22.68</v>
      </c>
      <c r="J50" s="18" t="s">
        <v>60</v>
      </c>
      <c r="K50" s="17" t="s">
        <v>28</v>
      </c>
      <c r="L50" s="17"/>
      <c r="M50" s="25"/>
    </row>
    <row r="51" s="1" customFormat="1" customHeight="1" spans="1:13">
      <c r="A51" s="20">
        <v>45</v>
      </c>
      <c r="B51" s="17" t="s">
        <v>3678</v>
      </c>
      <c r="C51" s="18" t="s">
        <v>483</v>
      </c>
      <c r="D51" s="18" t="s">
        <v>274</v>
      </c>
      <c r="E51" s="17" t="s">
        <v>3638</v>
      </c>
      <c r="F51" s="19">
        <v>4.3</v>
      </c>
      <c r="G51" s="17"/>
      <c r="H51" s="24">
        <f>F51*42</f>
        <v>180.6</v>
      </c>
      <c r="I51" s="24">
        <f>H51*0.2</f>
        <v>36.12</v>
      </c>
      <c r="J51" s="18" t="s">
        <v>148</v>
      </c>
      <c r="K51" s="17" t="s">
        <v>28</v>
      </c>
      <c r="L51" s="17"/>
      <c r="M51" s="25"/>
    </row>
    <row r="52" s="1" customFormat="1" customHeight="1" spans="1:13">
      <c r="A52" s="20">
        <v>46</v>
      </c>
      <c r="B52" s="17" t="s">
        <v>3679</v>
      </c>
      <c r="C52" s="18" t="s">
        <v>649</v>
      </c>
      <c r="D52" s="18" t="s">
        <v>2016</v>
      </c>
      <c r="E52" s="17" t="s">
        <v>3638</v>
      </c>
      <c r="F52" s="19">
        <v>8.2</v>
      </c>
      <c r="G52" s="17"/>
      <c r="H52" s="24">
        <f>F52*42</f>
        <v>344.4</v>
      </c>
      <c r="I52" s="24">
        <f>H52*0.2</f>
        <v>68.88</v>
      </c>
      <c r="J52" s="18" t="s">
        <v>60</v>
      </c>
      <c r="K52" s="17" t="s">
        <v>28</v>
      </c>
      <c r="L52" s="17"/>
      <c r="M52" s="25"/>
    </row>
    <row r="53" s="1" customFormat="1" customHeight="1" spans="1:13">
      <c r="A53" s="20">
        <v>47</v>
      </c>
      <c r="B53" s="17" t="s">
        <v>3680</v>
      </c>
      <c r="C53" s="18" t="s">
        <v>377</v>
      </c>
      <c r="D53" s="18" t="s">
        <v>2261</v>
      </c>
      <c r="E53" s="17" t="s">
        <v>3638</v>
      </c>
      <c r="F53" s="19">
        <v>2.9</v>
      </c>
      <c r="G53" s="17"/>
      <c r="H53" s="24">
        <f>F53*42</f>
        <v>121.8</v>
      </c>
      <c r="I53" s="24">
        <f>H53*0.2</f>
        <v>24.36</v>
      </c>
      <c r="J53" s="18" t="s">
        <v>3649</v>
      </c>
      <c r="K53" s="17" t="s">
        <v>28</v>
      </c>
      <c r="L53" s="17"/>
      <c r="M53" s="25"/>
    </row>
    <row r="54" s="1" customFormat="1" customHeight="1" spans="1:13">
      <c r="A54" s="20">
        <v>48</v>
      </c>
      <c r="B54" s="17" t="s">
        <v>453</v>
      </c>
      <c r="C54" s="18" t="s">
        <v>211</v>
      </c>
      <c r="D54" s="18" t="s">
        <v>201</v>
      </c>
      <c r="E54" s="17" t="s">
        <v>3638</v>
      </c>
      <c r="F54" s="19">
        <v>5</v>
      </c>
      <c r="G54" s="17"/>
      <c r="H54" s="24">
        <f>F54*42</f>
        <v>210</v>
      </c>
      <c r="I54" s="24">
        <f>H54*0.2</f>
        <v>42</v>
      </c>
      <c r="J54" s="18" t="s">
        <v>60</v>
      </c>
      <c r="K54" s="17" t="s">
        <v>28</v>
      </c>
      <c r="L54" s="17"/>
      <c r="M54" s="25"/>
    </row>
    <row r="55" s="1" customFormat="1" customHeight="1" spans="1:13">
      <c r="A55" s="20">
        <v>49</v>
      </c>
      <c r="B55" s="17" t="s">
        <v>3681</v>
      </c>
      <c r="C55" s="18" t="s">
        <v>317</v>
      </c>
      <c r="D55" s="18" t="s">
        <v>195</v>
      </c>
      <c r="E55" s="17" t="s">
        <v>3638</v>
      </c>
      <c r="F55" s="19">
        <v>3.8</v>
      </c>
      <c r="G55" s="17"/>
      <c r="H55" s="24">
        <f>F55*42</f>
        <v>159.6</v>
      </c>
      <c r="I55" s="24">
        <f>H55*0.2</f>
        <v>31.92</v>
      </c>
      <c r="J55" s="18" t="s">
        <v>60</v>
      </c>
      <c r="K55" s="17" t="s">
        <v>28</v>
      </c>
      <c r="L55" s="17"/>
      <c r="M55" s="25"/>
    </row>
    <row r="56" s="1" customFormat="1" customHeight="1" spans="1:13">
      <c r="A56" s="20">
        <v>50</v>
      </c>
      <c r="B56" s="17" t="s">
        <v>3682</v>
      </c>
      <c r="C56" s="18" t="s">
        <v>98</v>
      </c>
      <c r="D56" s="18" t="s">
        <v>574</v>
      </c>
      <c r="E56" s="17" t="s">
        <v>3638</v>
      </c>
      <c r="F56" s="19">
        <v>7</v>
      </c>
      <c r="G56" s="17"/>
      <c r="H56" s="24">
        <f>F56*42</f>
        <v>294</v>
      </c>
      <c r="I56" s="24">
        <f>H56*0.2</f>
        <v>58.8</v>
      </c>
      <c r="J56" s="18" t="s">
        <v>60</v>
      </c>
      <c r="K56" s="17" t="s">
        <v>28</v>
      </c>
      <c r="L56" s="17"/>
      <c r="M56" s="25"/>
    </row>
    <row r="57" s="1" customFormat="1" customHeight="1" spans="1:13">
      <c r="A57" s="20">
        <v>51</v>
      </c>
      <c r="B57" s="17" t="s">
        <v>3683</v>
      </c>
      <c r="C57" s="18" t="s">
        <v>426</v>
      </c>
      <c r="D57" s="18" t="s">
        <v>419</v>
      </c>
      <c r="E57" s="17" t="s">
        <v>3638</v>
      </c>
      <c r="F57" s="19">
        <v>12.6</v>
      </c>
      <c r="G57" s="17"/>
      <c r="H57" s="24">
        <f>F57*42</f>
        <v>529.2</v>
      </c>
      <c r="I57" s="24">
        <f>H57*0.2</f>
        <v>105.84</v>
      </c>
      <c r="J57" s="18" t="s">
        <v>2409</v>
      </c>
      <c r="K57" s="17" t="s">
        <v>28</v>
      </c>
      <c r="L57" s="17"/>
      <c r="M57" s="25"/>
    </row>
    <row r="58" s="1" customFormat="1" customHeight="1" spans="1:13">
      <c r="A58" s="20">
        <v>52</v>
      </c>
      <c r="B58" s="17" t="s">
        <v>3684</v>
      </c>
      <c r="C58" s="18" t="s">
        <v>68</v>
      </c>
      <c r="D58" s="18" t="s">
        <v>3685</v>
      </c>
      <c r="E58" s="17" t="s">
        <v>3638</v>
      </c>
      <c r="F58" s="19">
        <v>8</v>
      </c>
      <c r="G58" s="17"/>
      <c r="H58" s="24">
        <f>F58*42</f>
        <v>336</v>
      </c>
      <c r="I58" s="24">
        <f>H58*0.2</f>
        <v>67.2</v>
      </c>
      <c r="J58" s="18" t="s">
        <v>60</v>
      </c>
      <c r="K58" s="17" t="s">
        <v>28</v>
      </c>
      <c r="L58" s="17"/>
      <c r="M58" s="25"/>
    </row>
    <row r="59" s="1" customFormat="1" customHeight="1" spans="1:13">
      <c r="A59" s="20">
        <v>53</v>
      </c>
      <c r="B59" s="17" t="s">
        <v>3686</v>
      </c>
      <c r="C59" s="18" t="s">
        <v>547</v>
      </c>
      <c r="D59" s="18" t="s">
        <v>417</v>
      </c>
      <c r="E59" s="17" t="s">
        <v>3638</v>
      </c>
      <c r="F59" s="19">
        <v>14.4</v>
      </c>
      <c r="G59" s="17"/>
      <c r="H59" s="24">
        <f>F59*42</f>
        <v>604.8</v>
      </c>
      <c r="I59" s="24">
        <f>H59*0.2</f>
        <v>120.96</v>
      </c>
      <c r="J59" s="18" t="s">
        <v>60</v>
      </c>
      <c r="K59" s="17" t="s">
        <v>28</v>
      </c>
      <c r="L59" s="17"/>
      <c r="M59" s="25"/>
    </row>
    <row r="60" s="1" customFormat="1" customHeight="1" spans="1:13">
      <c r="A60" s="20">
        <v>54</v>
      </c>
      <c r="B60" s="17" t="s">
        <v>3687</v>
      </c>
      <c r="C60" s="18" t="s">
        <v>19</v>
      </c>
      <c r="D60" s="18" t="s">
        <v>347</v>
      </c>
      <c r="E60" s="17" t="s">
        <v>3638</v>
      </c>
      <c r="F60" s="19">
        <v>7.7</v>
      </c>
      <c r="G60" s="17"/>
      <c r="H60" s="24">
        <f>F60*42</f>
        <v>323.4</v>
      </c>
      <c r="I60" s="24">
        <f>H60*0.2</f>
        <v>64.68</v>
      </c>
      <c r="J60" s="18" t="s">
        <v>1963</v>
      </c>
      <c r="K60" s="17" t="s">
        <v>28</v>
      </c>
      <c r="L60" s="17"/>
      <c r="M60" s="25"/>
    </row>
    <row r="61" s="1" customFormat="1" customHeight="1" spans="1:13">
      <c r="A61" s="20">
        <v>55</v>
      </c>
      <c r="B61" s="17" t="s">
        <v>3688</v>
      </c>
      <c r="C61" s="18" t="s">
        <v>98</v>
      </c>
      <c r="D61" s="18" t="s">
        <v>417</v>
      </c>
      <c r="E61" s="17" t="s">
        <v>3638</v>
      </c>
      <c r="F61" s="19">
        <v>5.5</v>
      </c>
      <c r="G61" s="17"/>
      <c r="H61" s="24">
        <f>F61*42</f>
        <v>231</v>
      </c>
      <c r="I61" s="24">
        <f>H61*0.2</f>
        <v>46.2</v>
      </c>
      <c r="J61" s="18" t="s">
        <v>3689</v>
      </c>
      <c r="K61" s="17" t="s">
        <v>28</v>
      </c>
      <c r="L61" s="17"/>
      <c r="M61" s="25"/>
    </row>
    <row r="62" s="1" customFormat="1" customHeight="1" spans="1:13">
      <c r="A62" s="20">
        <v>56</v>
      </c>
      <c r="B62" s="17" t="s">
        <v>3690</v>
      </c>
      <c r="C62" s="18" t="s">
        <v>98</v>
      </c>
      <c r="D62" s="18" t="s">
        <v>304</v>
      </c>
      <c r="E62" s="17" t="s">
        <v>3638</v>
      </c>
      <c r="F62" s="19">
        <v>8</v>
      </c>
      <c r="G62" s="17"/>
      <c r="H62" s="24">
        <f>F62*42</f>
        <v>336</v>
      </c>
      <c r="I62" s="24">
        <f>H62*0.2</f>
        <v>67.2</v>
      </c>
      <c r="J62" s="18" t="s">
        <v>60</v>
      </c>
      <c r="K62" s="17" t="s">
        <v>28</v>
      </c>
      <c r="L62" s="17"/>
      <c r="M62" s="25"/>
    </row>
    <row r="63" s="1" customFormat="1" customHeight="1" spans="1:13">
      <c r="A63" s="20">
        <v>57</v>
      </c>
      <c r="B63" s="17" t="s">
        <v>3691</v>
      </c>
      <c r="C63" s="18" t="s">
        <v>62</v>
      </c>
      <c r="D63" s="18" t="s">
        <v>3692</v>
      </c>
      <c r="E63" s="17" t="s">
        <v>3638</v>
      </c>
      <c r="F63" s="19">
        <v>6.7</v>
      </c>
      <c r="G63" s="17"/>
      <c r="H63" s="24">
        <f>F63*42</f>
        <v>281.4</v>
      </c>
      <c r="I63" s="24">
        <f>H63*0.2</f>
        <v>56.28</v>
      </c>
      <c r="J63" s="18" t="s">
        <v>60</v>
      </c>
      <c r="K63" s="17" t="s">
        <v>28</v>
      </c>
      <c r="L63" s="17"/>
      <c r="M63" s="25"/>
    </row>
    <row r="64" s="1" customFormat="1" customHeight="1" spans="1:13">
      <c r="A64" s="20">
        <v>58</v>
      </c>
      <c r="B64" s="17" t="s">
        <v>3693</v>
      </c>
      <c r="C64" s="18" t="s">
        <v>1908</v>
      </c>
      <c r="D64" s="18" t="s">
        <v>139</v>
      </c>
      <c r="E64" s="17" t="s">
        <v>3638</v>
      </c>
      <c r="F64" s="19">
        <v>1.5</v>
      </c>
      <c r="G64" s="17"/>
      <c r="H64" s="24">
        <f>F64*42</f>
        <v>63</v>
      </c>
      <c r="I64" s="24">
        <f>H64*0.2</f>
        <v>12.6</v>
      </c>
      <c r="J64" s="18" t="s">
        <v>60</v>
      </c>
      <c r="K64" s="17" t="s">
        <v>28</v>
      </c>
      <c r="L64" s="17"/>
      <c r="M64" s="25"/>
    </row>
    <row r="65" s="1" customFormat="1" customHeight="1" spans="1:13">
      <c r="A65" s="20">
        <v>59</v>
      </c>
      <c r="B65" s="17" t="s">
        <v>1002</v>
      </c>
      <c r="C65" s="18" t="s">
        <v>317</v>
      </c>
      <c r="D65" s="18" t="s">
        <v>213</v>
      </c>
      <c r="E65" s="17" t="s">
        <v>3638</v>
      </c>
      <c r="F65" s="19">
        <v>0.3</v>
      </c>
      <c r="G65" s="17"/>
      <c r="H65" s="24">
        <f>F65*42</f>
        <v>12.6</v>
      </c>
      <c r="I65" s="24">
        <f>H65*0.2</f>
        <v>2.52</v>
      </c>
      <c r="J65" s="18" t="s">
        <v>60</v>
      </c>
      <c r="K65" s="17" t="s">
        <v>28</v>
      </c>
      <c r="L65" s="17"/>
      <c r="M65" s="25"/>
    </row>
    <row r="66" s="1" customFormat="1" customHeight="1" spans="1:13">
      <c r="A66" s="20">
        <v>60</v>
      </c>
      <c r="B66" s="17" t="s">
        <v>3694</v>
      </c>
      <c r="C66" s="18" t="s">
        <v>130</v>
      </c>
      <c r="D66" s="18" t="s">
        <v>1466</v>
      </c>
      <c r="E66" s="17" t="s">
        <v>3638</v>
      </c>
      <c r="F66" s="19">
        <v>3</v>
      </c>
      <c r="G66" s="17"/>
      <c r="H66" s="24">
        <f>F66*42</f>
        <v>126</v>
      </c>
      <c r="I66" s="24">
        <f>H66*0.2</f>
        <v>25.2</v>
      </c>
      <c r="J66" s="18" t="s">
        <v>60</v>
      </c>
      <c r="K66" s="17" t="s">
        <v>28</v>
      </c>
      <c r="L66" s="17"/>
      <c r="M66" s="25"/>
    </row>
    <row r="67" s="1" customFormat="1" customHeight="1" spans="1:13">
      <c r="A67" s="20">
        <v>61</v>
      </c>
      <c r="B67" s="17" t="s">
        <v>3695</v>
      </c>
      <c r="C67" s="18" t="s">
        <v>176</v>
      </c>
      <c r="D67" s="18" t="s">
        <v>1600</v>
      </c>
      <c r="E67" s="17" t="s">
        <v>3638</v>
      </c>
      <c r="F67" s="19">
        <v>2.8</v>
      </c>
      <c r="G67" s="17"/>
      <c r="H67" s="24">
        <f>F67*42</f>
        <v>117.6</v>
      </c>
      <c r="I67" s="24">
        <f>H67*0.2</f>
        <v>23.52</v>
      </c>
      <c r="J67" s="18" t="s">
        <v>60</v>
      </c>
      <c r="K67" s="17" t="s">
        <v>28</v>
      </c>
      <c r="L67" s="17"/>
      <c r="M67" s="25"/>
    </row>
    <row r="68" s="1" customFormat="1" customHeight="1" spans="1:13">
      <c r="A68" s="20">
        <v>62</v>
      </c>
      <c r="B68" s="17" t="s">
        <v>3696</v>
      </c>
      <c r="C68" s="18" t="s">
        <v>153</v>
      </c>
      <c r="D68" s="18" t="s">
        <v>134</v>
      </c>
      <c r="E68" s="17" t="s">
        <v>3638</v>
      </c>
      <c r="F68" s="19">
        <v>8</v>
      </c>
      <c r="G68" s="17"/>
      <c r="H68" s="24">
        <f>F68*42</f>
        <v>336</v>
      </c>
      <c r="I68" s="24">
        <f>H68*0.2</f>
        <v>67.2</v>
      </c>
      <c r="J68" s="18" t="s">
        <v>60</v>
      </c>
      <c r="K68" s="17" t="s">
        <v>28</v>
      </c>
      <c r="L68" s="17"/>
      <c r="M68" s="25"/>
    </row>
    <row r="69" s="1" customFormat="1" customHeight="1" spans="1:13">
      <c r="A69" s="20">
        <v>63</v>
      </c>
      <c r="B69" s="17" t="s">
        <v>3697</v>
      </c>
      <c r="C69" s="18" t="s">
        <v>62</v>
      </c>
      <c r="D69" s="18" t="s">
        <v>587</v>
      </c>
      <c r="E69" s="17" t="s">
        <v>3638</v>
      </c>
      <c r="F69" s="19">
        <v>7</v>
      </c>
      <c r="G69" s="17"/>
      <c r="H69" s="24">
        <f>F69*42</f>
        <v>294</v>
      </c>
      <c r="I69" s="24">
        <f>H69*0.2</f>
        <v>58.8</v>
      </c>
      <c r="J69" s="18" t="s">
        <v>60</v>
      </c>
      <c r="K69" s="17" t="s">
        <v>28</v>
      </c>
      <c r="L69" s="17"/>
      <c r="M69" s="25"/>
    </row>
    <row r="70" s="1" customFormat="1" customHeight="1" spans="1:13">
      <c r="A70" s="20">
        <v>64</v>
      </c>
      <c r="B70" s="17" t="s">
        <v>3698</v>
      </c>
      <c r="C70" s="18" t="s">
        <v>3699</v>
      </c>
      <c r="D70" s="18" t="s">
        <v>309</v>
      </c>
      <c r="E70" s="17" t="s">
        <v>3638</v>
      </c>
      <c r="F70" s="19">
        <v>3.2</v>
      </c>
      <c r="G70" s="17"/>
      <c r="H70" s="24">
        <f>F70*42</f>
        <v>134.4</v>
      </c>
      <c r="I70" s="24">
        <f>H70*0.2</f>
        <v>26.88</v>
      </c>
      <c r="J70" s="18" t="s">
        <v>60</v>
      </c>
      <c r="K70" s="17" t="s">
        <v>28</v>
      </c>
      <c r="L70" s="17"/>
      <c r="M70" s="25"/>
    </row>
    <row r="71" s="1" customFormat="1" customHeight="1" spans="1:13">
      <c r="A71" s="20">
        <v>65</v>
      </c>
      <c r="B71" s="17" t="s">
        <v>3700</v>
      </c>
      <c r="C71" s="18" t="s">
        <v>123</v>
      </c>
      <c r="D71" s="18" t="s">
        <v>855</v>
      </c>
      <c r="E71" s="17" t="s">
        <v>3638</v>
      </c>
      <c r="F71" s="19">
        <v>1</v>
      </c>
      <c r="G71" s="17"/>
      <c r="H71" s="24">
        <f>F71*42</f>
        <v>42</v>
      </c>
      <c r="I71" s="24">
        <f>H71*0.2</f>
        <v>8.4</v>
      </c>
      <c r="J71" s="18" t="s">
        <v>2568</v>
      </c>
      <c r="K71" s="17" t="s">
        <v>28</v>
      </c>
      <c r="L71" s="17"/>
      <c r="M71" s="25"/>
    </row>
    <row r="72" s="1" customFormat="1" customHeight="1" spans="1:13">
      <c r="A72" s="20">
        <v>66</v>
      </c>
      <c r="B72" s="17" t="s">
        <v>3701</v>
      </c>
      <c r="C72" s="18" t="s">
        <v>130</v>
      </c>
      <c r="D72" s="18" t="s">
        <v>1885</v>
      </c>
      <c r="E72" s="17" t="s">
        <v>3638</v>
      </c>
      <c r="F72" s="19">
        <v>5.6</v>
      </c>
      <c r="G72" s="17"/>
      <c r="H72" s="24">
        <f>F72*42</f>
        <v>235.2</v>
      </c>
      <c r="I72" s="24">
        <f>H72*0.2</f>
        <v>47.04</v>
      </c>
      <c r="J72" s="18" t="s">
        <v>60</v>
      </c>
      <c r="K72" s="17" t="s">
        <v>28</v>
      </c>
      <c r="L72" s="17"/>
      <c r="M72" s="25"/>
    </row>
    <row r="73" s="1" customFormat="1" customHeight="1" spans="1:13">
      <c r="A73" s="20">
        <v>67</v>
      </c>
      <c r="B73" s="17" t="s">
        <v>3702</v>
      </c>
      <c r="C73" s="18" t="s">
        <v>34</v>
      </c>
      <c r="D73" s="18" t="s">
        <v>171</v>
      </c>
      <c r="E73" s="17" t="s">
        <v>3638</v>
      </c>
      <c r="F73" s="19">
        <v>1.8</v>
      </c>
      <c r="G73" s="17"/>
      <c r="H73" s="24">
        <f>F73*42</f>
        <v>75.6</v>
      </c>
      <c r="I73" s="24">
        <f>H73*0.2</f>
        <v>15.12</v>
      </c>
      <c r="J73" s="18" t="s">
        <v>60</v>
      </c>
      <c r="K73" s="17" t="s">
        <v>28</v>
      </c>
      <c r="L73" s="17"/>
      <c r="M73" s="25"/>
    </row>
    <row r="74" s="1" customFormat="1" customHeight="1" spans="1:13">
      <c r="A74" s="20">
        <v>68</v>
      </c>
      <c r="B74" s="17" t="s">
        <v>3626</v>
      </c>
      <c r="C74" s="18" t="s">
        <v>108</v>
      </c>
      <c r="D74" s="18" t="s">
        <v>481</v>
      </c>
      <c r="E74" s="17" t="s">
        <v>3638</v>
      </c>
      <c r="F74" s="19">
        <v>7.4</v>
      </c>
      <c r="G74" s="17"/>
      <c r="H74" s="24">
        <f>F74*42</f>
        <v>310.8</v>
      </c>
      <c r="I74" s="24">
        <f>H74*0.2</f>
        <v>62.16</v>
      </c>
      <c r="J74" s="18" t="s">
        <v>291</v>
      </c>
      <c r="K74" s="17" t="s">
        <v>28</v>
      </c>
      <c r="L74" s="17"/>
      <c r="M74" s="25"/>
    </row>
    <row r="75" s="1" customFormat="1" customHeight="1" spans="1:13">
      <c r="A75" s="20">
        <v>69</v>
      </c>
      <c r="B75" s="17" t="s">
        <v>3703</v>
      </c>
      <c r="C75" s="18" t="s">
        <v>147</v>
      </c>
      <c r="D75" s="18" t="s">
        <v>134</v>
      </c>
      <c r="E75" s="17" t="s">
        <v>3638</v>
      </c>
      <c r="F75" s="19">
        <v>16.5</v>
      </c>
      <c r="G75" s="17"/>
      <c r="H75" s="24">
        <f>F75*42</f>
        <v>693</v>
      </c>
      <c r="I75" s="24">
        <f>H75*0.2</f>
        <v>138.6</v>
      </c>
      <c r="J75" s="18" t="s">
        <v>60</v>
      </c>
      <c r="K75" s="17" t="s">
        <v>28</v>
      </c>
      <c r="L75" s="17"/>
      <c r="M75" s="25"/>
    </row>
    <row r="76" s="1" customFormat="1" customHeight="1" spans="1:13">
      <c r="A76" s="20">
        <v>70</v>
      </c>
      <c r="B76" s="17" t="s">
        <v>2971</v>
      </c>
      <c r="C76" s="18" t="s">
        <v>127</v>
      </c>
      <c r="D76" s="18" t="s">
        <v>300</v>
      </c>
      <c r="E76" s="17" t="s">
        <v>3638</v>
      </c>
      <c r="F76" s="19">
        <v>1</v>
      </c>
      <c r="G76" s="17"/>
      <c r="H76" s="24">
        <f>F76*42</f>
        <v>42</v>
      </c>
      <c r="I76" s="24">
        <f>H76*0.2</f>
        <v>8.4</v>
      </c>
      <c r="J76" s="18" t="s">
        <v>60</v>
      </c>
      <c r="K76" s="17" t="s">
        <v>28</v>
      </c>
      <c r="L76" s="17"/>
      <c r="M76" s="25"/>
    </row>
    <row r="77" s="1" customFormat="1" customHeight="1" spans="1:13">
      <c r="A77" s="20">
        <v>71</v>
      </c>
      <c r="B77" s="17" t="s">
        <v>3704</v>
      </c>
      <c r="C77" s="18" t="s">
        <v>369</v>
      </c>
      <c r="D77" s="18" t="s">
        <v>465</v>
      </c>
      <c r="E77" s="17" t="s">
        <v>3638</v>
      </c>
      <c r="F77" s="19">
        <v>0.5</v>
      </c>
      <c r="G77" s="17"/>
      <c r="H77" s="24">
        <f>F77*42</f>
        <v>21</v>
      </c>
      <c r="I77" s="24">
        <f>H77*0.2</f>
        <v>4.2</v>
      </c>
      <c r="J77" s="18" t="s">
        <v>1979</v>
      </c>
      <c r="K77" s="17" t="s">
        <v>28</v>
      </c>
      <c r="L77" s="17"/>
      <c r="M77" s="25"/>
    </row>
    <row r="78" s="1" customFormat="1" customHeight="1" spans="1:13">
      <c r="A78" s="20">
        <v>72</v>
      </c>
      <c r="B78" s="17" t="s">
        <v>3705</v>
      </c>
      <c r="C78" s="18" t="s">
        <v>102</v>
      </c>
      <c r="D78" s="18" t="s">
        <v>141</v>
      </c>
      <c r="E78" s="17" t="s">
        <v>3638</v>
      </c>
      <c r="F78" s="19">
        <v>5.8</v>
      </c>
      <c r="G78" s="17"/>
      <c r="H78" s="24">
        <f>F78*42</f>
        <v>243.6</v>
      </c>
      <c r="I78" s="24">
        <f>H78*0.2</f>
        <v>48.72</v>
      </c>
      <c r="J78" s="18" t="s">
        <v>60</v>
      </c>
      <c r="K78" s="17" t="s">
        <v>28</v>
      </c>
      <c r="L78" s="17"/>
      <c r="M78" s="25"/>
    </row>
    <row r="79" s="1" customFormat="1" customHeight="1" spans="1:13">
      <c r="A79" s="20">
        <v>73</v>
      </c>
      <c r="B79" s="17" t="s">
        <v>2057</v>
      </c>
      <c r="C79" s="18" t="s">
        <v>62</v>
      </c>
      <c r="D79" s="18" t="s">
        <v>1639</v>
      </c>
      <c r="E79" s="17" t="s">
        <v>3638</v>
      </c>
      <c r="F79" s="19">
        <v>6</v>
      </c>
      <c r="G79" s="17"/>
      <c r="H79" s="24">
        <f>F79*42</f>
        <v>252</v>
      </c>
      <c r="I79" s="24">
        <f>H79*0.2</f>
        <v>50.4</v>
      </c>
      <c r="J79" s="18" t="s">
        <v>60</v>
      </c>
      <c r="K79" s="17" t="s">
        <v>28</v>
      </c>
      <c r="L79" s="17"/>
      <c r="M79" s="25"/>
    </row>
    <row r="80" s="1" customFormat="1" customHeight="1" spans="1:13">
      <c r="A80" s="20">
        <v>74</v>
      </c>
      <c r="B80" s="17" t="s">
        <v>3706</v>
      </c>
      <c r="C80" s="18" t="s">
        <v>41</v>
      </c>
      <c r="D80" s="18" t="s">
        <v>565</v>
      </c>
      <c r="E80" s="17" t="s">
        <v>3638</v>
      </c>
      <c r="F80" s="19">
        <v>6</v>
      </c>
      <c r="G80" s="17"/>
      <c r="H80" s="24">
        <f>F80*42</f>
        <v>252</v>
      </c>
      <c r="I80" s="24">
        <f>H80*0.2</f>
        <v>50.4</v>
      </c>
      <c r="J80" s="18" t="s">
        <v>60</v>
      </c>
      <c r="K80" s="17" t="s">
        <v>28</v>
      </c>
      <c r="L80" s="17"/>
      <c r="M80" s="25"/>
    </row>
    <row r="81" s="1" customFormat="1" customHeight="1" spans="1:13">
      <c r="A81" s="20">
        <v>75</v>
      </c>
      <c r="B81" s="17" t="s">
        <v>3707</v>
      </c>
      <c r="C81" s="18" t="s">
        <v>130</v>
      </c>
      <c r="D81" s="18" t="s">
        <v>195</v>
      </c>
      <c r="E81" s="17" t="s">
        <v>3638</v>
      </c>
      <c r="F81" s="19">
        <v>8</v>
      </c>
      <c r="G81" s="17"/>
      <c r="H81" s="24">
        <f>F81*42</f>
        <v>336</v>
      </c>
      <c r="I81" s="24">
        <f>H81*0.2</f>
        <v>67.2</v>
      </c>
      <c r="J81" s="18" t="s">
        <v>60</v>
      </c>
      <c r="K81" s="17" t="s">
        <v>28</v>
      </c>
      <c r="L81" s="17"/>
      <c r="M81" s="25"/>
    </row>
    <row r="82" s="1" customFormat="1" customHeight="1" spans="1:13">
      <c r="A82" s="20">
        <v>76</v>
      </c>
      <c r="B82" s="17" t="s">
        <v>3708</v>
      </c>
      <c r="C82" s="18" t="s">
        <v>414</v>
      </c>
      <c r="D82" s="18" t="s">
        <v>2727</v>
      </c>
      <c r="E82" s="17" t="s">
        <v>3638</v>
      </c>
      <c r="F82" s="19">
        <v>0.6</v>
      </c>
      <c r="G82" s="17"/>
      <c r="H82" s="24">
        <f>F82*42</f>
        <v>25.2</v>
      </c>
      <c r="I82" s="24">
        <f>H82*0.2</f>
        <v>5.04</v>
      </c>
      <c r="J82" s="18" t="s">
        <v>1953</v>
      </c>
      <c r="K82" s="17" t="s">
        <v>28</v>
      </c>
      <c r="L82" s="17"/>
      <c r="M82" s="25"/>
    </row>
    <row r="83" s="1" customFormat="1" customHeight="1" spans="1:13">
      <c r="A83" s="20">
        <v>77</v>
      </c>
      <c r="B83" s="17" t="s">
        <v>3667</v>
      </c>
      <c r="C83" s="18" t="s">
        <v>1198</v>
      </c>
      <c r="D83" s="18" t="s">
        <v>221</v>
      </c>
      <c r="E83" s="17" t="s">
        <v>3638</v>
      </c>
      <c r="F83" s="19">
        <v>2.1</v>
      </c>
      <c r="G83" s="17"/>
      <c r="H83" s="24">
        <f>F83*42</f>
        <v>88.2</v>
      </c>
      <c r="I83" s="24">
        <f>H83*0.2</f>
        <v>17.64</v>
      </c>
      <c r="J83" s="18" t="s">
        <v>3709</v>
      </c>
      <c r="K83" s="17" t="s">
        <v>28</v>
      </c>
      <c r="L83" s="17"/>
      <c r="M83" s="25"/>
    </row>
    <row r="84" s="1" customFormat="1" customHeight="1" spans="1:13">
      <c r="A84" s="20">
        <v>78</v>
      </c>
      <c r="B84" s="17" t="s">
        <v>3261</v>
      </c>
      <c r="C84" s="18" t="s">
        <v>45</v>
      </c>
      <c r="D84" s="18" t="s">
        <v>277</v>
      </c>
      <c r="E84" s="17" t="s">
        <v>3638</v>
      </c>
      <c r="F84" s="19">
        <v>69</v>
      </c>
      <c r="G84" s="17"/>
      <c r="H84" s="24">
        <f>F84*42</f>
        <v>2898</v>
      </c>
      <c r="I84" s="24">
        <f>H84*0.2</f>
        <v>579.6</v>
      </c>
      <c r="J84" s="18" t="s">
        <v>3262</v>
      </c>
      <c r="K84" s="17" t="s">
        <v>28</v>
      </c>
      <c r="L84" s="17"/>
      <c r="M84" s="25"/>
    </row>
    <row r="85" s="33" customFormat="1" ht="32" customHeight="1" spans="1:13">
      <c r="A85" s="26"/>
      <c r="B85" s="27" t="s">
        <v>498</v>
      </c>
      <c r="C85" s="27"/>
      <c r="D85" s="27"/>
      <c r="E85" s="28"/>
      <c r="F85" s="24">
        <f>SUM(F7:F84)</f>
        <v>1118.6</v>
      </c>
      <c r="G85" s="29"/>
      <c r="H85" s="24">
        <f>SUM(H7:H84)</f>
        <v>46981.2</v>
      </c>
      <c r="I85" s="24">
        <f>SUM(I7:I84)</f>
        <v>9396.24</v>
      </c>
      <c r="J85" s="27"/>
      <c r="K85" s="30"/>
      <c r="L85" s="31"/>
      <c r="M85" s="32"/>
    </row>
  </sheetData>
  <autoFilter xmlns:etc="http://www.wps.cn/officeDocument/2017/etCustomData" ref="A6:M85" etc:filterBottomFollowUsedRange="0">
    <sortState ref="A6:M85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8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2600</v>
      </c>
      <c r="C7" s="21" t="s">
        <v>469</v>
      </c>
      <c r="D7" s="20" t="s">
        <v>3710</v>
      </c>
      <c r="E7" s="21" t="s">
        <v>3711</v>
      </c>
      <c r="F7" s="22">
        <v>326</v>
      </c>
      <c r="G7" s="23"/>
      <c r="H7" s="24">
        <f>F7*42</f>
        <v>13692</v>
      </c>
      <c r="I7" s="24">
        <f>H7*0.2</f>
        <v>2738.4</v>
      </c>
      <c r="J7" s="21" t="s">
        <v>32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3163</v>
      </c>
      <c r="C8" s="21" t="s">
        <v>211</v>
      </c>
      <c r="D8" s="20" t="s">
        <v>481</v>
      </c>
      <c r="E8" s="21" t="s">
        <v>3711</v>
      </c>
      <c r="F8" s="22">
        <v>246</v>
      </c>
      <c r="G8" s="23"/>
      <c r="H8" s="24">
        <f>F8*42</f>
        <v>10332</v>
      </c>
      <c r="I8" s="24">
        <f>H8*0.2</f>
        <v>2066.4</v>
      </c>
      <c r="J8" s="21" t="s">
        <v>60</v>
      </c>
      <c r="K8" s="21" t="s">
        <v>28</v>
      </c>
      <c r="L8" s="25"/>
      <c r="M8" s="25"/>
    </row>
    <row r="9" s="1" customFormat="1" customHeight="1" spans="1:13">
      <c r="A9" s="20">
        <v>3</v>
      </c>
      <c r="B9" s="21" t="s">
        <v>3712</v>
      </c>
      <c r="C9" s="21" t="s">
        <v>78</v>
      </c>
      <c r="D9" s="20" t="s">
        <v>187</v>
      </c>
      <c r="E9" s="21" t="s">
        <v>3711</v>
      </c>
      <c r="F9" s="22">
        <v>245</v>
      </c>
      <c r="G9" s="23"/>
      <c r="H9" s="24">
        <f>F9*42</f>
        <v>10290</v>
      </c>
      <c r="I9" s="24">
        <f>H9*0.2</f>
        <v>2058</v>
      </c>
      <c r="J9" s="21" t="s">
        <v>32</v>
      </c>
      <c r="K9" s="21" t="s">
        <v>28</v>
      </c>
      <c r="L9" s="25"/>
      <c r="M9" s="25"/>
    </row>
    <row r="10" s="1" customFormat="1" customHeight="1" spans="1:13">
      <c r="A10" s="20">
        <v>4</v>
      </c>
      <c r="B10" s="21" t="s">
        <v>3713</v>
      </c>
      <c r="C10" s="21" t="s">
        <v>91</v>
      </c>
      <c r="D10" s="20" t="s">
        <v>1564</v>
      </c>
      <c r="E10" s="21" t="s">
        <v>3711</v>
      </c>
      <c r="F10" s="22">
        <v>220</v>
      </c>
      <c r="G10" s="23"/>
      <c r="H10" s="24">
        <f>F10*42</f>
        <v>9240</v>
      </c>
      <c r="I10" s="24">
        <f>H10*0.2</f>
        <v>1848</v>
      </c>
      <c r="J10" s="21" t="s">
        <v>27</v>
      </c>
      <c r="K10" s="21" t="s">
        <v>28</v>
      </c>
      <c r="L10" s="25"/>
      <c r="M10" s="25"/>
    </row>
    <row r="11" s="1" customFormat="1" customHeight="1" spans="1:13">
      <c r="A11" s="20">
        <v>5</v>
      </c>
      <c r="B11" s="21" t="s">
        <v>3714</v>
      </c>
      <c r="C11" s="21" t="s">
        <v>120</v>
      </c>
      <c r="D11" s="20" t="s">
        <v>793</v>
      </c>
      <c r="E11" s="21" t="s">
        <v>3711</v>
      </c>
      <c r="F11" s="22">
        <v>190</v>
      </c>
      <c r="G11" s="23"/>
      <c r="H11" s="24">
        <f>F11*42</f>
        <v>7980</v>
      </c>
      <c r="I11" s="24">
        <f>H11*0.2</f>
        <v>1596</v>
      </c>
      <c r="J11" s="21" t="s">
        <v>32</v>
      </c>
      <c r="K11" s="21" t="s">
        <v>28</v>
      </c>
      <c r="L11" s="25"/>
      <c r="M11" s="25"/>
    </row>
    <row r="12" s="1" customFormat="1" customHeight="1" spans="1:13">
      <c r="A12" s="20">
        <v>6</v>
      </c>
      <c r="B12" s="21" t="s">
        <v>3715</v>
      </c>
      <c r="C12" s="21" t="s">
        <v>211</v>
      </c>
      <c r="D12" s="20" t="s">
        <v>154</v>
      </c>
      <c r="E12" s="21" t="s">
        <v>3711</v>
      </c>
      <c r="F12" s="22">
        <v>117</v>
      </c>
      <c r="G12" s="23"/>
      <c r="H12" s="24">
        <f>F12*42</f>
        <v>4914</v>
      </c>
      <c r="I12" s="24">
        <f>H12*0.2</f>
        <v>982.8</v>
      </c>
      <c r="J12" s="21" t="s">
        <v>60</v>
      </c>
      <c r="K12" s="21" t="s">
        <v>28</v>
      </c>
      <c r="L12" s="25"/>
      <c r="M12" s="25"/>
    </row>
    <row r="13" s="1" customFormat="1" customHeight="1" spans="1:13">
      <c r="A13" s="20">
        <v>7</v>
      </c>
      <c r="B13" s="21" t="s">
        <v>3716</v>
      </c>
      <c r="C13" s="21" t="s">
        <v>75</v>
      </c>
      <c r="D13" s="20" t="s">
        <v>254</v>
      </c>
      <c r="E13" s="21" t="s">
        <v>3711</v>
      </c>
      <c r="F13" s="22">
        <v>114</v>
      </c>
      <c r="G13" s="23"/>
      <c r="H13" s="24">
        <f>F13*42</f>
        <v>4788</v>
      </c>
      <c r="I13" s="24">
        <f>H13*0.2</f>
        <v>957.6</v>
      </c>
      <c r="J13" s="21" t="s">
        <v>32</v>
      </c>
      <c r="K13" s="21" t="s">
        <v>28</v>
      </c>
      <c r="L13" s="25"/>
      <c r="M13" s="25"/>
    </row>
    <row r="14" s="1" customFormat="1" customHeight="1" spans="1:13">
      <c r="A14" s="20">
        <v>8</v>
      </c>
      <c r="B14" s="17" t="s">
        <v>1221</v>
      </c>
      <c r="C14" s="18" t="s">
        <v>68</v>
      </c>
      <c r="D14" s="18" t="s">
        <v>471</v>
      </c>
      <c r="E14" s="17" t="s">
        <v>3711</v>
      </c>
      <c r="F14" s="19">
        <v>44.5</v>
      </c>
      <c r="G14" s="17"/>
      <c r="H14" s="24">
        <f>F14*42</f>
        <v>1869</v>
      </c>
      <c r="I14" s="24">
        <f>H14*0.2</f>
        <v>373.8</v>
      </c>
      <c r="J14" s="18" t="s">
        <v>3649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2615</v>
      </c>
      <c r="C15" s="18" t="s">
        <v>649</v>
      </c>
      <c r="D15" s="18" t="s">
        <v>720</v>
      </c>
      <c r="E15" s="17" t="s">
        <v>3711</v>
      </c>
      <c r="F15" s="19">
        <v>55.6</v>
      </c>
      <c r="G15" s="17"/>
      <c r="H15" s="24">
        <f>F15*42</f>
        <v>2335.2</v>
      </c>
      <c r="I15" s="24">
        <f>H15*0.2</f>
        <v>467.04</v>
      </c>
      <c r="J15" s="18" t="s">
        <v>239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1916</v>
      </c>
      <c r="C16" s="18" t="s">
        <v>98</v>
      </c>
      <c r="D16" s="18" t="s">
        <v>59</v>
      </c>
      <c r="E16" s="17" t="s">
        <v>3711</v>
      </c>
      <c r="F16" s="19">
        <v>4</v>
      </c>
      <c r="G16" s="17"/>
      <c r="H16" s="24">
        <f>F16*42</f>
        <v>168</v>
      </c>
      <c r="I16" s="24">
        <f>H16*0.2</f>
        <v>33.6</v>
      </c>
      <c r="J16" s="18" t="s">
        <v>3717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3166</v>
      </c>
      <c r="C17" s="18" t="s">
        <v>3718</v>
      </c>
      <c r="D17" s="18" t="s">
        <v>1936</v>
      </c>
      <c r="E17" s="17" t="s">
        <v>3711</v>
      </c>
      <c r="F17" s="19">
        <v>31.9</v>
      </c>
      <c r="G17" s="17"/>
      <c r="H17" s="24">
        <f>F17*42</f>
        <v>1339.8</v>
      </c>
      <c r="I17" s="24">
        <f>H17*0.2</f>
        <v>267.96</v>
      </c>
      <c r="J17" s="18" t="s">
        <v>1949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3719</v>
      </c>
      <c r="C18" s="18" t="s">
        <v>30</v>
      </c>
      <c r="D18" s="18" t="s">
        <v>398</v>
      </c>
      <c r="E18" s="17" t="s">
        <v>3711</v>
      </c>
      <c r="F18" s="19">
        <v>19.3</v>
      </c>
      <c r="G18" s="17"/>
      <c r="H18" s="24">
        <f>F18*42</f>
        <v>810.6</v>
      </c>
      <c r="I18" s="24">
        <f>H18*0.2</f>
        <v>162.12</v>
      </c>
      <c r="J18" s="18" t="s">
        <v>60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3720</v>
      </c>
      <c r="C19" s="18" t="s">
        <v>87</v>
      </c>
      <c r="D19" s="18" t="s">
        <v>134</v>
      </c>
      <c r="E19" s="17" t="s">
        <v>3711</v>
      </c>
      <c r="F19" s="19">
        <v>31</v>
      </c>
      <c r="G19" s="17"/>
      <c r="H19" s="24">
        <f>F19*42</f>
        <v>1302</v>
      </c>
      <c r="I19" s="24">
        <f>H19*0.2</f>
        <v>260.4</v>
      </c>
      <c r="J19" s="18" t="s">
        <v>60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597</v>
      </c>
      <c r="C20" s="18" t="s">
        <v>68</v>
      </c>
      <c r="D20" s="18" t="s">
        <v>300</v>
      </c>
      <c r="E20" s="17" t="s">
        <v>3711</v>
      </c>
      <c r="F20" s="19">
        <v>3</v>
      </c>
      <c r="G20" s="17"/>
      <c r="H20" s="24">
        <f>F20*42</f>
        <v>126</v>
      </c>
      <c r="I20" s="24">
        <f>H20*0.2</f>
        <v>25.2</v>
      </c>
      <c r="J20" s="18" t="s">
        <v>32</v>
      </c>
      <c r="K20" s="17" t="s">
        <v>28</v>
      </c>
      <c r="L20" s="17"/>
      <c r="M20" s="17"/>
    </row>
    <row r="21" s="1" customFormat="1" customHeight="1" spans="1:13">
      <c r="A21" s="20">
        <v>15</v>
      </c>
      <c r="B21" s="17" t="s">
        <v>3234</v>
      </c>
      <c r="C21" s="18" t="s">
        <v>198</v>
      </c>
      <c r="D21" s="18" t="s">
        <v>59</v>
      </c>
      <c r="E21" s="17" t="s">
        <v>3711</v>
      </c>
      <c r="F21" s="19">
        <v>12</v>
      </c>
      <c r="G21" s="17"/>
      <c r="H21" s="24">
        <f>F21*42</f>
        <v>504</v>
      </c>
      <c r="I21" s="24">
        <f>H21*0.2</f>
        <v>100.8</v>
      </c>
      <c r="J21" s="18" t="s">
        <v>32</v>
      </c>
      <c r="K21" s="17" t="s">
        <v>28</v>
      </c>
      <c r="L21" s="17"/>
      <c r="M21" s="17"/>
    </row>
    <row r="22" s="1" customFormat="1" customHeight="1" spans="1:13">
      <c r="A22" s="20">
        <v>16</v>
      </c>
      <c r="B22" s="17" t="s">
        <v>3721</v>
      </c>
      <c r="C22" s="18" t="s">
        <v>198</v>
      </c>
      <c r="D22" s="18" t="s">
        <v>257</v>
      </c>
      <c r="E22" s="17" t="s">
        <v>3711</v>
      </c>
      <c r="F22" s="19">
        <v>18.5</v>
      </c>
      <c r="G22" s="17"/>
      <c r="H22" s="24">
        <f>F22*42</f>
        <v>777</v>
      </c>
      <c r="I22" s="24">
        <f>H22*0.2</f>
        <v>155.4</v>
      </c>
      <c r="J22" s="18" t="s">
        <v>2000</v>
      </c>
      <c r="K22" s="17" t="s">
        <v>28</v>
      </c>
      <c r="L22" s="17"/>
      <c r="M22" s="17"/>
    </row>
    <row r="23" s="1" customFormat="1" customHeight="1" spans="1:13">
      <c r="A23" s="20">
        <v>17</v>
      </c>
      <c r="B23" s="17" t="s">
        <v>634</v>
      </c>
      <c r="C23" s="18" t="s">
        <v>369</v>
      </c>
      <c r="D23" s="18" t="s">
        <v>565</v>
      </c>
      <c r="E23" s="17" t="s">
        <v>3711</v>
      </c>
      <c r="F23" s="19">
        <v>22</v>
      </c>
      <c r="G23" s="17"/>
      <c r="H23" s="24">
        <f>F23*42</f>
        <v>924</v>
      </c>
      <c r="I23" s="24">
        <f>H23*0.2</f>
        <v>184.8</v>
      </c>
      <c r="J23" s="18" t="s">
        <v>3722</v>
      </c>
      <c r="K23" s="17" t="s">
        <v>28</v>
      </c>
      <c r="L23" s="17"/>
      <c r="M23" s="17"/>
    </row>
    <row r="24" s="1" customFormat="1" customHeight="1" spans="1:13">
      <c r="A24" s="20">
        <v>18</v>
      </c>
      <c r="B24" s="17" t="s">
        <v>3723</v>
      </c>
      <c r="C24" s="18" t="s">
        <v>215</v>
      </c>
      <c r="D24" s="18" t="s">
        <v>216</v>
      </c>
      <c r="E24" s="17" t="s">
        <v>3711</v>
      </c>
      <c r="F24" s="19">
        <v>18</v>
      </c>
      <c r="G24" s="17"/>
      <c r="H24" s="24">
        <f>F24*42</f>
        <v>756</v>
      </c>
      <c r="I24" s="24">
        <f>H24*0.2</f>
        <v>151.2</v>
      </c>
      <c r="J24" s="18" t="s">
        <v>60</v>
      </c>
      <c r="K24" s="17" t="s">
        <v>28</v>
      </c>
      <c r="L24" s="17"/>
      <c r="M24" s="17"/>
    </row>
    <row r="25" s="1" customFormat="1" customHeight="1" spans="1:13">
      <c r="A25" s="20">
        <v>19</v>
      </c>
      <c r="B25" s="17" t="s">
        <v>3724</v>
      </c>
      <c r="C25" s="18" t="s">
        <v>62</v>
      </c>
      <c r="D25" s="18" t="s">
        <v>3725</v>
      </c>
      <c r="E25" s="17" t="s">
        <v>3711</v>
      </c>
      <c r="F25" s="19">
        <v>8.9</v>
      </c>
      <c r="G25" s="17"/>
      <c r="H25" s="24">
        <f>F25*42</f>
        <v>373.8</v>
      </c>
      <c r="I25" s="24">
        <f>H25*0.2</f>
        <v>74.76</v>
      </c>
      <c r="J25" s="18" t="s">
        <v>60</v>
      </c>
      <c r="K25" s="17" t="s">
        <v>28</v>
      </c>
      <c r="L25" s="17"/>
      <c r="M25" s="17"/>
    </row>
    <row r="26" s="1" customFormat="1" customHeight="1" spans="1:13">
      <c r="A26" s="20">
        <v>20</v>
      </c>
      <c r="B26" s="17" t="s">
        <v>1398</v>
      </c>
      <c r="C26" s="18" t="s">
        <v>98</v>
      </c>
      <c r="D26" s="18" t="s">
        <v>352</v>
      </c>
      <c r="E26" s="17" t="s">
        <v>3711</v>
      </c>
      <c r="F26" s="19">
        <v>25</v>
      </c>
      <c r="G26" s="17"/>
      <c r="H26" s="24">
        <f>F26*42</f>
        <v>1050</v>
      </c>
      <c r="I26" s="24">
        <f>H26*0.2</f>
        <v>210</v>
      </c>
      <c r="J26" s="18" t="s">
        <v>60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1335</v>
      </c>
      <c r="C27" s="18" t="s">
        <v>369</v>
      </c>
      <c r="D27" s="18" t="s">
        <v>3726</v>
      </c>
      <c r="E27" s="17" t="s">
        <v>3711</v>
      </c>
      <c r="F27" s="19">
        <v>10.5</v>
      </c>
      <c r="G27" s="17"/>
      <c r="H27" s="24">
        <f>F27*42</f>
        <v>441</v>
      </c>
      <c r="I27" s="24">
        <f>H27*0.2</f>
        <v>88.2</v>
      </c>
      <c r="J27" s="18" t="s">
        <v>3727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1995</v>
      </c>
      <c r="C28" s="18" t="s">
        <v>45</v>
      </c>
      <c r="D28" s="18" t="s">
        <v>171</v>
      </c>
      <c r="E28" s="17" t="s">
        <v>3711</v>
      </c>
      <c r="F28" s="19">
        <v>12</v>
      </c>
      <c r="G28" s="17"/>
      <c r="H28" s="24">
        <f>F28*42</f>
        <v>504</v>
      </c>
      <c r="I28" s="24">
        <f>H28*0.2</f>
        <v>100.8</v>
      </c>
      <c r="J28" s="18" t="s">
        <v>32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3728</v>
      </c>
      <c r="C29" s="18" t="s">
        <v>62</v>
      </c>
      <c r="D29" s="18" t="s">
        <v>3726</v>
      </c>
      <c r="E29" s="17" t="s">
        <v>3711</v>
      </c>
      <c r="F29" s="19">
        <v>8.8</v>
      </c>
      <c r="G29" s="17"/>
      <c r="H29" s="24">
        <f>F29*42</f>
        <v>369.6</v>
      </c>
      <c r="I29" s="24">
        <f>H29*0.2</f>
        <v>73.92</v>
      </c>
      <c r="J29" s="18" t="s">
        <v>3729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3166</v>
      </c>
      <c r="C30" s="18" t="s">
        <v>41</v>
      </c>
      <c r="D30" s="18" t="s">
        <v>807</v>
      </c>
      <c r="E30" s="17" t="s">
        <v>3711</v>
      </c>
      <c r="F30" s="19">
        <v>9.4</v>
      </c>
      <c r="G30" s="17"/>
      <c r="H30" s="24">
        <f>F30*42</f>
        <v>394.8</v>
      </c>
      <c r="I30" s="24">
        <f>H30*0.2</f>
        <v>78.96</v>
      </c>
      <c r="J30" s="18" t="s">
        <v>375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3730</v>
      </c>
      <c r="C31" s="18" t="s">
        <v>75</v>
      </c>
      <c r="D31" s="18" t="s">
        <v>213</v>
      </c>
      <c r="E31" s="17" t="s">
        <v>3711</v>
      </c>
      <c r="F31" s="19">
        <v>14</v>
      </c>
      <c r="G31" s="17"/>
      <c r="H31" s="24">
        <f>F31*42</f>
        <v>588</v>
      </c>
      <c r="I31" s="24">
        <f>H31*0.2</f>
        <v>117.6</v>
      </c>
      <c r="J31" s="18" t="s">
        <v>32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439</v>
      </c>
      <c r="C32" s="18" t="s">
        <v>120</v>
      </c>
      <c r="D32" s="18" t="s">
        <v>2033</v>
      </c>
      <c r="E32" s="17" t="s">
        <v>3711</v>
      </c>
      <c r="F32" s="19">
        <v>14</v>
      </c>
      <c r="G32" s="17"/>
      <c r="H32" s="24">
        <f>F32*42</f>
        <v>588</v>
      </c>
      <c r="I32" s="24">
        <f>H32*0.2</f>
        <v>117.6</v>
      </c>
      <c r="J32" s="18" t="s">
        <v>3731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3732</v>
      </c>
      <c r="C33" s="18" t="s">
        <v>144</v>
      </c>
      <c r="D33" s="18" t="s">
        <v>247</v>
      </c>
      <c r="E33" s="17" t="s">
        <v>3711</v>
      </c>
      <c r="F33" s="19">
        <v>26.2</v>
      </c>
      <c r="G33" s="17"/>
      <c r="H33" s="24">
        <f>F33*42</f>
        <v>1100.4</v>
      </c>
      <c r="I33" s="24">
        <f>H33*0.2</f>
        <v>220.08</v>
      </c>
      <c r="J33" s="18" t="s">
        <v>1951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3733</v>
      </c>
      <c r="C34" s="18" t="s">
        <v>108</v>
      </c>
      <c r="D34" s="18" t="s">
        <v>1639</v>
      </c>
      <c r="E34" s="17" t="s">
        <v>3711</v>
      </c>
      <c r="F34" s="19">
        <v>12.9</v>
      </c>
      <c r="G34" s="17"/>
      <c r="H34" s="24">
        <f>F34*42</f>
        <v>541.8</v>
      </c>
      <c r="I34" s="24">
        <f>H34*0.2</f>
        <v>108.36</v>
      </c>
      <c r="J34" s="18" t="s">
        <v>32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3734</v>
      </c>
      <c r="C35" s="18" t="s">
        <v>256</v>
      </c>
      <c r="D35" s="18" t="s">
        <v>1309</v>
      </c>
      <c r="E35" s="17" t="s">
        <v>3711</v>
      </c>
      <c r="F35" s="19">
        <v>54.3</v>
      </c>
      <c r="G35" s="17"/>
      <c r="H35" s="24">
        <f>F35*42</f>
        <v>2280.6</v>
      </c>
      <c r="I35" s="24">
        <f>H35*0.2</f>
        <v>456.12</v>
      </c>
      <c r="J35" s="18" t="s">
        <v>60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1398</v>
      </c>
      <c r="C36" s="18" t="s">
        <v>78</v>
      </c>
      <c r="D36" s="18" t="s">
        <v>46</v>
      </c>
      <c r="E36" s="17" t="s">
        <v>3711</v>
      </c>
      <c r="F36" s="19">
        <v>14.5</v>
      </c>
      <c r="G36" s="17"/>
      <c r="H36" s="24">
        <f>F36*42</f>
        <v>609</v>
      </c>
      <c r="I36" s="24">
        <f>H36*0.2</f>
        <v>121.8</v>
      </c>
      <c r="J36" s="18" t="s">
        <v>3735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3736</v>
      </c>
      <c r="C37" s="18" t="s">
        <v>224</v>
      </c>
      <c r="D37" s="18" t="s">
        <v>56</v>
      </c>
      <c r="E37" s="17" t="s">
        <v>3711</v>
      </c>
      <c r="F37" s="19">
        <v>12</v>
      </c>
      <c r="G37" s="17"/>
      <c r="H37" s="24">
        <f>F37*42</f>
        <v>504</v>
      </c>
      <c r="I37" s="24">
        <f>H37*0.2</f>
        <v>100.8</v>
      </c>
      <c r="J37" s="18" t="s">
        <v>60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3737</v>
      </c>
      <c r="C38" s="18" t="s">
        <v>19</v>
      </c>
      <c r="D38" s="18" t="s">
        <v>59</v>
      </c>
      <c r="E38" s="17" t="s">
        <v>3711</v>
      </c>
      <c r="F38" s="19">
        <v>10.5</v>
      </c>
      <c r="G38" s="17"/>
      <c r="H38" s="24">
        <f>F38*42</f>
        <v>441</v>
      </c>
      <c r="I38" s="24">
        <f>H38*0.2</f>
        <v>88.2</v>
      </c>
      <c r="J38" s="18" t="s">
        <v>60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3738</v>
      </c>
      <c r="C39" s="18" t="s">
        <v>41</v>
      </c>
      <c r="D39" s="18" t="s">
        <v>471</v>
      </c>
      <c r="E39" s="17" t="s">
        <v>3711</v>
      </c>
      <c r="F39" s="19">
        <v>6.2</v>
      </c>
      <c r="G39" s="17"/>
      <c r="H39" s="24">
        <f>F39*42</f>
        <v>260.4</v>
      </c>
      <c r="I39" s="24">
        <f>H39*0.2</f>
        <v>52.08</v>
      </c>
      <c r="J39" s="18" t="s">
        <v>32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3739</v>
      </c>
      <c r="C40" s="18" t="s">
        <v>87</v>
      </c>
      <c r="D40" s="18" t="s">
        <v>467</v>
      </c>
      <c r="E40" s="17" t="s">
        <v>3711</v>
      </c>
      <c r="F40" s="19">
        <v>10.2</v>
      </c>
      <c r="G40" s="17"/>
      <c r="H40" s="24">
        <f>F40*42</f>
        <v>428.4</v>
      </c>
      <c r="I40" s="24">
        <f>H40*0.2</f>
        <v>85.68</v>
      </c>
      <c r="J40" s="18" t="s">
        <v>32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1985</v>
      </c>
      <c r="C41" s="18" t="s">
        <v>41</v>
      </c>
      <c r="D41" s="18" t="s">
        <v>59</v>
      </c>
      <c r="E41" s="17" t="s">
        <v>3711</v>
      </c>
      <c r="F41" s="19">
        <v>10.8</v>
      </c>
      <c r="G41" s="17"/>
      <c r="H41" s="24">
        <f>F41*42</f>
        <v>453.6</v>
      </c>
      <c r="I41" s="24">
        <f>H41*0.2</f>
        <v>90.72</v>
      </c>
      <c r="J41" s="18" t="s">
        <v>60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3740</v>
      </c>
      <c r="C42" s="18" t="s">
        <v>78</v>
      </c>
      <c r="D42" s="18" t="s">
        <v>481</v>
      </c>
      <c r="E42" s="17" t="s">
        <v>3711</v>
      </c>
      <c r="F42" s="19">
        <v>10.7</v>
      </c>
      <c r="G42" s="17"/>
      <c r="H42" s="24">
        <f>F42*42</f>
        <v>449.4</v>
      </c>
      <c r="I42" s="24">
        <f>H42*0.2</f>
        <v>89.88</v>
      </c>
      <c r="J42" s="18" t="s">
        <v>60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3385</v>
      </c>
      <c r="C43" s="18" t="s">
        <v>414</v>
      </c>
      <c r="D43" s="18" t="s">
        <v>59</v>
      </c>
      <c r="E43" s="17" t="s">
        <v>3711</v>
      </c>
      <c r="F43" s="19">
        <v>8</v>
      </c>
      <c r="G43" s="17"/>
      <c r="H43" s="24">
        <f>F43*42</f>
        <v>336</v>
      </c>
      <c r="I43" s="24">
        <f>H43*0.2</f>
        <v>67.2</v>
      </c>
      <c r="J43" s="18" t="s">
        <v>60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3741</v>
      </c>
      <c r="C44" s="18" t="s">
        <v>34</v>
      </c>
      <c r="D44" s="18" t="s">
        <v>320</v>
      </c>
      <c r="E44" s="17" t="s">
        <v>3711</v>
      </c>
      <c r="F44" s="19">
        <v>7.5</v>
      </c>
      <c r="G44" s="17"/>
      <c r="H44" s="24">
        <f>F44*42</f>
        <v>315</v>
      </c>
      <c r="I44" s="24">
        <f>H44*0.2</f>
        <v>63</v>
      </c>
      <c r="J44" s="18" t="s">
        <v>60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3742</v>
      </c>
      <c r="C45" s="18" t="s">
        <v>62</v>
      </c>
      <c r="D45" s="18" t="s">
        <v>1015</v>
      </c>
      <c r="E45" s="17" t="s">
        <v>3711</v>
      </c>
      <c r="F45" s="19">
        <v>10.5</v>
      </c>
      <c r="G45" s="17"/>
      <c r="H45" s="24">
        <f>F45*42</f>
        <v>441</v>
      </c>
      <c r="I45" s="24">
        <f>H45*0.2</f>
        <v>88.2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3743</v>
      </c>
      <c r="C46" s="18" t="s">
        <v>130</v>
      </c>
      <c r="D46" s="18" t="s">
        <v>386</v>
      </c>
      <c r="E46" s="17" t="s">
        <v>3711</v>
      </c>
      <c r="F46" s="19">
        <v>4.3</v>
      </c>
      <c r="G46" s="17"/>
      <c r="H46" s="24">
        <f>F46*42</f>
        <v>180.6</v>
      </c>
      <c r="I46" s="24">
        <f>H46*0.2</f>
        <v>36.12</v>
      </c>
      <c r="J46" s="18" t="s">
        <v>60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1226</v>
      </c>
      <c r="C47" s="18" t="s">
        <v>110</v>
      </c>
      <c r="D47" s="18" t="s">
        <v>128</v>
      </c>
      <c r="E47" s="17" t="s">
        <v>3711</v>
      </c>
      <c r="F47" s="19">
        <v>10</v>
      </c>
      <c r="G47" s="17"/>
      <c r="H47" s="24">
        <f>F47*42</f>
        <v>420</v>
      </c>
      <c r="I47" s="24">
        <f>H47*0.2</f>
        <v>84</v>
      </c>
      <c r="J47" s="18" t="s">
        <v>60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3744</v>
      </c>
      <c r="C48" s="18" t="s">
        <v>3745</v>
      </c>
      <c r="D48" s="18" t="s">
        <v>1965</v>
      </c>
      <c r="E48" s="17" t="s">
        <v>3711</v>
      </c>
      <c r="F48" s="19">
        <v>15.5</v>
      </c>
      <c r="G48" s="17"/>
      <c r="H48" s="24">
        <f>F48*42</f>
        <v>651</v>
      </c>
      <c r="I48" s="24">
        <f>H48*0.2</f>
        <v>130.2</v>
      </c>
      <c r="J48" s="18" t="s">
        <v>32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2306</v>
      </c>
      <c r="C49" s="18" t="s">
        <v>1488</v>
      </c>
      <c r="D49" s="18" t="s">
        <v>960</v>
      </c>
      <c r="E49" s="17" t="s">
        <v>3711</v>
      </c>
      <c r="F49" s="19">
        <v>9.8</v>
      </c>
      <c r="G49" s="17"/>
      <c r="H49" s="24">
        <f>F49*42</f>
        <v>411.6</v>
      </c>
      <c r="I49" s="24">
        <f>H49*0.2</f>
        <v>82.32</v>
      </c>
      <c r="J49" s="18" t="s">
        <v>32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2602</v>
      </c>
      <c r="C50" s="18" t="s">
        <v>211</v>
      </c>
      <c r="D50" s="18" t="s">
        <v>154</v>
      </c>
      <c r="E50" s="17" t="s">
        <v>3711</v>
      </c>
      <c r="F50" s="19">
        <v>9.5</v>
      </c>
      <c r="G50" s="17"/>
      <c r="H50" s="24">
        <f>F50*42</f>
        <v>399</v>
      </c>
      <c r="I50" s="24">
        <f>H50*0.2</f>
        <v>79.8</v>
      </c>
      <c r="J50" s="18" t="s">
        <v>60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3746</v>
      </c>
      <c r="C51" s="18" t="s">
        <v>41</v>
      </c>
      <c r="D51" s="18" t="s">
        <v>103</v>
      </c>
      <c r="E51" s="17" t="s">
        <v>3711</v>
      </c>
      <c r="F51" s="19">
        <v>6</v>
      </c>
      <c r="G51" s="17"/>
      <c r="H51" s="24">
        <f>F51*42</f>
        <v>252</v>
      </c>
      <c r="I51" s="24">
        <f>H51*0.2</f>
        <v>50.4</v>
      </c>
      <c r="J51" s="18" t="s">
        <v>60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3747</v>
      </c>
      <c r="C52" s="18" t="s">
        <v>198</v>
      </c>
      <c r="D52" s="18" t="s">
        <v>1113</v>
      </c>
      <c r="E52" s="17" t="s">
        <v>3711</v>
      </c>
      <c r="F52" s="19">
        <v>3</v>
      </c>
      <c r="G52" s="17"/>
      <c r="H52" s="24">
        <f>F52*42</f>
        <v>126</v>
      </c>
      <c r="I52" s="24">
        <f>H52*0.2</f>
        <v>25.2</v>
      </c>
      <c r="J52" s="18" t="s">
        <v>60</v>
      </c>
      <c r="K52" s="17" t="s">
        <v>28</v>
      </c>
      <c r="L52" s="17"/>
      <c r="M52" s="25"/>
    </row>
    <row r="53" s="1" customFormat="1" customHeight="1" spans="1:13">
      <c r="A53" s="20">
        <v>47</v>
      </c>
      <c r="B53" s="17" t="s">
        <v>3748</v>
      </c>
      <c r="C53" s="18" t="s">
        <v>414</v>
      </c>
      <c r="D53" s="18" t="s">
        <v>103</v>
      </c>
      <c r="E53" s="17" t="s">
        <v>3711</v>
      </c>
      <c r="F53" s="19">
        <v>1.8</v>
      </c>
      <c r="G53" s="17"/>
      <c r="H53" s="24">
        <f>F53*42</f>
        <v>75.6</v>
      </c>
      <c r="I53" s="24">
        <f>H53*0.2</f>
        <v>15.12</v>
      </c>
      <c r="J53" s="18" t="s">
        <v>32</v>
      </c>
      <c r="K53" s="17" t="s">
        <v>28</v>
      </c>
      <c r="L53" s="17"/>
      <c r="M53" s="25"/>
    </row>
    <row r="54" s="1" customFormat="1" customHeight="1" spans="1:13">
      <c r="A54" s="20">
        <v>48</v>
      </c>
      <c r="B54" s="17" t="s">
        <v>3749</v>
      </c>
      <c r="C54" s="18" t="s">
        <v>681</v>
      </c>
      <c r="D54" s="18" t="s">
        <v>356</v>
      </c>
      <c r="E54" s="17" t="s">
        <v>3711</v>
      </c>
      <c r="F54" s="19">
        <v>3</v>
      </c>
      <c r="G54" s="17"/>
      <c r="H54" s="24">
        <f>F54*42</f>
        <v>126</v>
      </c>
      <c r="I54" s="24">
        <f>H54*0.2</f>
        <v>25.2</v>
      </c>
      <c r="J54" s="18" t="s">
        <v>60</v>
      </c>
      <c r="K54" s="17" t="s">
        <v>28</v>
      </c>
      <c r="L54" s="17"/>
      <c r="M54" s="25"/>
    </row>
    <row r="55" s="1" customFormat="1" customHeight="1" spans="1:13">
      <c r="A55" s="20">
        <v>49</v>
      </c>
      <c r="B55" s="17" t="s">
        <v>3750</v>
      </c>
      <c r="C55" s="18" t="s">
        <v>91</v>
      </c>
      <c r="D55" s="18" t="s">
        <v>3538</v>
      </c>
      <c r="E55" s="17" t="s">
        <v>3711</v>
      </c>
      <c r="F55" s="19">
        <v>1.9</v>
      </c>
      <c r="G55" s="17"/>
      <c r="H55" s="24">
        <f>F55*42</f>
        <v>79.8</v>
      </c>
      <c r="I55" s="24">
        <f>H55*0.2</f>
        <v>15.96</v>
      </c>
      <c r="J55" s="18" t="s">
        <v>32</v>
      </c>
      <c r="K55" s="17" t="s">
        <v>28</v>
      </c>
      <c r="L55" s="17"/>
      <c r="M55" s="25"/>
    </row>
    <row r="56" s="1" customFormat="1" customHeight="1" spans="1:13">
      <c r="A56" s="20">
        <v>50</v>
      </c>
      <c r="B56" s="17" t="s">
        <v>3751</v>
      </c>
      <c r="C56" s="18" t="s">
        <v>45</v>
      </c>
      <c r="D56" s="18" t="s">
        <v>49</v>
      </c>
      <c r="E56" s="17" t="s">
        <v>3711</v>
      </c>
      <c r="F56" s="19">
        <v>9</v>
      </c>
      <c r="G56" s="17"/>
      <c r="H56" s="24">
        <f>F56*42</f>
        <v>378</v>
      </c>
      <c r="I56" s="24">
        <f>H56*0.2</f>
        <v>75.6</v>
      </c>
      <c r="J56" s="18" t="s">
        <v>60</v>
      </c>
      <c r="K56" s="17" t="s">
        <v>28</v>
      </c>
      <c r="L56" s="17"/>
      <c r="M56" s="25"/>
    </row>
    <row r="57" s="1" customFormat="1" customHeight="1" spans="1:13">
      <c r="A57" s="20">
        <v>51</v>
      </c>
      <c r="B57" s="17" t="s">
        <v>2119</v>
      </c>
      <c r="C57" s="18" t="s">
        <v>273</v>
      </c>
      <c r="D57" s="18" t="s">
        <v>59</v>
      </c>
      <c r="E57" s="17" t="s">
        <v>3711</v>
      </c>
      <c r="F57" s="19">
        <v>5.1</v>
      </c>
      <c r="G57" s="17"/>
      <c r="H57" s="24">
        <f>F57*42</f>
        <v>214.2</v>
      </c>
      <c r="I57" s="24">
        <f>H57*0.2</f>
        <v>42.84</v>
      </c>
      <c r="J57" s="18" t="s">
        <v>60</v>
      </c>
      <c r="K57" s="17" t="s">
        <v>28</v>
      </c>
      <c r="L57" s="17"/>
      <c r="M57" s="25"/>
    </row>
    <row r="58" s="1" customFormat="1" customHeight="1" spans="1:13">
      <c r="A58" s="20">
        <v>52</v>
      </c>
      <c r="B58" s="17" t="s">
        <v>743</v>
      </c>
      <c r="C58" s="18" t="s">
        <v>108</v>
      </c>
      <c r="D58" s="18" t="s">
        <v>201</v>
      </c>
      <c r="E58" s="17" t="s">
        <v>3711</v>
      </c>
      <c r="F58" s="19">
        <v>9.1</v>
      </c>
      <c r="G58" s="17"/>
      <c r="H58" s="24">
        <f>F58*42</f>
        <v>382.2</v>
      </c>
      <c r="I58" s="24">
        <f>H58*0.2</f>
        <v>76.44</v>
      </c>
      <c r="J58" s="18" t="s">
        <v>32</v>
      </c>
      <c r="K58" s="17" t="s">
        <v>28</v>
      </c>
      <c r="L58" s="17"/>
      <c r="M58" s="25"/>
    </row>
    <row r="59" s="1" customFormat="1" customHeight="1" spans="1:13">
      <c r="A59" s="20">
        <v>53</v>
      </c>
      <c r="B59" s="17" t="s">
        <v>3752</v>
      </c>
      <c r="C59" s="18" t="s">
        <v>130</v>
      </c>
      <c r="D59" s="18" t="s">
        <v>49</v>
      </c>
      <c r="E59" s="17" t="s">
        <v>3711</v>
      </c>
      <c r="F59" s="19">
        <v>8.5</v>
      </c>
      <c r="G59" s="17"/>
      <c r="H59" s="24">
        <f>F59*42</f>
        <v>357</v>
      </c>
      <c r="I59" s="24">
        <f>H59*0.2</f>
        <v>71.4</v>
      </c>
      <c r="J59" s="18" t="s">
        <v>3753</v>
      </c>
      <c r="K59" s="17" t="s">
        <v>28</v>
      </c>
      <c r="L59" s="17"/>
      <c r="M59" s="25"/>
    </row>
    <row r="60" s="1" customFormat="1" customHeight="1" spans="1:13">
      <c r="A60" s="20">
        <v>54</v>
      </c>
      <c r="B60" s="17" t="s">
        <v>439</v>
      </c>
      <c r="C60" s="18" t="s">
        <v>377</v>
      </c>
      <c r="D60" s="18" t="s">
        <v>232</v>
      </c>
      <c r="E60" s="17" t="s">
        <v>3711</v>
      </c>
      <c r="F60" s="19">
        <v>8.3</v>
      </c>
      <c r="G60" s="17"/>
      <c r="H60" s="24">
        <f>F60*42</f>
        <v>348.6</v>
      </c>
      <c r="I60" s="24">
        <f>H60*0.2</f>
        <v>69.72</v>
      </c>
      <c r="J60" s="18" t="s">
        <v>350</v>
      </c>
      <c r="K60" s="17" t="s">
        <v>28</v>
      </c>
      <c r="L60" s="17"/>
      <c r="M60" s="25"/>
    </row>
    <row r="61" s="1" customFormat="1" customHeight="1" spans="1:13">
      <c r="A61" s="20">
        <v>55</v>
      </c>
      <c r="B61" s="17" t="s">
        <v>3754</v>
      </c>
      <c r="C61" s="18" t="s">
        <v>45</v>
      </c>
      <c r="D61" s="18" t="s">
        <v>1448</v>
      </c>
      <c r="E61" s="17" t="s">
        <v>3711</v>
      </c>
      <c r="F61" s="19">
        <v>14</v>
      </c>
      <c r="G61" s="17"/>
      <c r="H61" s="24">
        <f>F61*42</f>
        <v>588</v>
      </c>
      <c r="I61" s="24">
        <f>H61*0.2</f>
        <v>117.6</v>
      </c>
      <c r="J61" s="18" t="s">
        <v>60</v>
      </c>
      <c r="K61" s="17" t="s">
        <v>28</v>
      </c>
      <c r="L61" s="17"/>
      <c r="M61" s="25"/>
    </row>
    <row r="62" s="1" customFormat="1" customHeight="1" spans="1:13">
      <c r="A62" s="20">
        <v>56</v>
      </c>
      <c r="B62" s="17" t="s">
        <v>3755</v>
      </c>
      <c r="C62" s="18" t="s">
        <v>211</v>
      </c>
      <c r="D62" s="18" t="s">
        <v>788</v>
      </c>
      <c r="E62" s="17" t="s">
        <v>3711</v>
      </c>
      <c r="F62" s="19">
        <v>8.1</v>
      </c>
      <c r="G62" s="17"/>
      <c r="H62" s="24">
        <f>F62*42</f>
        <v>340.2</v>
      </c>
      <c r="I62" s="24">
        <f>H62*0.2</f>
        <v>68.04</v>
      </c>
      <c r="J62" s="18" t="s">
        <v>163</v>
      </c>
      <c r="K62" s="17" t="s">
        <v>28</v>
      </c>
      <c r="L62" s="17"/>
      <c r="M62" s="25"/>
    </row>
    <row r="63" s="1" customFormat="1" customHeight="1" spans="1:13">
      <c r="A63" s="20">
        <v>57</v>
      </c>
      <c r="B63" s="17" t="s">
        <v>3756</v>
      </c>
      <c r="C63" s="18" t="s">
        <v>102</v>
      </c>
      <c r="D63" s="18" t="s">
        <v>568</v>
      </c>
      <c r="E63" s="17" t="s">
        <v>3711</v>
      </c>
      <c r="F63" s="19">
        <v>7.8</v>
      </c>
      <c r="G63" s="17"/>
      <c r="H63" s="24">
        <f>F63*42</f>
        <v>327.6</v>
      </c>
      <c r="I63" s="24">
        <f>H63*0.2</f>
        <v>65.52</v>
      </c>
      <c r="J63" s="18" t="s">
        <v>2629</v>
      </c>
      <c r="K63" s="17" t="s">
        <v>28</v>
      </c>
      <c r="L63" s="17"/>
      <c r="M63" s="25"/>
    </row>
    <row r="64" s="1" customFormat="1" customHeight="1" spans="1:13">
      <c r="A64" s="20">
        <v>58</v>
      </c>
      <c r="B64" s="17" t="s">
        <v>3757</v>
      </c>
      <c r="C64" s="18" t="s">
        <v>41</v>
      </c>
      <c r="D64" s="18" t="s">
        <v>1113</v>
      </c>
      <c r="E64" s="17" t="s">
        <v>3711</v>
      </c>
      <c r="F64" s="19">
        <v>6.5</v>
      </c>
      <c r="G64" s="17"/>
      <c r="H64" s="24">
        <f>F64*42</f>
        <v>273</v>
      </c>
      <c r="I64" s="24">
        <f>H64*0.2</f>
        <v>54.6</v>
      </c>
      <c r="J64" s="18" t="s">
        <v>60</v>
      </c>
      <c r="K64" s="17" t="s">
        <v>28</v>
      </c>
      <c r="L64" s="17"/>
      <c r="M64" s="25"/>
    </row>
    <row r="65" s="1" customFormat="1" customHeight="1" spans="1:13">
      <c r="A65" s="20">
        <v>59</v>
      </c>
      <c r="B65" s="17" t="s">
        <v>3758</v>
      </c>
      <c r="C65" s="18" t="s">
        <v>87</v>
      </c>
      <c r="D65" s="18" t="s">
        <v>1293</v>
      </c>
      <c r="E65" s="17" t="s">
        <v>3711</v>
      </c>
      <c r="F65" s="19">
        <v>7.5</v>
      </c>
      <c r="G65" s="17"/>
      <c r="H65" s="24">
        <f>F65*42</f>
        <v>315</v>
      </c>
      <c r="I65" s="24">
        <f>H65*0.2</f>
        <v>63</v>
      </c>
      <c r="J65" s="18" t="s">
        <v>60</v>
      </c>
      <c r="K65" s="17" t="s">
        <v>28</v>
      </c>
      <c r="L65" s="17"/>
      <c r="M65" s="25"/>
    </row>
    <row r="66" s="1" customFormat="1" customHeight="1" spans="1:13">
      <c r="A66" s="20">
        <v>60</v>
      </c>
      <c r="B66" s="17" t="s">
        <v>3739</v>
      </c>
      <c r="C66" s="18" t="s">
        <v>41</v>
      </c>
      <c r="D66" s="18" t="s">
        <v>398</v>
      </c>
      <c r="E66" s="17" t="s">
        <v>3711</v>
      </c>
      <c r="F66" s="19">
        <v>8.5</v>
      </c>
      <c r="G66" s="17"/>
      <c r="H66" s="24">
        <f>F66*42</f>
        <v>357</v>
      </c>
      <c r="I66" s="24">
        <f>H66*0.2</f>
        <v>71.4</v>
      </c>
      <c r="J66" s="18" t="s">
        <v>32</v>
      </c>
      <c r="K66" s="17" t="s">
        <v>28</v>
      </c>
      <c r="L66" s="17"/>
      <c r="M66" s="25"/>
    </row>
    <row r="67" s="1" customFormat="1" customHeight="1" spans="1:13">
      <c r="A67" s="20">
        <v>61</v>
      </c>
      <c r="B67" s="17" t="s">
        <v>3759</v>
      </c>
      <c r="C67" s="18" t="s">
        <v>273</v>
      </c>
      <c r="D67" s="18" t="s">
        <v>79</v>
      </c>
      <c r="E67" s="17" t="s">
        <v>3711</v>
      </c>
      <c r="F67" s="19">
        <v>7.3</v>
      </c>
      <c r="G67" s="17"/>
      <c r="H67" s="24">
        <f>F67*42</f>
        <v>306.6</v>
      </c>
      <c r="I67" s="24">
        <f>H67*0.2</f>
        <v>61.32</v>
      </c>
      <c r="J67" s="18" t="s">
        <v>32</v>
      </c>
      <c r="K67" s="17" t="s">
        <v>28</v>
      </c>
      <c r="L67" s="17"/>
      <c r="M67" s="25"/>
    </row>
    <row r="68" s="1" customFormat="1" customHeight="1" spans="1:13">
      <c r="A68" s="20">
        <v>62</v>
      </c>
      <c r="B68" s="17" t="s">
        <v>3760</v>
      </c>
      <c r="C68" s="18" t="s">
        <v>87</v>
      </c>
      <c r="D68" s="18" t="s">
        <v>807</v>
      </c>
      <c r="E68" s="17" t="s">
        <v>3711</v>
      </c>
      <c r="F68" s="19">
        <v>7.2</v>
      </c>
      <c r="G68" s="17"/>
      <c r="H68" s="24">
        <f>F68*42</f>
        <v>302.4</v>
      </c>
      <c r="I68" s="24">
        <f>H68*0.2</f>
        <v>60.48</v>
      </c>
      <c r="J68" s="18" t="s">
        <v>32</v>
      </c>
      <c r="K68" s="17" t="s">
        <v>28</v>
      </c>
      <c r="L68" s="17"/>
      <c r="M68" s="25"/>
    </row>
    <row r="69" s="1" customFormat="1" customHeight="1" spans="1:13">
      <c r="A69" s="20">
        <v>63</v>
      </c>
      <c r="B69" s="17" t="s">
        <v>1125</v>
      </c>
      <c r="C69" s="18" t="s">
        <v>62</v>
      </c>
      <c r="D69" s="18" t="s">
        <v>653</v>
      </c>
      <c r="E69" s="17" t="s">
        <v>3711</v>
      </c>
      <c r="F69" s="19">
        <v>7.2</v>
      </c>
      <c r="G69" s="17"/>
      <c r="H69" s="24">
        <f>F69*42</f>
        <v>302.4</v>
      </c>
      <c r="I69" s="24">
        <f>H69*0.2</f>
        <v>60.48</v>
      </c>
      <c r="J69" s="18" t="s">
        <v>3518</v>
      </c>
      <c r="K69" s="17" t="s">
        <v>28</v>
      </c>
      <c r="L69" s="17"/>
      <c r="M69" s="25"/>
    </row>
    <row r="70" s="1" customFormat="1" customHeight="1" spans="1:13">
      <c r="A70" s="20">
        <v>64</v>
      </c>
      <c r="B70" s="17" t="s">
        <v>3761</v>
      </c>
      <c r="C70" s="18" t="s">
        <v>41</v>
      </c>
      <c r="D70" s="18" t="s">
        <v>2727</v>
      </c>
      <c r="E70" s="17" t="s">
        <v>3711</v>
      </c>
      <c r="F70" s="19">
        <v>4</v>
      </c>
      <c r="G70" s="17"/>
      <c r="H70" s="24">
        <f>F70*42</f>
        <v>168</v>
      </c>
      <c r="I70" s="24">
        <f>H70*0.2</f>
        <v>33.6</v>
      </c>
      <c r="J70" s="18" t="s">
        <v>3762</v>
      </c>
      <c r="K70" s="17" t="s">
        <v>28</v>
      </c>
      <c r="L70" s="17"/>
      <c r="M70" s="25"/>
    </row>
    <row r="71" s="1" customFormat="1" customHeight="1" spans="1:13">
      <c r="A71" s="20">
        <v>65</v>
      </c>
      <c r="B71" s="17" t="s">
        <v>3763</v>
      </c>
      <c r="C71" s="18" t="s">
        <v>52</v>
      </c>
      <c r="D71" s="18" t="s">
        <v>653</v>
      </c>
      <c r="E71" s="17" t="s">
        <v>3711</v>
      </c>
      <c r="F71" s="19">
        <v>7.2</v>
      </c>
      <c r="G71" s="17"/>
      <c r="H71" s="24">
        <f>F71*42</f>
        <v>302.4</v>
      </c>
      <c r="I71" s="24">
        <f>H71*0.2</f>
        <v>60.48</v>
      </c>
      <c r="J71" s="18" t="s">
        <v>2409</v>
      </c>
      <c r="K71" s="17" t="s">
        <v>28</v>
      </c>
      <c r="L71" s="17"/>
      <c r="M71" s="25"/>
    </row>
    <row r="72" s="1" customFormat="1" customHeight="1" spans="1:13">
      <c r="A72" s="20">
        <v>66</v>
      </c>
      <c r="B72" s="17" t="s">
        <v>3764</v>
      </c>
      <c r="C72" s="18" t="s">
        <v>34</v>
      </c>
      <c r="D72" s="18" t="s">
        <v>644</v>
      </c>
      <c r="E72" s="17" t="s">
        <v>3711</v>
      </c>
      <c r="F72" s="19">
        <v>7.1</v>
      </c>
      <c r="G72" s="17"/>
      <c r="H72" s="24">
        <f>F72*42</f>
        <v>298.2</v>
      </c>
      <c r="I72" s="24">
        <f>H72*0.2</f>
        <v>59.64</v>
      </c>
      <c r="J72" s="18" t="s">
        <v>60</v>
      </c>
      <c r="K72" s="17" t="s">
        <v>28</v>
      </c>
      <c r="L72" s="17"/>
      <c r="M72" s="25"/>
    </row>
    <row r="73" s="1" customFormat="1" customHeight="1" spans="1:13">
      <c r="A73" s="20">
        <v>67</v>
      </c>
      <c r="B73" s="17" t="s">
        <v>3765</v>
      </c>
      <c r="C73" s="18" t="s">
        <v>75</v>
      </c>
      <c r="D73" s="18" t="s">
        <v>378</v>
      </c>
      <c r="E73" s="17" t="s">
        <v>3711</v>
      </c>
      <c r="F73" s="19">
        <v>6.5</v>
      </c>
      <c r="G73" s="17"/>
      <c r="H73" s="24">
        <f>F73*42</f>
        <v>273</v>
      </c>
      <c r="I73" s="24">
        <f>H73*0.2</f>
        <v>54.6</v>
      </c>
      <c r="J73" s="18" t="s">
        <v>60</v>
      </c>
      <c r="K73" s="17" t="s">
        <v>28</v>
      </c>
      <c r="L73" s="17"/>
      <c r="M73" s="25"/>
    </row>
    <row r="74" s="1" customFormat="1" customHeight="1" spans="1:13">
      <c r="A74" s="20">
        <v>68</v>
      </c>
      <c r="B74" s="17" t="s">
        <v>3766</v>
      </c>
      <c r="C74" s="18" t="s">
        <v>168</v>
      </c>
      <c r="D74" s="18" t="s">
        <v>177</v>
      </c>
      <c r="E74" s="17" t="s">
        <v>3711</v>
      </c>
      <c r="F74" s="19">
        <v>2</v>
      </c>
      <c r="G74" s="17"/>
      <c r="H74" s="24">
        <f>F74*42</f>
        <v>84</v>
      </c>
      <c r="I74" s="24">
        <f>H74*0.2</f>
        <v>16.8</v>
      </c>
      <c r="J74" s="18" t="s">
        <v>60</v>
      </c>
      <c r="K74" s="17" t="s">
        <v>28</v>
      </c>
      <c r="L74" s="17"/>
      <c r="M74" s="25"/>
    </row>
    <row r="75" s="1" customFormat="1" customHeight="1" spans="1:13">
      <c r="A75" s="20">
        <v>69</v>
      </c>
      <c r="B75" s="17" t="s">
        <v>3767</v>
      </c>
      <c r="C75" s="18" t="s">
        <v>133</v>
      </c>
      <c r="D75" s="18" t="s">
        <v>1588</v>
      </c>
      <c r="E75" s="17" t="s">
        <v>3711</v>
      </c>
      <c r="F75" s="19">
        <v>8</v>
      </c>
      <c r="G75" s="17"/>
      <c r="H75" s="24">
        <f>F75*42</f>
        <v>336</v>
      </c>
      <c r="I75" s="24">
        <f>H75*0.2</f>
        <v>67.2</v>
      </c>
      <c r="J75" s="18" t="s">
        <v>60</v>
      </c>
      <c r="K75" s="17" t="s">
        <v>28</v>
      </c>
      <c r="L75" s="17"/>
      <c r="M75" s="25"/>
    </row>
    <row r="76" s="1" customFormat="1" customHeight="1" spans="1:13">
      <c r="A76" s="20">
        <v>70</v>
      </c>
      <c r="B76" s="17" t="s">
        <v>3768</v>
      </c>
      <c r="C76" s="18" t="s">
        <v>108</v>
      </c>
      <c r="D76" s="18" t="s">
        <v>427</v>
      </c>
      <c r="E76" s="17" t="s">
        <v>3711</v>
      </c>
      <c r="F76" s="19">
        <v>6.5</v>
      </c>
      <c r="G76" s="17"/>
      <c r="H76" s="24">
        <f>F76*42</f>
        <v>273</v>
      </c>
      <c r="I76" s="24">
        <f>H76*0.2</f>
        <v>54.6</v>
      </c>
      <c r="J76" s="18" t="s">
        <v>60</v>
      </c>
      <c r="K76" s="17" t="s">
        <v>28</v>
      </c>
      <c r="L76" s="17"/>
      <c r="M76" s="25"/>
    </row>
    <row r="77" s="1" customFormat="1" customHeight="1" spans="1:13">
      <c r="A77" s="20">
        <v>71</v>
      </c>
      <c r="B77" s="17" t="s">
        <v>3769</v>
      </c>
      <c r="C77" s="18" t="s">
        <v>102</v>
      </c>
      <c r="D77" s="18" t="s">
        <v>304</v>
      </c>
      <c r="E77" s="17" t="s">
        <v>3711</v>
      </c>
      <c r="F77" s="19">
        <v>5.6</v>
      </c>
      <c r="G77" s="17"/>
      <c r="H77" s="24">
        <f>F77*42</f>
        <v>235.2</v>
      </c>
      <c r="I77" s="24">
        <f>H77*0.2</f>
        <v>47.04</v>
      </c>
      <c r="J77" s="18" t="s">
        <v>60</v>
      </c>
      <c r="K77" s="17" t="s">
        <v>28</v>
      </c>
      <c r="L77" s="17"/>
      <c r="M77" s="25"/>
    </row>
    <row r="78" s="1" customFormat="1" customHeight="1" spans="1:13">
      <c r="A78" s="20">
        <v>72</v>
      </c>
      <c r="B78" s="17" t="s">
        <v>439</v>
      </c>
      <c r="C78" s="18" t="s">
        <v>25</v>
      </c>
      <c r="D78" s="18" t="s">
        <v>258</v>
      </c>
      <c r="E78" s="17" t="s">
        <v>3711</v>
      </c>
      <c r="F78" s="19">
        <v>6.4</v>
      </c>
      <c r="G78" s="17"/>
      <c r="H78" s="24">
        <f>F78*42</f>
        <v>268.8</v>
      </c>
      <c r="I78" s="24">
        <f>H78*0.2</f>
        <v>53.76</v>
      </c>
      <c r="J78" s="18" t="s">
        <v>717</v>
      </c>
      <c r="K78" s="17" t="s">
        <v>28</v>
      </c>
      <c r="L78" s="17"/>
      <c r="M78" s="25"/>
    </row>
    <row r="79" s="1" customFormat="1" customHeight="1" spans="1:13">
      <c r="A79" s="20">
        <v>73</v>
      </c>
      <c r="B79" s="17" t="s">
        <v>3770</v>
      </c>
      <c r="C79" s="18" t="s">
        <v>267</v>
      </c>
      <c r="D79" s="18" t="s">
        <v>85</v>
      </c>
      <c r="E79" s="17" t="s">
        <v>3711</v>
      </c>
      <c r="F79" s="19">
        <v>6.1</v>
      </c>
      <c r="G79" s="17"/>
      <c r="H79" s="24">
        <f>F79*42</f>
        <v>256.2</v>
      </c>
      <c r="I79" s="24">
        <f>H79*0.2</f>
        <v>51.24</v>
      </c>
      <c r="J79" s="18" t="s">
        <v>454</v>
      </c>
      <c r="K79" s="17" t="s">
        <v>28</v>
      </c>
      <c r="L79" s="17"/>
      <c r="M79" s="25"/>
    </row>
    <row r="80" s="1" customFormat="1" customHeight="1" spans="1:13">
      <c r="A80" s="20">
        <v>74</v>
      </c>
      <c r="B80" s="17" t="s">
        <v>3720</v>
      </c>
      <c r="C80" s="18" t="s">
        <v>130</v>
      </c>
      <c r="D80" s="18" t="s">
        <v>69</v>
      </c>
      <c r="E80" s="17" t="s">
        <v>3711</v>
      </c>
      <c r="F80" s="19">
        <v>6</v>
      </c>
      <c r="G80" s="17"/>
      <c r="H80" s="24">
        <f>F80*42</f>
        <v>252</v>
      </c>
      <c r="I80" s="24">
        <f>H80*0.2</f>
        <v>50.4</v>
      </c>
      <c r="J80" s="18" t="s">
        <v>60</v>
      </c>
      <c r="K80" s="17" t="s">
        <v>28</v>
      </c>
      <c r="L80" s="17"/>
      <c r="M80" s="25"/>
    </row>
    <row r="81" s="1" customFormat="1" customHeight="1" spans="1:13">
      <c r="A81" s="20">
        <v>75</v>
      </c>
      <c r="B81" s="17" t="s">
        <v>2740</v>
      </c>
      <c r="C81" s="18" t="s">
        <v>2359</v>
      </c>
      <c r="D81" s="18" t="s">
        <v>799</v>
      </c>
      <c r="E81" s="17" t="s">
        <v>3711</v>
      </c>
      <c r="F81" s="19">
        <v>16</v>
      </c>
      <c r="G81" s="17"/>
      <c r="H81" s="24">
        <f>F81*42</f>
        <v>672</v>
      </c>
      <c r="I81" s="24">
        <f>H81*0.2</f>
        <v>134.4</v>
      </c>
      <c r="J81" s="18" t="s">
        <v>60</v>
      </c>
      <c r="K81" s="17" t="s">
        <v>28</v>
      </c>
      <c r="L81" s="17"/>
      <c r="M81" s="25"/>
    </row>
    <row r="82" s="1" customFormat="1" customHeight="1" spans="1:13">
      <c r="A82" s="20">
        <v>76</v>
      </c>
      <c r="B82" s="17" t="s">
        <v>2854</v>
      </c>
      <c r="C82" s="18" t="s">
        <v>206</v>
      </c>
      <c r="D82" s="18" t="s">
        <v>628</v>
      </c>
      <c r="E82" s="17" t="s">
        <v>3711</v>
      </c>
      <c r="F82" s="19">
        <v>5</v>
      </c>
      <c r="G82" s="17"/>
      <c r="H82" s="24">
        <f>F82*42</f>
        <v>210</v>
      </c>
      <c r="I82" s="24">
        <f>H82*0.2</f>
        <v>42</v>
      </c>
      <c r="J82" s="18" t="s">
        <v>60</v>
      </c>
      <c r="K82" s="17" t="s">
        <v>28</v>
      </c>
      <c r="L82" s="17"/>
      <c r="M82" s="25"/>
    </row>
    <row r="83" s="1" customFormat="1" customHeight="1" spans="1:13">
      <c r="A83" s="20">
        <v>77</v>
      </c>
      <c r="B83" s="17" t="s">
        <v>3771</v>
      </c>
      <c r="C83" s="18" t="s">
        <v>130</v>
      </c>
      <c r="D83" s="18" t="s">
        <v>72</v>
      </c>
      <c r="E83" s="17" t="s">
        <v>3711</v>
      </c>
      <c r="F83" s="19">
        <v>4.9</v>
      </c>
      <c r="G83" s="17"/>
      <c r="H83" s="24">
        <f>F83*42</f>
        <v>205.8</v>
      </c>
      <c r="I83" s="24">
        <f>H83*0.2</f>
        <v>41.16</v>
      </c>
      <c r="J83" s="18" t="s">
        <v>372</v>
      </c>
      <c r="K83" s="17" t="s">
        <v>28</v>
      </c>
      <c r="L83" s="17"/>
      <c r="M83" s="25"/>
    </row>
    <row r="84" s="1" customFormat="1" customHeight="1" spans="1:13">
      <c r="A84" s="20">
        <v>78</v>
      </c>
      <c r="B84" s="17" t="s">
        <v>3772</v>
      </c>
      <c r="C84" s="18" t="s">
        <v>102</v>
      </c>
      <c r="D84" s="18" t="s">
        <v>277</v>
      </c>
      <c r="E84" s="17" t="s">
        <v>3711</v>
      </c>
      <c r="F84" s="19">
        <v>10.9</v>
      </c>
      <c r="G84" s="17"/>
      <c r="H84" s="24">
        <f>F84*42</f>
        <v>457.8</v>
      </c>
      <c r="I84" s="24">
        <f>H84*0.2</f>
        <v>91.56</v>
      </c>
      <c r="J84" s="18" t="s">
        <v>460</v>
      </c>
      <c r="K84" s="17" t="s">
        <v>28</v>
      </c>
      <c r="L84" s="17"/>
      <c r="M84" s="25"/>
    </row>
    <row r="85" s="1" customFormat="1" customHeight="1" spans="1:13">
      <c r="A85" s="20">
        <v>79</v>
      </c>
      <c r="B85" s="17" t="s">
        <v>1628</v>
      </c>
      <c r="C85" s="18" t="s">
        <v>98</v>
      </c>
      <c r="D85" s="18" t="s">
        <v>26</v>
      </c>
      <c r="E85" s="17" t="s">
        <v>3711</v>
      </c>
      <c r="F85" s="19">
        <v>13</v>
      </c>
      <c r="G85" s="17"/>
      <c r="H85" s="24">
        <f>F85*42</f>
        <v>546</v>
      </c>
      <c r="I85" s="24">
        <f>H85*0.2</f>
        <v>109.2</v>
      </c>
      <c r="J85" s="18" t="s">
        <v>32</v>
      </c>
      <c r="K85" s="17" t="s">
        <v>28</v>
      </c>
      <c r="L85" s="17"/>
      <c r="M85" s="25"/>
    </row>
    <row r="86" s="1" customFormat="1" customHeight="1" spans="1:13">
      <c r="A86" s="20">
        <v>80</v>
      </c>
      <c r="B86" s="17" t="s">
        <v>3017</v>
      </c>
      <c r="C86" s="18" t="s">
        <v>267</v>
      </c>
      <c r="D86" s="18" t="s">
        <v>2727</v>
      </c>
      <c r="E86" s="17" t="s">
        <v>3711</v>
      </c>
      <c r="F86" s="19">
        <v>5</v>
      </c>
      <c r="G86" s="17"/>
      <c r="H86" s="24">
        <f>F86*42</f>
        <v>210</v>
      </c>
      <c r="I86" s="24">
        <f>H86*0.2</f>
        <v>42</v>
      </c>
      <c r="J86" s="18" t="s">
        <v>60</v>
      </c>
      <c r="K86" s="17" t="s">
        <v>28</v>
      </c>
      <c r="L86" s="17"/>
      <c r="M86" s="25"/>
    </row>
    <row r="87" s="1" customFormat="1" customHeight="1" spans="1:13">
      <c r="A87" s="20">
        <v>81</v>
      </c>
      <c r="B87" s="17" t="s">
        <v>3773</v>
      </c>
      <c r="C87" s="18" t="s">
        <v>19</v>
      </c>
      <c r="D87" s="18" t="s">
        <v>187</v>
      </c>
      <c r="E87" s="17" t="s">
        <v>3711</v>
      </c>
      <c r="F87" s="19">
        <v>15.6</v>
      </c>
      <c r="G87" s="17"/>
      <c r="H87" s="24">
        <f>F87*42</f>
        <v>655.2</v>
      </c>
      <c r="I87" s="24">
        <f>H87*0.2</f>
        <v>131.04</v>
      </c>
      <c r="J87" s="18" t="s">
        <v>60</v>
      </c>
      <c r="K87" s="17" t="s">
        <v>28</v>
      </c>
      <c r="L87" s="17"/>
      <c r="M87" s="25"/>
    </row>
    <row r="88" s="1" customFormat="1" customHeight="1" spans="1:13">
      <c r="A88" s="20">
        <v>82</v>
      </c>
      <c r="B88" s="17" t="s">
        <v>3626</v>
      </c>
      <c r="C88" s="18" t="s">
        <v>41</v>
      </c>
      <c r="D88" s="18" t="s">
        <v>20</v>
      </c>
      <c r="E88" s="17" t="s">
        <v>3711</v>
      </c>
      <c r="F88" s="19">
        <v>7.4</v>
      </c>
      <c r="G88" s="17"/>
      <c r="H88" s="24">
        <f>F88*42</f>
        <v>310.8</v>
      </c>
      <c r="I88" s="24">
        <f>H88*0.2</f>
        <v>62.16</v>
      </c>
      <c r="J88" s="18" t="s">
        <v>32</v>
      </c>
      <c r="K88" s="17" t="s">
        <v>28</v>
      </c>
      <c r="L88" s="17"/>
      <c r="M88" s="25"/>
    </row>
    <row r="89" s="1" customFormat="1" customHeight="1" spans="1:13">
      <c r="A89" s="20">
        <v>83</v>
      </c>
      <c r="B89" s="17" t="s">
        <v>1080</v>
      </c>
      <c r="C89" s="18" t="s">
        <v>215</v>
      </c>
      <c r="D89" s="18" t="s">
        <v>156</v>
      </c>
      <c r="E89" s="17" t="s">
        <v>3711</v>
      </c>
      <c r="F89" s="19">
        <v>7.4</v>
      </c>
      <c r="G89" s="17"/>
      <c r="H89" s="24">
        <f>F89*42</f>
        <v>310.8</v>
      </c>
      <c r="I89" s="24">
        <f>H89*0.2</f>
        <v>62.16</v>
      </c>
      <c r="J89" s="18" t="s">
        <v>50</v>
      </c>
      <c r="K89" s="17" t="s">
        <v>28</v>
      </c>
      <c r="L89" s="17"/>
      <c r="M89" s="25"/>
    </row>
    <row r="90" s="1" customFormat="1" customHeight="1" spans="1:13">
      <c r="A90" s="20">
        <v>84</v>
      </c>
      <c r="B90" s="17" t="s">
        <v>3774</v>
      </c>
      <c r="C90" s="18" t="s">
        <v>68</v>
      </c>
      <c r="D90" s="18" t="s">
        <v>1544</v>
      </c>
      <c r="E90" s="17" t="s">
        <v>3711</v>
      </c>
      <c r="F90" s="19">
        <v>4.5</v>
      </c>
      <c r="G90" s="17"/>
      <c r="H90" s="24">
        <f>F90*42</f>
        <v>189</v>
      </c>
      <c r="I90" s="24">
        <f>H90*0.2</f>
        <v>37.8</v>
      </c>
      <c r="J90" s="18" t="s">
        <v>366</v>
      </c>
      <c r="K90" s="17" t="s">
        <v>28</v>
      </c>
      <c r="L90" s="17"/>
      <c r="M90" s="25"/>
    </row>
    <row r="91" s="1" customFormat="1" customHeight="1" spans="1:13">
      <c r="A91" s="20">
        <v>85</v>
      </c>
      <c r="B91" s="17" t="s">
        <v>3775</v>
      </c>
      <c r="C91" s="18" t="s">
        <v>25</v>
      </c>
      <c r="D91" s="18" t="s">
        <v>685</v>
      </c>
      <c r="E91" s="17" t="s">
        <v>3711</v>
      </c>
      <c r="F91" s="19">
        <v>5.4</v>
      </c>
      <c r="G91" s="17"/>
      <c r="H91" s="24">
        <f>F91*42</f>
        <v>226.8</v>
      </c>
      <c r="I91" s="24">
        <f>H91*0.2</f>
        <v>45.36</v>
      </c>
      <c r="J91" s="18" t="s">
        <v>32</v>
      </c>
      <c r="K91" s="17" t="s">
        <v>28</v>
      </c>
      <c r="L91" s="17"/>
      <c r="M91" s="25"/>
    </row>
    <row r="92" s="1" customFormat="1" customHeight="1" spans="1:13">
      <c r="A92" s="20">
        <v>86</v>
      </c>
      <c r="B92" s="17" t="s">
        <v>3776</v>
      </c>
      <c r="C92" s="18" t="s">
        <v>68</v>
      </c>
      <c r="D92" s="18" t="s">
        <v>755</v>
      </c>
      <c r="E92" s="17" t="s">
        <v>3711</v>
      </c>
      <c r="F92" s="19">
        <v>5.2</v>
      </c>
      <c r="G92" s="17"/>
      <c r="H92" s="24">
        <f>F92*42</f>
        <v>218.4</v>
      </c>
      <c r="I92" s="24">
        <f>H92*0.2</f>
        <v>43.68</v>
      </c>
      <c r="J92" s="18" t="s">
        <v>60</v>
      </c>
      <c r="K92" s="17" t="s">
        <v>28</v>
      </c>
      <c r="L92" s="17"/>
      <c r="M92" s="25"/>
    </row>
    <row r="93" s="1" customFormat="1" customHeight="1" spans="1:13">
      <c r="A93" s="20">
        <v>87</v>
      </c>
      <c r="B93" s="17" t="s">
        <v>1228</v>
      </c>
      <c r="C93" s="18" t="s">
        <v>211</v>
      </c>
      <c r="D93" s="18" t="s">
        <v>258</v>
      </c>
      <c r="E93" s="17" t="s">
        <v>3711</v>
      </c>
      <c r="F93" s="19">
        <v>5</v>
      </c>
      <c r="G93" s="17"/>
      <c r="H93" s="24">
        <f>F93*42</f>
        <v>210</v>
      </c>
      <c r="I93" s="24">
        <f>H93*0.2</f>
        <v>42</v>
      </c>
      <c r="J93" s="18" t="s">
        <v>60</v>
      </c>
      <c r="K93" s="17" t="s">
        <v>28</v>
      </c>
      <c r="L93" s="17"/>
      <c r="M93" s="25"/>
    </row>
    <row r="94" s="1" customFormat="1" customHeight="1" spans="1:13">
      <c r="A94" s="20">
        <v>88</v>
      </c>
      <c r="B94" s="17" t="s">
        <v>3777</v>
      </c>
      <c r="C94" s="18" t="s">
        <v>68</v>
      </c>
      <c r="D94" s="18" t="s">
        <v>3778</v>
      </c>
      <c r="E94" s="17" t="s">
        <v>3711</v>
      </c>
      <c r="F94" s="19">
        <v>5</v>
      </c>
      <c r="G94" s="17"/>
      <c r="H94" s="24">
        <f>F94*42</f>
        <v>210</v>
      </c>
      <c r="I94" s="24">
        <f>H94*0.2</f>
        <v>42</v>
      </c>
      <c r="J94" s="18" t="s">
        <v>2568</v>
      </c>
      <c r="K94" s="17" t="s">
        <v>28</v>
      </c>
      <c r="L94" s="17"/>
      <c r="M94" s="25"/>
    </row>
    <row r="95" s="1" customFormat="1" customHeight="1" spans="1:13">
      <c r="A95" s="20">
        <v>89</v>
      </c>
      <c r="B95" s="17" t="s">
        <v>2343</v>
      </c>
      <c r="C95" s="18" t="s">
        <v>308</v>
      </c>
      <c r="D95" s="18" t="s">
        <v>141</v>
      </c>
      <c r="E95" s="17" t="s">
        <v>3711</v>
      </c>
      <c r="F95" s="19">
        <v>4</v>
      </c>
      <c r="G95" s="17"/>
      <c r="H95" s="24">
        <f>F95*42</f>
        <v>168</v>
      </c>
      <c r="I95" s="24">
        <f>H95*0.2</f>
        <v>33.6</v>
      </c>
      <c r="J95" s="18" t="s">
        <v>60</v>
      </c>
      <c r="K95" s="17" t="s">
        <v>28</v>
      </c>
      <c r="L95" s="17"/>
      <c r="M95" s="25"/>
    </row>
    <row r="96" s="1" customFormat="1" customHeight="1" spans="1:13">
      <c r="A96" s="20">
        <v>90</v>
      </c>
      <c r="B96" s="17" t="s">
        <v>3779</v>
      </c>
      <c r="C96" s="18" t="s">
        <v>211</v>
      </c>
      <c r="D96" s="18" t="s">
        <v>250</v>
      </c>
      <c r="E96" s="17" t="s">
        <v>3711</v>
      </c>
      <c r="F96" s="19">
        <v>3</v>
      </c>
      <c r="G96" s="17"/>
      <c r="H96" s="24">
        <f>F96*42</f>
        <v>126</v>
      </c>
      <c r="I96" s="24">
        <f>H96*0.2</f>
        <v>25.2</v>
      </c>
      <c r="J96" s="18" t="s">
        <v>60</v>
      </c>
      <c r="K96" s="17" t="s">
        <v>28</v>
      </c>
      <c r="L96" s="17"/>
      <c r="M96" s="25"/>
    </row>
    <row r="97" s="1" customFormat="1" customHeight="1" spans="1:13">
      <c r="A97" s="20">
        <v>91</v>
      </c>
      <c r="B97" s="17" t="s">
        <v>3780</v>
      </c>
      <c r="C97" s="18" t="s">
        <v>78</v>
      </c>
      <c r="D97" s="18" t="s">
        <v>103</v>
      </c>
      <c r="E97" s="17" t="s">
        <v>3711</v>
      </c>
      <c r="F97" s="19">
        <v>4.3</v>
      </c>
      <c r="G97" s="17"/>
      <c r="H97" s="24">
        <f>F97*42</f>
        <v>180.6</v>
      </c>
      <c r="I97" s="24">
        <f>H97*0.2</f>
        <v>36.12</v>
      </c>
      <c r="J97" s="18" t="s">
        <v>60</v>
      </c>
      <c r="K97" s="17" t="s">
        <v>28</v>
      </c>
      <c r="L97" s="17"/>
      <c r="M97" s="25"/>
    </row>
    <row r="98" s="1" customFormat="1" customHeight="1" spans="1:13">
      <c r="A98" s="20">
        <v>92</v>
      </c>
      <c r="B98" s="17" t="s">
        <v>3781</v>
      </c>
      <c r="C98" s="18" t="s">
        <v>41</v>
      </c>
      <c r="D98" s="18" t="s">
        <v>221</v>
      </c>
      <c r="E98" s="17" t="s">
        <v>3711</v>
      </c>
      <c r="F98" s="19">
        <v>4.2</v>
      </c>
      <c r="G98" s="17"/>
      <c r="H98" s="24">
        <f>F98*42</f>
        <v>176.4</v>
      </c>
      <c r="I98" s="24">
        <f>H98*0.2</f>
        <v>35.28</v>
      </c>
      <c r="J98" s="18" t="s">
        <v>60</v>
      </c>
      <c r="K98" s="17" t="s">
        <v>28</v>
      </c>
      <c r="L98" s="17"/>
      <c r="M98" s="25"/>
    </row>
    <row r="99" s="1" customFormat="1" customHeight="1" spans="1:13">
      <c r="A99" s="20">
        <v>93</v>
      </c>
      <c r="B99" s="17" t="s">
        <v>3782</v>
      </c>
      <c r="C99" s="18" t="s">
        <v>3783</v>
      </c>
      <c r="D99" s="18" t="s">
        <v>936</v>
      </c>
      <c r="E99" s="17" t="s">
        <v>3711</v>
      </c>
      <c r="F99" s="19">
        <v>7.2</v>
      </c>
      <c r="G99" s="17"/>
      <c r="H99" s="24">
        <f>F99*42</f>
        <v>302.4</v>
      </c>
      <c r="I99" s="24">
        <f>H99*0.2</f>
        <v>60.48</v>
      </c>
      <c r="J99" s="18" t="s">
        <v>399</v>
      </c>
      <c r="K99" s="17" t="s">
        <v>28</v>
      </c>
      <c r="L99" s="17"/>
      <c r="M99" s="25"/>
    </row>
    <row r="100" s="1" customFormat="1" customHeight="1" spans="1:13">
      <c r="A100" s="20">
        <v>94</v>
      </c>
      <c r="B100" s="17" t="s">
        <v>2119</v>
      </c>
      <c r="C100" s="18" t="s">
        <v>127</v>
      </c>
      <c r="D100" s="18" t="s">
        <v>471</v>
      </c>
      <c r="E100" s="17" t="s">
        <v>3711</v>
      </c>
      <c r="F100" s="19">
        <v>3.5</v>
      </c>
      <c r="G100" s="17"/>
      <c r="H100" s="24">
        <f>F100*42</f>
        <v>147</v>
      </c>
      <c r="I100" s="24">
        <f>H100*0.2</f>
        <v>29.4</v>
      </c>
      <c r="J100" s="18" t="s">
        <v>60</v>
      </c>
      <c r="K100" s="17" t="s">
        <v>28</v>
      </c>
      <c r="L100" s="17"/>
      <c r="M100" s="25"/>
    </row>
    <row r="101" s="1" customFormat="1" customHeight="1" spans="1:13">
      <c r="A101" s="20">
        <v>95</v>
      </c>
      <c r="B101" s="17" t="s">
        <v>3784</v>
      </c>
      <c r="C101" s="18" t="s">
        <v>147</v>
      </c>
      <c r="D101" s="18" t="s">
        <v>139</v>
      </c>
      <c r="E101" s="17" t="s">
        <v>3711</v>
      </c>
      <c r="F101" s="19">
        <v>3.9</v>
      </c>
      <c r="G101" s="17"/>
      <c r="H101" s="24">
        <f>F101*42</f>
        <v>163.8</v>
      </c>
      <c r="I101" s="24">
        <f>H101*0.2</f>
        <v>32.76</v>
      </c>
      <c r="J101" s="18" t="s">
        <v>32</v>
      </c>
      <c r="K101" s="17" t="s">
        <v>28</v>
      </c>
      <c r="L101" s="17"/>
      <c r="M101" s="25"/>
    </row>
    <row r="102" s="1" customFormat="1" customHeight="1" spans="1:13">
      <c r="A102" s="20">
        <v>96</v>
      </c>
      <c r="B102" s="17" t="s">
        <v>246</v>
      </c>
      <c r="C102" s="18" t="s">
        <v>62</v>
      </c>
      <c r="D102" s="18" t="s">
        <v>568</v>
      </c>
      <c r="E102" s="17" t="s">
        <v>3711</v>
      </c>
      <c r="F102" s="19">
        <v>2.7</v>
      </c>
      <c r="G102" s="17"/>
      <c r="H102" s="24">
        <f>F102*42</f>
        <v>113.4</v>
      </c>
      <c r="I102" s="24">
        <f>H102*0.2</f>
        <v>22.68</v>
      </c>
      <c r="J102" s="18" t="s">
        <v>32</v>
      </c>
      <c r="K102" s="17" t="s">
        <v>28</v>
      </c>
      <c r="L102" s="17"/>
      <c r="M102" s="25"/>
    </row>
    <row r="103" s="1" customFormat="1" customHeight="1" spans="1:13">
      <c r="A103" s="20">
        <v>97</v>
      </c>
      <c r="B103" s="17" t="s">
        <v>3785</v>
      </c>
      <c r="C103" s="18" t="s">
        <v>130</v>
      </c>
      <c r="D103" s="18" t="s">
        <v>431</v>
      </c>
      <c r="E103" s="17" t="s">
        <v>3711</v>
      </c>
      <c r="F103" s="19">
        <v>3.2</v>
      </c>
      <c r="G103" s="17"/>
      <c r="H103" s="24">
        <f>F103*42</f>
        <v>134.4</v>
      </c>
      <c r="I103" s="24">
        <f>H103*0.2</f>
        <v>26.88</v>
      </c>
      <c r="J103" s="18" t="s">
        <v>32</v>
      </c>
      <c r="K103" s="17" t="s">
        <v>28</v>
      </c>
      <c r="L103" s="17"/>
      <c r="M103" s="25"/>
    </row>
    <row r="104" s="1" customFormat="1" customHeight="1" spans="1:13">
      <c r="A104" s="20">
        <v>98</v>
      </c>
      <c r="B104" s="17" t="s">
        <v>3786</v>
      </c>
      <c r="C104" s="18" t="s">
        <v>130</v>
      </c>
      <c r="D104" s="18" t="s">
        <v>128</v>
      </c>
      <c r="E104" s="17" t="s">
        <v>3711</v>
      </c>
      <c r="F104" s="19">
        <v>2.4</v>
      </c>
      <c r="G104" s="17"/>
      <c r="H104" s="24">
        <f>F104*42</f>
        <v>100.8</v>
      </c>
      <c r="I104" s="24">
        <f>H104*0.2</f>
        <v>20.16</v>
      </c>
      <c r="J104" s="18" t="s">
        <v>32</v>
      </c>
      <c r="K104" s="17" t="s">
        <v>28</v>
      </c>
      <c r="L104" s="17"/>
      <c r="M104" s="25"/>
    </row>
    <row r="105" s="1" customFormat="1" customHeight="1" spans="1:13">
      <c r="A105" s="20">
        <v>99</v>
      </c>
      <c r="B105" s="17" t="s">
        <v>3315</v>
      </c>
      <c r="C105" s="18" t="s">
        <v>176</v>
      </c>
      <c r="D105" s="18" t="s">
        <v>568</v>
      </c>
      <c r="E105" s="17" t="s">
        <v>3711</v>
      </c>
      <c r="F105" s="19">
        <v>2.5</v>
      </c>
      <c r="G105" s="17"/>
      <c r="H105" s="24">
        <f>F105*42</f>
        <v>105</v>
      </c>
      <c r="I105" s="24">
        <f>H105*0.2</f>
        <v>21</v>
      </c>
      <c r="J105" s="18" t="s">
        <v>3787</v>
      </c>
      <c r="K105" s="17" t="s">
        <v>28</v>
      </c>
      <c r="L105" s="17"/>
      <c r="M105" s="25"/>
    </row>
    <row r="106" s="1" customFormat="1" customHeight="1" spans="1:13">
      <c r="A106" s="20">
        <v>100</v>
      </c>
      <c r="B106" s="17" t="s">
        <v>3788</v>
      </c>
      <c r="C106" s="18" t="s">
        <v>133</v>
      </c>
      <c r="D106" s="18" t="s">
        <v>2052</v>
      </c>
      <c r="E106" s="17" t="s">
        <v>3711</v>
      </c>
      <c r="F106" s="19">
        <v>2.8</v>
      </c>
      <c r="G106" s="17"/>
      <c r="H106" s="24">
        <f>F106*42</f>
        <v>117.6</v>
      </c>
      <c r="I106" s="24">
        <f>H106*0.2</f>
        <v>23.52</v>
      </c>
      <c r="J106" s="18" t="s">
        <v>32</v>
      </c>
      <c r="K106" s="17" t="s">
        <v>28</v>
      </c>
      <c r="L106" s="17"/>
      <c r="M106" s="25"/>
    </row>
    <row r="107" s="1" customFormat="1" customHeight="1" spans="1:13">
      <c r="A107" s="20">
        <v>101</v>
      </c>
      <c r="B107" s="17" t="s">
        <v>3789</v>
      </c>
      <c r="C107" s="18" t="s">
        <v>78</v>
      </c>
      <c r="D107" s="18" t="s">
        <v>405</v>
      </c>
      <c r="E107" s="17" t="s">
        <v>3711</v>
      </c>
      <c r="F107" s="19">
        <v>3</v>
      </c>
      <c r="G107" s="17"/>
      <c r="H107" s="24">
        <f>F107*42</f>
        <v>126</v>
      </c>
      <c r="I107" s="24">
        <f>H107*0.2</f>
        <v>25.2</v>
      </c>
      <c r="J107" s="18" t="s">
        <v>60</v>
      </c>
      <c r="K107" s="17" t="s">
        <v>28</v>
      </c>
      <c r="L107" s="17"/>
      <c r="M107" s="25"/>
    </row>
    <row r="108" s="1" customFormat="1" customHeight="1" spans="1:13">
      <c r="A108" s="20">
        <v>102</v>
      </c>
      <c r="B108" s="17" t="s">
        <v>3790</v>
      </c>
      <c r="C108" s="18" t="s">
        <v>45</v>
      </c>
      <c r="D108" s="18" t="s">
        <v>819</v>
      </c>
      <c r="E108" s="17" t="s">
        <v>3711</v>
      </c>
      <c r="F108" s="19">
        <v>3.4</v>
      </c>
      <c r="G108" s="17"/>
      <c r="H108" s="24">
        <f>F108*42</f>
        <v>142.8</v>
      </c>
      <c r="I108" s="24">
        <f>H108*0.2</f>
        <v>28.56</v>
      </c>
      <c r="J108" s="18" t="s">
        <v>32</v>
      </c>
      <c r="K108" s="17" t="s">
        <v>28</v>
      </c>
      <c r="L108" s="17"/>
      <c r="M108" s="25"/>
    </row>
    <row r="109" s="1" customFormat="1" customHeight="1" spans="1:13">
      <c r="A109" s="20">
        <v>103</v>
      </c>
      <c r="B109" s="17" t="s">
        <v>3791</v>
      </c>
      <c r="C109" s="18" t="s">
        <v>45</v>
      </c>
      <c r="D109" s="18" t="s">
        <v>85</v>
      </c>
      <c r="E109" s="17" t="s">
        <v>3711</v>
      </c>
      <c r="F109" s="19">
        <v>2.5</v>
      </c>
      <c r="G109" s="17"/>
      <c r="H109" s="24">
        <f>F109*42</f>
        <v>105</v>
      </c>
      <c r="I109" s="24">
        <f>H109*0.2</f>
        <v>21</v>
      </c>
      <c r="J109" s="18" t="s">
        <v>60</v>
      </c>
      <c r="K109" s="17" t="s">
        <v>28</v>
      </c>
      <c r="L109" s="17"/>
      <c r="M109" s="25"/>
    </row>
    <row r="110" s="1" customFormat="1" customHeight="1" spans="1:13">
      <c r="A110" s="20">
        <v>104</v>
      </c>
      <c r="B110" s="17" t="s">
        <v>3792</v>
      </c>
      <c r="C110" s="18" t="s">
        <v>45</v>
      </c>
      <c r="D110" s="18" t="s">
        <v>1576</v>
      </c>
      <c r="E110" s="17" t="s">
        <v>3711</v>
      </c>
      <c r="F110" s="19">
        <v>9.3</v>
      </c>
      <c r="G110" s="17"/>
      <c r="H110" s="24">
        <f>F110*42</f>
        <v>390.6</v>
      </c>
      <c r="I110" s="24">
        <f>H110*0.2</f>
        <v>78.12</v>
      </c>
      <c r="J110" s="18" t="s">
        <v>32</v>
      </c>
      <c r="K110" s="17" t="s">
        <v>28</v>
      </c>
      <c r="L110" s="17"/>
      <c r="M110" s="25"/>
    </row>
    <row r="111" s="1" customFormat="1" customHeight="1" spans="1:13">
      <c r="A111" s="20">
        <v>105</v>
      </c>
      <c r="B111" s="17" t="s">
        <v>439</v>
      </c>
      <c r="C111" s="18" t="s">
        <v>182</v>
      </c>
      <c r="D111" s="18" t="s">
        <v>235</v>
      </c>
      <c r="E111" s="17" t="s">
        <v>3711</v>
      </c>
      <c r="F111" s="19">
        <v>4</v>
      </c>
      <c r="G111" s="17"/>
      <c r="H111" s="24">
        <f>F111*42</f>
        <v>168</v>
      </c>
      <c r="I111" s="24">
        <f>H111*0.2</f>
        <v>33.6</v>
      </c>
      <c r="J111" s="18" t="s">
        <v>1291</v>
      </c>
      <c r="K111" s="17" t="s">
        <v>28</v>
      </c>
      <c r="L111" s="17"/>
      <c r="M111" s="25"/>
    </row>
    <row r="112" s="1" customFormat="1" customHeight="1" spans="1:13">
      <c r="A112" s="20">
        <v>106</v>
      </c>
      <c r="B112" s="17" t="s">
        <v>3793</v>
      </c>
      <c r="C112" s="18" t="s">
        <v>98</v>
      </c>
      <c r="D112" s="18" t="s">
        <v>481</v>
      </c>
      <c r="E112" s="17" t="s">
        <v>3711</v>
      </c>
      <c r="F112" s="19">
        <v>2.7</v>
      </c>
      <c r="G112" s="17"/>
      <c r="H112" s="24">
        <f>F112*42</f>
        <v>113.4</v>
      </c>
      <c r="I112" s="24">
        <f>H112*0.2</f>
        <v>22.68</v>
      </c>
      <c r="J112" s="18" t="s">
        <v>3794</v>
      </c>
      <c r="K112" s="17" t="s">
        <v>28</v>
      </c>
      <c r="L112" s="17"/>
      <c r="M112" s="25"/>
    </row>
    <row r="113" s="1" customFormat="1" customHeight="1" spans="1:13">
      <c r="A113" s="20">
        <v>107</v>
      </c>
      <c r="B113" s="17" t="s">
        <v>142</v>
      </c>
      <c r="C113" s="18" t="s">
        <v>105</v>
      </c>
      <c r="D113" s="18" t="s">
        <v>46</v>
      </c>
      <c r="E113" s="17" t="s">
        <v>3711</v>
      </c>
      <c r="F113" s="19">
        <v>2</v>
      </c>
      <c r="G113" s="17"/>
      <c r="H113" s="24">
        <f>F113*42</f>
        <v>84</v>
      </c>
      <c r="I113" s="24">
        <f>H113*0.2</f>
        <v>16.8</v>
      </c>
      <c r="J113" s="18" t="s">
        <v>60</v>
      </c>
      <c r="K113" s="17" t="s">
        <v>28</v>
      </c>
      <c r="L113" s="17"/>
      <c r="M113" s="25"/>
    </row>
    <row r="114" s="1" customFormat="1" customHeight="1" spans="1:13">
      <c r="A114" s="20">
        <v>108</v>
      </c>
      <c r="B114" s="17" t="s">
        <v>3737</v>
      </c>
      <c r="C114" s="18" t="s">
        <v>62</v>
      </c>
      <c r="D114" s="18" t="s">
        <v>360</v>
      </c>
      <c r="E114" s="17" t="s">
        <v>3711</v>
      </c>
      <c r="F114" s="19">
        <v>1.7</v>
      </c>
      <c r="G114" s="17"/>
      <c r="H114" s="24">
        <f>F114*42</f>
        <v>71.4</v>
      </c>
      <c r="I114" s="24">
        <f>H114*0.2</f>
        <v>14.28</v>
      </c>
      <c r="J114" s="18" t="s">
        <v>60</v>
      </c>
      <c r="K114" s="17" t="s">
        <v>28</v>
      </c>
      <c r="L114" s="17"/>
      <c r="M114" s="25"/>
    </row>
    <row r="115" s="1" customFormat="1" customHeight="1" spans="1:13">
      <c r="A115" s="20">
        <v>109</v>
      </c>
      <c r="B115" s="17" t="s">
        <v>3463</v>
      </c>
      <c r="C115" s="18" t="s">
        <v>625</v>
      </c>
      <c r="D115" s="18" t="s">
        <v>169</v>
      </c>
      <c r="E115" s="17" t="s">
        <v>3711</v>
      </c>
      <c r="F115" s="19">
        <v>1.5</v>
      </c>
      <c r="G115" s="17"/>
      <c r="H115" s="24">
        <f>F115*42</f>
        <v>63</v>
      </c>
      <c r="I115" s="24">
        <f>H115*0.2</f>
        <v>12.6</v>
      </c>
      <c r="J115" s="18" t="s">
        <v>32</v>
      </c>
      <c r="K115" s="17" t="s">
        <v>28</v>
      </c>
      <c r="L115" s="17"/>
      <c r="M115" s="25"/>
    </row>
    <row r="116" s="1" customFormat="1" customHeight="1" spans="1:13">
      <c r="A116" s="20">
        <v>110</v>
      </c>
      <c r="B116" s="17" t="s">
        <v>3737</v>
      </c>
      <c r="C116" s="18" t="s">
        <v>215</v>
      </c>
      <c r="D116" s="18" t="s">
        <v>356</v>
      </c>
      <c r="E116" s="17" t="s">
        <v>3711</v>
      </c>
      <c r="F116" s="19">
        <v>1.5</v>
      </c>
      <c r="G116" s="17"/>
      <c r="H116" s="24">
        <f>F116*42</f>
        <v>63</v>
      </c>
      <c r="I116" s="24">
        <f>H116*0.2</f>
        <v>12.6</v>
      </c>
      <c r="J116" s="18" t="s">
        <v>60</v>
      </c>
      <c r="K116" s="17" t="s">
        <v>28</v>
      </c>
      <c r="L116" s="17"/>
      <c r="M116" s="25"/>
    </row>
    <row r="117" s="1" customFormat="1" customHeight="1" spans="1:13">
      <c r="A117" s="20">
        <v>111</v>
      </c>
      <c r="B117" s="17" t="s">
        <v>3791</v>
      </c>
      <c r="C117" s="18" t="s">
        <v>34</v>
      </c>
      <c r="D117" s="18" t="s">
        <v>309</v>
      </c>
      <c r="E117" s="17" t="s">
        <v>3711</v>
      </c>
      <c r="F117" s="19">
        <v>2.1</v>
      </c>
      <c r="G117" s="17"/>
      <c r="H117" s="24">
        <f>F117*42</f>
        <v>88.2</v>
      </c>
      <c r="I117" s="24">
        <f>H117*0.2</f>
        <v>17.64</v>
      </c>
      <c r="J117" s="18" t="s">
        <v>454</v>
      </c>
      <c r="K117" s="17" t="s">
        <v>28</v>
      </c>
      <c r="L117" s="17"/>
      <c r="M117" s="25"/>
    </row>
    <row r="118" s="33" customFormat="1" ht="32" customHeight="1" spans="1:13">
      <c r="A118" s="26"/>
      <c r="B118" s="27" t="s">
        <v>498</v>
      </c>
      <c r="C118" s="27"/>
      <c r="D118" s="27"/>
      <c r="E118" s="28"/>
      <c r="F118" s="24">
        <f>SUM(F7:F117)</f>
        <v>2446.7</v>
      </c>
      <c r="G118" s="29"/>
      <c r="H118" s="24">
        <f>SUM(H7:H117)</f>
        <v>102761.4</v>
      </c>
      <c r="I118" s="24">
        <f>SUM(I7:I117)</f>
        <v>20552.28</v>
      </c>
      <c r="J118" s="27"/>
      <c r="K118" s="30"/>
      <c r="L118" s="31"/>
      <c r="M118" s="32"/>
    </row>
  </sheetData>
  <autoFilter xmlns:etc="http://www.wps.cn/officeDocument/2017/etCustomData" ref="A6:M118" etc:filterBottomFollowUsedRange="0">
    <sortState ref="A6:M118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3795</v>
      </c>
      <c r="C7" s="21" t="s">
        <v>98</v>
      </c>
      <c r="D7" s="20" t="s">
        <v>1390</v>
      </c>
      <c r="E7" s="21" t="s">
        <v>3796</v>
      </c>
      <c r="F7" s="22">
        <v>292.7</v>
      </c>
      <c r="G7" s="23"/>
      <c r="H7" s="24">
        <f>F7*42</f>
        <v>12293.4</v>
      </c>
      <c r="I7" s="24">
        <f>H7*0.2</f>
        <v>2458.68</v>
      </c>
      <c r="J7" s="21" t="s">
        <v>60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3797</v>
      </c>
      <c r="C8" s="21" t="s">
        <v>58</v>
      </c>
      <c r="D8" s="20" t="s">
        <v>755</v>
      </c>
      <c r="E8" s="21" t="s">
        <v>3796</v>
      </c>
      <c r="F8" s="22">
        <v>180</v>
      </c>
      <c r="G8" s="23"/>
      <c r="H8" s="24">
        <f>F8*42</f>
        <v>7560</v>
      </c>
      <c r="I8" s="24">
        <f>H8*0.2</f>
        <v>1512</v>
      </c>
      <c r="J8" s="21" t="s">
        <v>3798</v>
      </c>
      <c r="K8" s="21" t="s">
        <v>3799</v>
      </c>
      <c r="L8" s="25"/>
      <c r="M8" s="25"/>
    </row>
    <row r="9" s="1" customFormat="1" customHeight="1" spans="1:13">
      <c r="A9" s="20">
        <v>3</v>
      </c>
      <c r="B9" s="21" t="s">
        <v>586</v>
      </c>
      <c r="C9" s="21" t="s">
        <v>68</v>
      </c>
      <c r="D9" s="20" t="s">
        <v>247</v>
      </c>
      <c r="E9" s="21" t="s">
        <v>3796</v>
      </c>
      <c r="F9" s="22">
        <v>158</v>
      </c>
      <c r="G9" s="23"/>
      <c r="H9" s="24">
        <f>F9*42</f>
        <v>6636</v>
      </c>
      <c r="I9" s="24">
        <f>H9*0.2</f>
        <v>1327.2</v>
      </c>
      <c r="J9" s="21" t="s">
        <v>60</v>
      </c>
      <c r="K9" s="21" t="s">
        <v>28</v>
      </c>
      <c r="L9" s="25"/>
      <c r="M9" s="25"/>
    </row>
    <row r="10" s="1" customFormat="1" customHeight="1" spans="1:13">
      <c r="A10" s="20">
        <v>4</v>
      </c>
      <c r="B10" s="21" t="s">
        <v>689</v>
      </c>
      <c r="C10" s="21" t="s">
        <v>1198</v>
      </c>
      <c r="D10" s="20" t="s">
        <v>304</v>
      </c>
      <c r="E10" s="21" t="s">
        <v>3796</v>
      </c>
      <c r="F10" s="22">
        <v>103.63</v>
      </c>
      <c r="G10" s="23"/>
      <c r="H10" s="24">
        <f>F10*42</f>
        <v>4352.46</v>
      </c>
      <c r="I10" s="24">
        <f>H10*0.2</f>
        <v>870.492</v>
      </c>
      <c r="J10" s="21" t="s">
        <v>60</v>
      </c>
      <c r="K10" s="21" t="s">
        <v>28</v>
      </c>
      <c r="L10" s="25"/>
      <c r="M10" s="25"/>
    </row>
    <row r="11" s="1" customFormat="1" customHeight="1" spans="1:13">
      <c r="A11" s="20">
        <v>5</v>
      </c>
      <c r="B11" s="17" t="s">
        <v>3800</v>
      </c>
      <c r="C11" s="18" t="s">
        <v>98</v>
      </c>
      <c r="D11" s="18" t="s">
        <v>177</v>
      </c>
      <c r="E11" s="17" t="s">
        <v>3796</v>
      </c>
      <c r="F11" s="19">
        <v>15.25</v>
      </c>
      <c r="G11" s="17"/>
      <c r="H11" s="24">
        <f>F11*42</f>
        <v>640.5</v>
      </c>
      <c r="I11" s="24">
        <f>H11*0.2</f>
        <v>128.1</v>
      </c>
      <c r="J11" s="18" t="s">
        <v>60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1657</v>
      </c>
      <c r="C12" s="18" t="s">
        <v>98</v>
      </c>
      <c r="D12" s="18" t="s">
        <v>139</v>
      </c>
      <c r="E12" s="17" t="s">
        <v>3796</v>
      </c>
      <c r="F12" s="19">
        <v>7.14</v>
      </c>
      <c r="G12" s="17"/>
      <c r="H12" s="24">
        <f>F12*42</f>
        <v>299.88</v>
      </c>
      <c r="I12" s="24">
        <f>H12*0.2</f>
        <v>59.976</v>
      </c>
      <c r="J12" s="18" t="s">
        <v>60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3801</v>
      </c>
      <c r="C13" s="18" t="s">
        <v>3802</v>
      </c>
      <c r="D13" s="18" t="s">
        <v>195</v>
      </c>
      <c r="E13" s="17" t="s">
        <v>3796</v>
      </c>
      <c r="F13" s="19">
        <v>6.15</v>
      </c>
      <c r="G13" s="17"/>
      <c r="H13" s="24">
        <f>F13*42</f>
        <v>258.3</v>
      </c>
      <c r="I13" s="24">
        <f>H13*0.2</f>
        <v>51.66</v>
      </c>
      <c r="J13" s="18" t="s">
        <v>60</v>
      </c>
      <c r="K13" s="17" t="s">
        <v>28</v>
      </c>
      <c r="L13" s="17"/>
      <c r="M13" s="17"/>
    </row>
    <row r="14" customHeight="1" spans="1:13">
      <c r="A14" s="20">
        <v>8</v>
      </c>
      <c r="B14" s="17" t="s">
        <v>3803</v>
      </c>
      <c r="C14" s="18" t="s">
        <v>52</v>
      </c>
      <c r="D14" s="18" t="s">
        <v>69</v>
      </c>
      <c r="E14" s="17" t="s">
        <v>3796</v>
      </c>
      <c r="F14" s="19">
        <v>15.76</v>
      </c>
      <c r="G14" s="17"/>
      <c r="H14" s="24">
        <f>F14*42</f>
        <v>661.92</v>
      </c>
      <c r="I14" s="24">
        <f>H14*0.2</f>
        <v>132.384</v>
      </c>
      <c r="J14" s="18" t="s">
        <v>60</v>
      </c>
      <c r="K14" s="17" t="s">
        <v>28</v>
      </c>
      <c r="L14" s="17"/>
      <c r="M14" s="17"/>
    </row>
    <row r="15" customHeight="1" spans="1:13">
      <c r="A15" s="20">
        <v>9</v>
      </c>
      <c r="B15" s="17" t="s">
        <v>3804</v>
      </c>
      <c r="C15" s="18" t="s">
        <v>3194</v>
      </c>
      <c r="D15" s="18" t="s">
        <v>154</v>
      </c>
      <c r="E15" s="17" t="s">
        <v>3796</v>
      </c>
      <c r="F15" s="19">
        <v>7.35</v>
      </c>
      <c r="G15" s="17"/>
      <c r="H15" s="24">
        <f>F15*42</f>
        <v>308.7</v>
      </c>
      <c r="I15" s="24">
        <f>H15*0.2</f>
        <v>61.74</v>
      </c>
      <c r="J15" s="18" t="s">
        <v>60</v>
      </c>
      <c r="K15" s="17" t="s">
        <v>28</v>
      </c>
      <c r="L15" s="17"/>
      <c r="M15" s="17"/>
    </row>
    <row r="16" customHeight="1" spans="1:13">
      <c r="A16" s="20">
        <v>10</v>
      </c>
      <c r="B16" s="17" t="s">
        <v>3805</v>
      </c>
      <c r="C16" s="18" t="s">
        <v>91</v>
      </c>
      <c r="D16" s="18" t="s">
        <v>128</v>
      </c>
      <c r="E16" s="17" t="s">
        <v>3796</v>
      </c>
      <c r="F16" s="19">
        <v>10.1</v>
      </c>
      <c r="G16" s="17"/>
      <c r="H16" s="24">
        <f>F16*42</f>
        <v>424.2</v>
      </c>
      <c r="I16" s="24">
        <f>H16*0.2</f>
        <v>84.84</v>
      </c>
      <c r="J16" s="18" t="s">
        <v>3806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3807</v>
      </c>
      <c r="C17" s="18" t="s">
        <v>62</v>
      </c>
      <c r="D17" s="18" t="s">
        <v>139</v>
      </c>
      <c r="E17" s="17" t="s">
        <v>3796</v>
      </c>
      <c r="F17" s="19">
        <v>17.29</v>
      </c>
      <c r="G17" s="17"/>
      <c r="H17" s="24">
        <f>F17*42</f>
        <v>726.18</v>
      </c>
      <c r="I17" s="24">
        <f>H17*0.2</f>
        <v>145.236</v>
      </c>
      <c r="J17" s="18" t="s">
        <v>60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1255</v>
      </c>
      <c r="C18" s="18" t="s">
        <v>34</v>
      </c>
      <c r="D18" s="18" t="s">
        <v>139</v>
      </c>
      <c r="E18" s="17" t="s">
        <v>3796</v>
      </c>
      <c r="F18" s="19">
        <v>12.54</v>
      </c>
      <c r="G18" s="17"/>
      <c r="H18" s="24">
        <f>F18*42</f>
        <v>526.68</v>
      </c>
      <c r="I18" s="24">
        <f>H18*0.2</f>
        <v>105.336</v>
      </c>
      <c r="J18" s="18" t="s">
        <v>27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1200</v>
      </c>
      <c r="C19" s="18" t="s">
        <v>75</v>
      </c>
      <c r="D19" s="18" t="s">
        <v>117</v>
      </c>
      <c r="E19" s="17" t="s">
        <v>3796</v>
      </c>
      <c r="F19" s="19">
        <v>7.9</v>
      </c>
      <c r="G19" s="17"/>
      <c r="H19" s="24">
        <f>F19*42</f>
        <v>331.8</v>
      </c>
      <c r="I19" s="24">
        <f>H19*0.2</f>
        <v>66.36</v>
      </c>
      <c r="J19" s="18" t="s">
        <v>60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3808</v>
      </c>
      <c r="C20" s="18" t="s">
        <v>3809</v>
      </c>
      <c r="D20" s="18" t="s">
        <v>352</v>
      </c>
      <c r="E20" s="17" t="s">
        <v>3796</v>
      </c>
      <c r="F20" s="19">
        <v>15.61</v>
      </c>
      <c r="G20" s="17"/>
      <c r="H20" s="24">
        <f>F20*42</f>
        <v>655.62</v>
      </c>
      <c r="I20" s="24">
        <f>H20*0.2</f>
        <v>131.124</v>
      </c>
      <c r="J20" s="18" t="s">
        <v>60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3810</v>
      </c>
      <c r="C21" s="18" t="s">
        <v>1198</v>
      </c>
      <c r="D21" s="18" t="s">
        <v>304</v>
      </c>
      <c r="E21" s="17" t="s">
        <v>3796</v>
      </c>
      <c r="F21" s="19">
        <v>10.47</v>
      </c>
      <c r="G21" s="17"/>
      <c r="H21" s="24">
        <f>F21*42</f>
        <v>439.74</v>
      </c>
      <c r="I21" s="24">
        <f>H21*0.2</f>
        <v>87.948</v>
      </c>
      <c r="J21" s="18" t="s">
        <v>60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3811</v>
      </c>
      <c r="C22" s="18" t="s">
        <v>41</v>
      </c>
      <c r="D22" s="18" t="s">
        <v>2006</v>
      </c>
      <c r="E22" s="17" t="s">
        <v>3796</v>
      </c>
      <c r="F22" s="19">
        <v>47.26</v>
      </c>
      <c r="G22" s="17"/>
      <c r="H22" s="24">
        <f>F22*42</f>
        <v>1984.92</v>
      </c>
      <c r="I22" s="24">
        <f>H22*0.2</f>
        <v>396.984</v>
      </c>
      <c r="J22" s="18" t="s">
        <v>60</v>
      </c>
      <c r="K22" s="17" t="s">
        <v>28</v>
      </c>
      <c r="L22" s="17"/>
      <c r="M22" s="17"/>
    </row>
    <row r="23" customHeight="1" spans="1:13">
      <c r="A23" s="20">
        <v>17</v>
      </c>
      <c r="B23" s="17" t="s">
        <v>3812</v>
      </c>
      <c r="C23" s="18" t="s">
        <v>110</v>
      </c>
      <c r="D23" s="18" t="s">
        <v>975</v>
      </c>
      <c r="E23" s="17" t="s">
        <v>3796</v>
      </c>
      <c r="F23" s="19">
        <v>9.88</v>
      </c>
      <c r="G23" s="17"/>
      <c r="H23" s="24">
        <f>F23*42</f>
        <v>414.96</v>
      </c>
      <c r="I23" s="24">
        <f>H23*0.2</f>
        <v>82.992</v>
      </c>
      <c r="J23" s="18" t="s">
        <v>3813</v>
      </c>
      <c r="K23" s="17" t="s">
        <v>28</v>
      </c>
      <c r="L23" s="17"/>
      <c r="M23" s="25"/>
    </row>
    <row r="24" customHeight="1" spans="1:13">
      <c r="A24" s="20">
        <v>18</v>
      </c>
      <c r="B24" s="17" t="s">
        <v>3814</v>
      </c>
      <c r="C24" s="18" t="s">
        <v>30</v>
      </c>
      <c r="D24" s="18" t="s">
        <v>386</v>
      </c>
      <c r="E24" s="17" t="s">
        <v>3796</v>
      </c>
      <c r="F24" s="19">
        <v>15.05</v>
      </c>
      <c r="G24" s="17"/>
      <c r="H24" s="24">
        <f>F24*42</f>
        <v>632.1</v>
      </c>
      <c r="I24" s="24">
        <f>H24*0.2</f>
        <v>126.42</v>
      </c>
      <c r="J24" s="18" t="s">
        <v>60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3815</v>
      </c>
      <c r="C25" s="18" t="s">
        <v>108</v>
      </c>
      <c r="D25" s="18" t="s">
        <v>72</v>
      </c>
      <c r="E25" s="17" t="s">
        <v>3796</v>
      </c>
      <c r="F25" s="19">
        <v>6.23</v>
      </c>
      <c r="G25" s="17"/>
      <c r="H25" s="24">
        <f>F25*42</f>
        <v>261.66</v>
      </c>
      <c r="I25" s="24">
        <f>H25*0.2</f>
        <v>52.332</v>
      </c>
      <c r="J25" s="18" t="s">
        <v>3816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3817</v>
      </c>
      <c r="C26" s="18" t="s">
        <v>120</v>
      </c>
      <c r="D26" s="18" t="s">
        <v>574</v>
      </c>
      <c r="E26" s="17" t="s">
        <v>3796</v>
      </c>
      <c r="F26" s="19">
        <v>8.9</v>
      </c>
      <c r="G26" s="17"/>
      <c r="H26" s="24">
        <f>F26*42</f>
        <v>373.8</v>
      </c>
      <c r="I26" s="24">
        <f>H26*0.2</f>
        <v>74.76</v>
      </c>
      <c r="J26" s="18" t="s">
        <v>3818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3819</v>
      </c>
      <c r="C27" s="18" t="s">
        <v>273</v>
      </c>
      <c r="D27" s="18" t="s">
        <v>235</v>
      </c>
      <c r="E27" s="17" t="s">
        <v>3796</v>
      </c>
      <c r="F27" s="19">
        <v>42.1</v>
      </c>
      <c r="G27" s="17"/>
      <c r="H27" s="24">
        <f>F27*42</f>
        <v>1768.2</v>
      </c>
      <c r="I27" s="24">
        <f>H27*0.2</f>
        <v>353.64</v>
      </c>
      <c r="J27" s="18" t="s">
        <v>3820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3821</v>
      </c>
      <c r="C28" s="18" t="s">
        <v>2417</v>
      </c>
      <c r="D28" s="18" t="s">
        <v>548</v>
      </c>
      <c r="E28" s="17" t="s">
        <v>3796</v>
      </c>
      <c r="F28" s="19">
        <v>6.23</v>
      </c>
      <c r="G28" s="17"/>
      <c r="H28" s="24">
        <f>F28*42</f>
        <v>261.66</v>
      </c>
      <c r="I28" s="24">
        <f>H28*0.2</f>
        <v>52.332</v>
      </c>
      <c r="J28" s="18" t="s">
        <v>3822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3823</v>
      </c>
      <c r="C29" s="18" t="s">
        <v>133</v>
      </c>
      <c r="D29" s="18" t="s">
        <v>519</v>
      </c>
      <c r="E29" s="17" t="s">
        <v>3796</v>
      </c>
      <c r="F29" s="19">
        <v>12.46</v>
      </c>
      <c r="G29" s="17"/>
      <c r="H29" s="24">
        <f>F29*42</f>
        <v>523.32</v>
      </c>
      <c r="I29" s="24">
        <f>H29*0.2</f>
        <v>104.664</v>
      </c>
      <c r="J29" s="18" t="s">
        <v>3824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3825</v>
      </c>
      <c r="C30" s="18" t="s">
        <v>68</v>
      </c>
      <c r="D30" s="18" t="s">
        <v>1680</v>
      </c>
      <c r="E30" s="17" t="s">
        <v>3796</v>
      </c>
      <c r="F30" s="19">
        <v>10.68</v>
      </c>
      <c r="G30" s="17"/>
      <c r="H30" s="24">
        <f>F30*42</f>
        <v>448.56</v>
      </c>
      <c r="I30" s="24">
        <f>H30*0.2</f>
        <v>89.712</v>
      </c>
      <c r="J30" s="18" t="s">
        <v>60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3826</v>
      </c>
      <c r="C31" s="18" t="s">
        <v>1488</v>
      </c>
      <c r="D31" s="18" t="s">
        <v>1113</v>
      </c>
      <c r="E31" s="17" t="s">
        <v>3796</v>
      </c>
      <c r="F31" s="19">
        <v>4.47</v>
      </c>
      <c r="G31" s="17"/>
      <c r="H31" s="24">
        <f>F31*42</f>
        <v>187.74</v>
      </c>
      <c r="I31" s="24">
        <f>H31*0.2</f>
        <v>37.548</v>
      </c>
      <c r="J31" s="18" t="s">
        <v>60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3827</v>
      </c>
      <c r="C32" s="18" t="s">
        <v>2102</v>
      </c>
      <c r="D32" s="18" t="s">
        <v>1594</v>
      </c>
      <c r="E32" s="17" t="s">
        <v>3796</v>
      </c>
      <c r="F32" s="19">
        <v>7.12</v>
      </c>
      <c r="G32" s="17"/>
      <c r="H32" s="24">
        <f>F32*42</f>
        <v>299.04</v>
      </c>
      <c r="I32" s="24">
        <f>H32*0.2</f>
        <v>59.808</v>
      </c>
      <c r="J32" s="18" t="s">
        <v>60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1988</v>
      </c>
      <c r="C33" s="18" t="s">
        <v>3828</v>
      </c>
      <c r="D33" s="18" t="s">
        <v>2146</v>
      </c>
      <c r="E33" s="17" t="s">
        <v>3796</v>
      </c>
      <c r="F33" s="19">
        <v>5.34</v>
      </c>
      <c r="G33" s="17"/>
      <c r="H33" s="24">
        <f>F33*42</f>
        <v>224.28</v>
      </c>
      <c r="I33" s="24">
        <f>H33*0.2</f>
        <v>44.856</v>
      </c>
      <c r="J33" s="18" t="s">
        <v>3829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890</v>
      </c>
      <c r="C34" s="18" t="s">
        <v>168</v>
      </c>
      <c r="D34" s="18" t="s">
        <v>177</v>
      </c>
      <c r="E34" s="17" t="s">
        <v>3796</v>
      </c>
      <c r="F34" s="19">
        <v>10.68</v>
      </c>
      <c r="G34" s="17"/>
      <c r="H34" s="24">
        <f>F34*42</f>
        <v>448.56</v>
      </c>
      <c r="I34" s="24">
        <f>H34*0.2</f>
        <v>89.712</v>
      </c>
      <c r="J34" s="18" t="s">
        <v>60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3117</v>
      </c>
      <c r="C35" s="18" t="s">
        <v>87</v>
      </c>
      <c r="D35" s="18" t="s">
        <v>1448</v>
      </c>
      <c r="E35" s="17" t="s">
        <v>3796</v>
      </c>
      <c r="F35" s="19">
        <v>4.02</v>
      </c>
      <c r="G35" s="17"/>
      <c r="H35" s="24">
        <f>F35*42</f>
        <v>168.84</v>
      </c>
      <c r="I35" s="24">
        <f>H35*0.2</f>
        <v>33.768</v>
      </c>
      <c r="J35" s="18" t="s">
        <v>60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3117</v>
      </c>
      <c r="C36" s="18" t="s">
        <v>130</v>
      </c>
      <c r="D36" s="18" t="s">
        <v>975</v>
      </c>
      <c r="E36" s="17" t="s">
        <v>3796</v>
      </c>
      <c r="F36" s="19">
        <v>10.68</v>
      </c>
      <c r="G36" s="17"/>
      <c r="H36" s="24">
        <f>F36*42</f>
        <v>448.56</v>
      </c>
      <c r="I36" s="24">
        <f>H36*0.2</f>
        <v>89.712</v>
      </c>
      <c r="J36" s="18" t="s">
        <v>60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3830</v>
      </c>
      <c r="C37" s="18" t="s">
        <v>108</v>
      </c>
      <c r="D37" s="18" t="s">
        <v>304</v>
      </c>
      <c r="E37" s="17" t="s">
        <v>3796</v>
      </c>
      <c r="F37" s="19">
        <v>5.15</v>
      </c>
      <c r="G37" s="17"/>
      <c r="H37" s="24">
        <f>F37*42</f>
        <v>216.3</v>
      </c>
      <c r="I37" s="24">
        <f>H37*0.2</f>
        <v>43.26</v>
      </c>
      <c r="J37" s="18" t="s">
        <v>3831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3832</v>
      </c>
      <c r="C38" s="18" t="s">
        <v>108</v>
      </c>
      <c r="D38" s="18" t="s">
        <v>945</v>
      </c>
      <c r="E38" s="17" t="s">
        <v>3796</v>
      </c>
      <c r="F38" s="19">
        <v>13.4</v>
      </c>
      <c r="G38" s="17"/>
      <c r="H38" s="24">
        <f>F38*42</f>
        <v>562.8</v>
      </c>
      <c r="I38" s="24">
        <f>H38*0.2</f>
        <v>112.56</v>
      </c>
      <c r="J38" s="18" t="s">
        <v>60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1454</v>
      </c>
      <c r="C39" s="18" t="s">
        <v>68</v>
      </c>
      <c r="D39" s="18" t="s">
        <v>1046</v>
      </c>
      <c r="E39" s="17" t="s">
        <v>3796</v>
      </c>
      <c r="F39" s="19">
        <v>3.8</v>
      </c>
      <c r="G39" s="17"/>
      <c r="H39" s="24">
        <f>F39*42</f>
        <v>159.6</v>
      </c>
      <c r="I39" s="24">
        <f>H39*0.2</f>
        <v>31.92</v>
      </c>
      <c r="J39" s="18" t="s">
        <v>3833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1395</v>
      </c>
      <c r="C40" s="18" t="s">
        <v>144</v>
      </c>
      <c r="D40" s="18" t="s">
        <v>1151</v>
      </c>
      <c r="E40" s="17" t="s">
        <v>3796</v>
      </c>
      <c r="F40" s="19">
        <v>21.36</v>
      </c>
      <c r="G40" s="17"/>
      <c r="H40" s="24">
        <f>F40*42</f>
        <v>897.12</v>
      </c>
      <c r="I40" s="24">
        <f>H40*0.2</f>
        <v>179.424</v>
      </c>
      <c r="J40" s="18" t="s">
        <v>3834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3835</v>
      </c>
      <c r="C41" s="18" t="s">
        <v>108</v>
      </c>
      <c r="D41" s="18" t="s">
        <v>65</v>
      </c>
      <c r="E41" s="17" t="s">
        <v>3796</v>
      </c>
      <c r="F41" s="19">
        <v>11.75</v>
      </c>
      <c r="G41" s="17"/>
      <c r="H41" s="24">
        <f>F41*42</f>
        <v>493.5</v>
      </c>
      <c r="I41" s="24">
        <f>H41*0.2</f>
        <v>98.7</v>
      </c>
      <c r="J41" s="18" t="s">
        <v>3836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535</v>
      </c>
      <c r="C42" s="18" t="s">
        <v>98</v>
      </c>
      <c r="D42" s="18" t="s">
        <v>177</v>
      </c>
      <c r="E42" s="17" t="s">
        <v>3796</v>
      </c>
      <c r="F42" s="19">
        <v>6.2</v>
      </c>
      <c r="G42" s="17"/>
      <c r="H42" s="24">
        <f>F42*42</f>
        <v>260.4</v>
      </c>
      <c r="I42" s="24">
        <f>H42*0.2</f>
        <v>52.08</v>
      </c>
      <c r="J42" s="18" t="s">
        <v>60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888</v>
      </c>
      <c r="C43" s="18" t="s">
        <v>41</v>
      </c>
      <c r="D43" s="18" t="s">
        <v>637</v>
      </c>
      <c r="E43" s="17" t="s">
        <v>3796</v>
      </c>
      <c r="F43" s="19">
        <v>8.4</v>
      </c>
      <c r="G43" s="17"/>
      <c r="H43" s="24">
        <f>F43*42</f>
        <v>352.8</v>
      </c>
      <c r="I43" s="24">
        <f>H43*0.2</f>
        <v>70.56</v>
      </c>
      <c r="J43" s="18" t="s">
        <v>3837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3838</v>
      </c>
      <c r="C44" s="18" t="s">
        <v>241</v>
      </c>
      <c r="D44" s="18" t="s">
        <v>3242</v>
      </c>
      <c r="E44" s="17" t="s">
        <v>3796</v>
      </c>
      <c r="F44" s="19">
        <v>6.4</v>
      </c>
      <c r="G44" s="17"/>
      <c r="H44" s="24">
        <f>F44*42</f>
        <v>268.8</v>
      </c>
      <c r="I44" s="24">
        <f>H44*0.2</f>
        <v>53.76</v>
      </c>
      <c r="J44" s="18" t="s">
        <v>60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3839</v>
      </c>
      <c r="C45" s="18" t="s">
        <v>78</v>
      </c>
      <c r="D45" s="18" t="s">
        <v>225</v>
      </c>
      <c r="E45" s="17" t="s">
        <v>3796</v>
      </c>
      <c r="F45" s="19">
        <v>0.96</v>
      </c>
      <c r="G45" s="17"/>
      <c r="H45" s="24">
        <f>F45*42</f>
        <v>40.32</v>
      </c>
      <c r="I45" s="24">
        <f>H45*0.2</f>
        <v>8.064</v>
      </c>
      <c r="J45" s="18" t="s">
        <v>3840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3841</v>
      </c>
      <c r="C46" s="18" t="s">
        <v>153</v>
      </c>
      <c r="D46" s="18" t="s">
        <v>755</v>
      </c>
      <c r="E46" s="17" t="s">
        <v>3796</v>
      </c>
      <c r="F46" s="19">
        <v>15.3</v>
      </c>
      <c r="G46" s="17"/>
      <c r="H46" s="24">
        <f>F46*42</f>
        <v>642.6</v>
      </c>
      <c r="I46" s="24">
        <f>H46*0.2</f>
        <v>128.52</v>
      </c>
      <c r="J46" s="18" t="s">
        <v>60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3842</v>
      </c>
      <c r="C47" s="18" t="s">
        <v>288</v>
      </c>
      <c r="D47" s="18" t="s">
        <v>1442</v>
      </c>
      <c r="E47" s="17" t="s">
        <v>3796</v>
      </c>
      <c r="F47" s="19">
        <v>11.1</v>
      </c>
      <c r="G47" s="17"/>
      <c r="H47" s="24">
        <f>F47*42</f>
        <v>466.2</v>
      </c>
      <c r="I47" s="24">
        <f>H47*0.2</f>
        <v>93.24</v>
      </c>
      <c r="J47" s="18" t="s">
        <v>60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3843</v>
      </c>
      <c r="C48" s="18" t="s">
        <v>127</v>
      </c>
      <c r="D48" s="18" t="s">
        <v>304</v>
      </c>
      <c r="E48" s="17" t="s">
        <v>3796</v>
      </c>
      <c r="F48" s="19">
        <v>3.45</v>
      </c>
      <c r="G48" s="17"/>
      <c r="H48" s="24">
        <f>F48*42</f>
        <v>144.9</v>
      </c>
      <c r="I48" s="24">
        <f>H48*0.2</f>
        <v>28.98</v>
      </c>
      <c r="J48" s="18" t="s">
        <v>3844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3845</v>
      </c>
      <c r="C49" s="18" t="s">
        <v>273</v>
      </c>
      <c r="D49" s="18" t="s">
        <v>1680</v>
      </c>
      <c r="E49" s="17" t="s">
        <v>3796</v>
      </c>
      <c r="F49" s="19">
        <v>18.15</v>
      </c>
      <c r="G49" s="17"/>
      <c r="H49" s="24">
        <f>F49*42</f>
        <v>762.3</v>
      </c>
      <c r="I49" s="24">
        <f>H49*0.2</f>
        <v>152.46</v>
      </c>
      <c r="J49" s="18" t="s">
        <v>60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3846</v>
      </c>
      <c r="C50" s="18" t="s">
        <v>108</v>
      </c>
      <c r="D50" s="18" t="s">
        <v>1015</v>
      </c>
      <c r="E50" s="17" t="s">
        <v>3796</v>
      </c>
      <c r="F50" s="19">
        <v>10.5</v>
      </c>
      <c r="G50" s="17"/>
      <c r="H50" s="24">
        <f>F50*42</f>
        <v>441</v>
      </c>
      <c r="I50" s="24">
        <f>H50*0.2</f>
        <v>88.2</v>
      </c>
      <c r="J50" s="18" t="s">
        <v>60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2119</v>
      </c>
      <c r="C51" s="18" t="s">
        <v>45</v>
      </c>
      <c r="D51" s="18" t="s">
        <v>1390</v>
      </c>
      <c r="E51" s="17" t="s">
        <v>3796</v>
      </c>
      <c r="F51" s="19">
        <v>14.2</v>
      </c>
      <c r="G51" s="17"/>
      <c r="H51" s="24">
        <f>F51*42</f>
        <v>596.4</v>
      </c>
      <c r="I51" s="24">
        <f>H51*0.2</f>
        <v>119.28</v>
      </c>
      <c r="J51" s="18" t="s">
        <v>3847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3848</v>
      </c>
      <c r="C52" s="18" t="s">
        <v>45</v>
      </c>
      <c r="D52" s="18" t="s">
        <v>3692</v>
      </c>
      <c r="E52" s="17" t="s">
        <v>3796</v>
      </c>
      <c r="F52" s="19">
        <v>7.08</v>
      </c>
      <c r="G52" s="17"/>
      <c r="H52" s="24">
        <f>F52*42</f>
        <v>297.36</v>
      </c>
      <c r="I52" s="24">
        <f>H52*0.2</f>
        <v>59.472</v>
      </c>
      <c r="J52" s="18" t="s">
        <v>60</v>
      </c>
      <c r="K52" s="17" t="s">
        <v>28</v>
      </c>
      <c r="L52" s="17"/>
      <c r="M52" s="25"/>
    </row>
    <row r="53" s="1" customFormat="1" customHeight="1" spans="1:13">
      <c r="A53" s="20">
        <v>47</v>
      </c>
      <c r="B53" s="17" t="s">
        <v>3849</v>
      </c>
      <c r="C53" s="18" t="s">
        <v>1810</v>
      </c>
      <c r="D53" s="18" t="s">
        <v>46</v>
      </c>
      <c r="E53" s="17" t="s">
        <v>3796</v>
      </c>
      <c r="F53" s="19">
        <v>1.2</v>
      </c>
      <c r="G53" s="17"/>
      <c r="H53" s="24">
        <f>F53*42</f>
        <v>50.4</v>
      </c>
      <c r="I53" s="24">
        <f>H53*0.2</f>
        <v>10.08</v>
      </c>
      <c r="J53" s="18" t="s">
        <v>27</v>
      </c>
      <c r="K53" s="17" t="s">
        <v>28</v>
      </c>
      <c r="L53" s="17"/>
      <c r="M53" s="25"/>
    </row>
    <row r="54" s="1" customFormat="1" customHeight="1" spans="1:13">
      <c r="A54" s="20">
        <v>48</v>
      </c>
      <c r="B54" s="17" t="s">
        <v>3850</v>
      </c>
      <c r="C54" s="18" t="s">
        <v>130</v>
      </c>
      <c r="D54" s="18" t="s">
        <v>1429</v>
      </c>
      <c r="E54" s="17" t="s">
        <v>3796</v>
      </c>
      <c r="F54" s="19">
        <v>3.34</v>
      </c>
      <c r="G54" s="17"/>
      <c r="H54" s="24">
        <f>F54*42</f>
        <v>140.28</v>
      </c>
      <c r="I54" s="24">
        <f>H54*0.2</f>
        <v>28.056</v>
      </c>
      <c r="J54" s="18" t="s">
        <v>60</v>
      </c>
      <c r="K54" s="17" t="s">
        <v>28</v>
      </c>
      <c r="L54" s="17"/>
      <c r="M54" s="25"/>
    </row>
    <row r="55" s="1" customFormat="1" customHeight="1" spans="1:13">
      <c r="A55" s="20">
        <v>49</v>
      </c>
      <c r="B55" s="17" t="s">
        <v>3851</v>
      </c>
      <c r="C55" s="18" t="s">
        <v>182</v>
      </c>
      <c r="D55" s="18" t="s">
        <v>282</v>
      </c>
      <c r="E55" s="17" t="s">
        <v>3796</v>
      </c>
      <c r="F55" s="19">
        <v>7.84</v>
      </c>
      <c r="G55" s="17"/>
      <c r="H55" s="24">
        <f>F55*42</f>
        <v>329.28</v>
      </c>
      <c r="I55" s="24">
        <f>H55*0.2</f>
        <v>65.856</v>
      </c>
      <c r="J55" s="18" t="s">
        <v>1254</v>
      </c>
      <c r="K55" s="17" t="s">
        <v>28</v>
      </c>
      <c r="L55" s="17"/>
      <c r="M55" s="25"/>
    </row>
    <row r="56" s="1" customFormat="1" customHeight="1" spans="1:13">
      <c r="A56" s="20">
        <v>50</v>
      </c>
      <c r="B56" s="17" t="s">
        <v>3852</v>
      </c>
      <c r="C56" s="18" t="s">
        <v>52</v>
      </c>
      <c r="D56" s="18" t="s">
        <v>3377</v>
      </c>
      <c r="E56" s="17" t="s">
        <v>3796</v>
      </c>
      <c r="F56" s="19">
        <v>4.55</v>
      </c>
      <c r="G56" s="17"/>
      <c r="H56" s="24">
        <f>F56*42</f>
        <v>191.1</v>
      </c>
      <c r="I56" s="24">
        <f>H56*0.2</f>
        <v>38.22</v>
      </c>
      <c r="J56" s="18" t="s">
        <v>3853</v>
      </c>
      <c r="K56" s="17" t="s">
        <v>28</v>
      </c>
      <c r="L56" s="17"/>
      <c r="M56" s="25"/>
    </row>
    <row r="57" s="1" customFormat="1" customHeight="1" spans="1:13">
      <c r="A57" s="20">
        <v>51</v>
      </c>
      <c r="B57" s="17" t="s">
        <v>3854</v>
      </c>
      <c r="C57" s="18" t="s">
        <v>108</v>
      </c>
      <c r="D57" s="18" t="s">
        <v>3855</v>
      </c>
      <c r="E57" s="17" t="s">
        <v>3796</v>
      </c>
      <c r="F57" s="19">
        <v>17.8</v>
      </c>
      <c r="G57" s="17"/>
      <c r="H57" s="24">
        <f>F57*42</f>
        <v>747.6</v>
      </c>
      <c r="I57" s="24">
        <f>H57*0.2</f>
        <v>149.52</v>
      </c>
      <c r="J57" s="18" t="s">
        <v>2531</v>
      </c>
      <c r="K57" s="17" t="s">
        <v>28</v>
      </c>
      <c r="L57" s="17"/>
      <c r="M57" s="25"/>
    </row>
    <row r="58" s="1" customFormat="1" customHeight="1" spans="1:13">
      <c r="A58" s="20">
        <v>52</v>
      </c>
      <c r="B58" s="17" t="s">
        <v>3856</v>
      </c>
      <c r="C58" s="18" t="s">
        <v>110</v>
      </c>
      <c r="D58" s="18" t="s">
        <v>1572</v>
      </c>
      <c r="E58" s="17" t="s">
        <v>3796</v>
      </c>
      <c r="F58" s="19">
        <v>10.2</v>
      </c>
      <c r="G58" s="17"/>
      <c r="H58" s="24">
        <f>F58*42</f>
        <v>428.4</v>
      </c>
      <c r="I58" s="24">
        <f>H58*0.2</f>
        <v>85.68</v>
      </c>
      <c r="J58" s="18" t="s">
        <v>3857</v>
      </c>
      <c r="K58" s="17" t="s">
        <v>28</v>
      </c>
      <c r="L58" s="17"/>
      <c r="M58" s="25"/>
    </row>
    <row r="59" s="1" customFormat="1" customHeight="1" spans="1:13">
      <c r="A59" s="20">
        <v>53</v>
      </c>
      <c r="B59" s="17" t="s">
        <v>3858</v>
      </c>
      <c r="C59" s="18" t="s">
        <v>68</v>
      </c>
      <c r="D59" s="18" t="s">
        <v>1943</v>
      </c>
      <c r="E59" s="17" t="s">
        <v>3796</v>
      </c>
      <c r="F59" s="19">
        <v>16.13</v>
      </c>
      <c r="G59" s="17"/>
      <c r="H59" s="24">
        <f>F59*42</f>
        <v>677.46</v>
      </c>
      <c r="I59" s="24">
        <f>H59*0.2</f>
        <v>135.492</v>
      </c>
      <c r="J59" s="18" t="s">
        <v>3859</v>
      </c>
      <c r="K59" s="17" t="s">
        <v>28</v>
      </c>
      <c r="L59" s="17"/>
      <c r="M59" s="25"/>
    </row>
    <row r="60" s="1" customFormat="1" customHeight="1" spans="1:13">
      <c r="A60" s="20">
        <v>54</v>
      </c>
      <c r="B60" s="17" t="s">
        <v>3860</v>
      </c>
      <c r="C60" s="18" t="s">
        <v>52</v>
      </c>
      <c r="D60" s="18" t="s">
        <v>277</v>
      </c>
      <c r="E60" s="17" t="s">
        <v>3796</v>
      </c>
      <c r="F60" s="19">
        <v>22</v>
      </c>
      <c r="G60" s="17"/>
      <c r="H60" s="24">
        <f>F60*42</f>
        <v>924</v>
      </c>
      <c r="I60" s="24">
        <f>H60*0.2</f>
        <v>184.8</v>
      </c>
      <c r="J60" s="18" t="s">
        <v>60</v>
      </c>
      <c r="K60" s="17" t="s">
        <v>28</v>
      </c>
      <c r="L60" s="17"/>
      <c r="M60" s="25"/>
    </row>
    <row r="61" s="1" customFormat="1" customHeight="1" spans="1:13">
      <c r="A61" s="20">
        <v>55</v>
      </c>
      <c r="B61" s="17" t="s">
        <v>2804</v>
      </c>
      <c r="C61" s="18" t="s">
        <v>58</v>
      </c>
      <c r="D61" s="18" t="s">
        <v>471</v>
      </c>
      <c r="E61" s="17" t="s">
        <v>3796</v>
      </c>
      <c r="F61" s="19">
        <v>18.1</v>
      </c>
      <c r="G61" s="17"/>
      <c r="H61" s="24">
        <f>F61*42</f>
        <v>760.2</v>
      </c>
      <c r="I61" s="24">
        <f>H61*0.2</f>
        <v>152.04</v>
      </c>
      <c r="J61" s="18" t="s">
        <v>60</v>
      </c>
      <c r="K61" s="17" t="s">
        <v>28</v>
      </c>
      <c r="L61" s="17"/>
      <c r="M61" s="25"/>
    </row>
    <row r="62" s="1" customFormat="1" customHeight="1" spans="1:13">
      <c r="A62" s="20">
        <v>56</v>
      </c>
      <c r="B62" s="17" t="s">
        <v>888</v>
      </c>
      <c r="C62" s="18" t="s">
        <v>62</v>
      </c>
      <c r="D62" s="18" t="s">
        <v>304</v>
      </c>
      <c r="E62" s="17" t="s">
        <v>3796</v>
      </c>
      <c r="F62" s="19">
        <v>18.1</v>
      </c>
      <c r="G62" s="17"/>
      <c r="H62" s="24">
        <f>F62*42</f>
        <v>760.2</v>
      </c>
      <c r="I62" s="24">
        <f>H62*0.2</f>
        <v>152.04</v>
      </c>
      <c r="J62" s="18" t="s">
        <v>2486</v>
      </c>
      <c r="K62" s="17" t="s">
        <v>28</v>
      </c>
      <c r="L62" s="17"/>
      <c r="M62" s="25"/>
    </row>
    <row r="63" s="1" customFormat="1" customHeight="1" spans="1:13">
      <c r="A63" s="20">
        <v>57</v>
      </c>
      <c r="B63" s="17" t="s">
        <v>348</v>
      </c>
      <c r="C63" s="18" t="s">
        <v>58</v>
      </c>
      <c r="D63" s="18" t="s">
        <v>1113</v>
      </c>
      <c r="E63" s="17" t="s">
        <v>3796</v>
      </c>
      <c r="F63" s="19">
        <v>16.5</v>
      </c>
      <c r="G63" s="17"/>
      <c r="H63" s="24">
        <f>F63*42</f>
        <v>693</v>
      </c>
      <c r="I63" s="24">
        <f>H63*0.2</f>
        <v>138.6</v>
      </c>
      <c r="J63" s="18" t="s">
        <v>3859</v>
      </c>
      <c r="K63" s="17" t="s">
        <v>28</v>
      </c>
      <c r="L63" s="17"/>
      <c r="M63" s="25"/>
    </row>
    <row r="64" s="1" customFormat="1" customHeight="1" spans="1:13">
      <c r="A64" s="20">
        <v>58</v>
      </c>
      <c r="B64" s="17" t="s">
        <v>971</v>
      </c>
      <c r="C64" s="18" t="s">
        <v>2250</v>
      </c>
      <c r="D64" s="18" t="s">
        <v>3054</v>
      </c>
      <c r="E64" s="17" t="s">
        <v>3796</v>
      </c>
      <c r="F64" s="19">
        <v>6.8</v>
      </c>
      <c r="G64" s="17"/>
      <c r="H64" s="24">
        <f>F64*42</f>
        <v>285.6</v>
      </c>
      <c r="I64" s="24">
        <f>H64*0.2</f>
        <v>57.12</v>
      </c>
      <c r="J64" s="18" t="s">
        <v>609</v>
      </c>
      <c r="K64" s="17" t="s">
        <v>28</v>
      </c>
      <c r="L64" s="17"/>
      <c r="M64" s="25"/>
    </row>
    <row r="65" s="1" customFormat="1" customHeight="1" spans="1:13">
      <c r="A65" s="20">
        <v>59</v>
      </c>
      <c r="B65" s="17" t="s">
        <v>3861</v>
      </c>
      <c r="C65" s="18" t="s">
        <v>224</v>
      </c>
      <c r="D65" s="18" t="s">
        <v>190</v>
      </c>
      <c r="E65" s="17" t="s">
        <v>3796</v>
      </c>
      <c r="F65" s="19">
        <v>14.2</v>
      </c>
      <c r="G65" s="17"/>
      <c r="H65" s="24">
        <f>F65*42</f>
        <v>596.4</v>
      </c>
      <c r="I65" s="24">
        <f>H65*0.2</f>
        <v>119.28</v>
      </c>
      <c r="J65" s="18" t="s">
        <v>3862</v>
      </c>
      <c r="K65" s="17" t="s">
        <v>28</v>
      </c>
      <c r="L65" s="17"/>
      <c r="M65" s="25"/>
    </row>
    <row r="66" s="1" customFormat="1" customHeight="1" spans="1:13">
      <c r="A66" s="20">
        <v>60</v>
      </c>
      <c r="B66" s="17" t="s">
        <v>554</v>
      </c>
      <c r="C66" s="18" t="s">
        <v>211</v>
      </c>
      <c r="D66" s="18" t="s">
        <v>1431</v>
      </c>
      <c r="E66" s="17" t="s">
        <v>3796</v>
      </c>
      <c r="F66" s="19">
        <v>6.5</v>
      </c>
      <c r="G66" s="17"/>
      <c r="H66" s="24">
        <f>F66*42</f>
        <v>273</v>
      </c>
      <c r="I66" s="24">
        <f>H66*0.2</f>
        <v>54.6</v>
      </c>
      <c r="J66" s="18" t="s">
        <v>27</v>
      </c>
      <c r="K66" s="17" t="s">
        <v>28</v>
      </c>
      <c r="L66" s="17"/>
      <c r="M66" s="25"/>
    </row>
    <row r="67" s="1" customFormat="1" customHeight="1" spans="1:13">
      <c r="A67" s="20">
        <v>61</v>
      </c>
      <c r="B67" s="17" t="s">
        <v>3023</v>
      </c>
      <c r="C67" s="18" t="s">
        <v>108</v>
      </c>
      <c r="D67" s="18" t="s">
        <v>568</v>
      </c>
      <c r="E67" s="17" t="s">
        <v>3796</v>
      </c>
      <c r="F67" s="19">
        <v>5.58</v>
      </c>
      <c r="G67" s="17"/>
      <c r="H67" s="24">
        <f>F67*42</f>
        <v>234.36</v>
      </c>
      <c r="I67" s="24">
        <f>H67*0.2</f>
        <v>46.872</v>
      </c>
      <c r="J67" s="18" t="s">
        <v>614</v>
      </c>
      <c r="K67" s="17" t="s">
        <v>28</v>
      </c>
      <c r="L67" s="17"/>
      <c r="M67" s="25"/>
    </row>
    <row r="68" s="1" customFormat="1" customHeight="1" spans="1:13">
      <c r="A68" s="20">
        <v>62</v>
      </c>
      <c r="B68" s="17" t="s">
        <v>1242</v>
      </c>
      <c r="C68" s="18" t="s">
        <v>786</v>
      </c>
      <c r="D68" s="18" t="s">
        <v>174</v>
      </c>
      <c r="E68" s="17" t="s">
        <v>3796</v>
      </c>
      <c r="F68" s="19">
        <v>10.2</v>
      </c>
      <c r="G68" s="17"/>
      <c r="H68" s="24">
        <f>F68*42</f>
        <v>428.4</v>
      </c>
      <c r="I68" s="24">
        <f>H68*0.2</f>
        <v>85.68</v>
      </c>
      <c r="J68" s="18" t="s">
        <v>60</v>
      </c>
      <c r="K68" s="17" t="s">
        <v>28</v>
      </c>
      <c r="L68" s="17"/>
      <c r="M68" s="25"/>
    </row>
    <row r="69" s="1" customFormat="1" customHeight="1" spans="1:13">
      <c r="A69" s="20">
        <v>63</v>
      </c>
      <c r="B69" s="17" t="s">
        <v>3863</v>
      </c>
      <c r="C69" s="18" t="s">
        <v>403</v>
      </c>
      <c r="D69" s="18" t="s">
        <v>268</v>
      </c>
      <c r="E69" s="17" t="s">
        <v>3796</v>
      </c>
      <c r="F69" s="19">
        <v>9.6</v>
      </c>
      <c r="G69" s="17"/>
      <c r="H69" s="24">
        <f>F69*42</f>
        <v>403.2</v>
      </c>
      <c r="I69" s="24">
        <f>H69*0.2</f>
        <v>80.64</v>
      </c>
      <c r="J69" s="18" t="s">
        <v>60</v>
      </c>
      <c r="K69" s="17" t="s">
        <v>28</v>
      </c>
      <c r="L69" s="17"/>
      <c r="M69" s="25"/>
    </row>
    <row r="70" s="1" customFormat="1" customHeight="1" spans="1:13">
      <c r="A70" s="20">
        <v>64</v>
      </c>
      <c r="B70" s="17" t="s">
        <v>619</v>
      </c>
      <c r="C70" s="18" t="s">
        <v>108</v>
      </c>
      <c r="D70" s="18" t="s">
        <v>69</v>
      </c>
      <c r="E70" s="17" t="s">
        <v>3796</v>
      </c>
      <c r="F70" s="19">
        <v>4.2</v>
      </c>
      <c r="G70" s="17"/>
      <c r="H70" s="24">
        <f>F70*42</f>
        <v>176.4</v>
      </c>
      <c r="I70" s="24">
        <f>H70*0.2</f>
        <v>35.28</v>
      </c>
      <c r="J70" s="18" t="s">
        <v>3864</v>
      </c>
      <c r="K70" s="17" t="s">
        <v>28</v>
      </c>
      <c r="L70" s="17"/>
      <c r="M70" s="25"/>
    </row>
    <row r="71" s="1" customFormat="1" customHeight="1" spans="1:13">
      <c r="A71" s="20">
        <v>65</v>
      </c>
      <c r="B71" s="17" t="s">
        <v>472</v>
      </c>
      <c r="C71" s="18" t="s">
        <v>211</v>
      </c>
      <c r="D71" s="18" t="s">
        <v>247</v>
      </c>
      <c r="E71" s="17" t="s">
        <v>3796</v>
      </c>
      <c r="F71" s="19">
        <v>4.7</v>
      </c>
      <c r="G71" s="17"/>
      <c r="H71" s="24">
        <f>F71*42</f>
        <v>197.4</v>
      </c>
      <c r="I71" s="24">
        <f>H71*0.2</f>
        <v>39.48</v>
      </c>
      <c r="J71" s="18" t="s">
        <v>1137</v>
      </c>
      <c r="K71" s="17" t="s">
        <v>28</v>
      </c>
      <c r="L71" s="17"/>
      <c r="M71" s="25"/>
    </row>
    <row r="72" s="1" customFormat="1" customHeight="1" spans="1:13">
      <c r="A72" s="20">
        <v>66</v>
      </c>
      <c r="B72" s="17" t="s">
        <v>3865</v>
      </c>
      <c r="C72" s="18" t="s">
        <v>41</v>
      </c>
      <c r="D72" s="18" t="s">
        <v>103</v>
      </c>
      <c r="E72" s="17" t="s">
        <v>3796</v>
      </c>
      <c r="F72" s="19">
        <v>11.8</v>
      </c>
      <c r="G72" s="17"/>
      <c r="H72" s="24">
        <f>F72*42</f>
        <v>495.6</v>
      </c>
      <c r="I72" s="24">
        <f>H72*0.2</f>
        <v>99.12</v>
      </c>
      <c r="J72" s="18" t="s">
        <v>3866</v>
      </c>
      <c r="K72" s="17" t="s">
        <v>28</v>
      </c>
      <c r="L72" s="17"/>
      <c r="M72" s="25"/>
    </row>
    <row r="73" s="1" customFormat="1" customHeight="1" spans="1:13">
      <c r="A73" s="20">
        <v>67</v>
      </c>
      <c r="B73" s="17" t="s">
        <v>3867</v>
      </c>
      <c r="C73" s="18" t="s">
        <v>34</v>
      </c>
      <c r="D73" s="18" t="s">
        <v>503</v>
      </c>
      <c r="E73" s="17" t="s">
        <v>3796</v>
      </c>
      <c r="F73" s="19">
        <v>3.15</v>
      </c>
      <c r="G73" s="17"/>
      <c r="H73" s="24">
        <f>F73*42</f>
        <v>132.3</v>
      </c>
      <c r="I73" s="24">
        <f>H73*0.2</f>
        <v>26.46</v>
      </c>
      <c r="J73" s="18" t="s">
        <v>60</v>
      </c>
      <c r="K73" s="17" t="s">
        <v>28</v>
      </c>
      <c r="L73" s="17"/>
      <c r="M73" s="25"/>
    </row>
    <row r="74" s="1" customFormat="1" customHeight="1" spans="1:13">
      <c r="A74" s="20">
        <v>68</v>
      </c>
      <c r="B74" s="17" t="s">
        <v>3868</v>
      </c>
      <c r="C74" s="18" t="s">
        <v>3869</v>
      </c>
      <c r="D74" s="18" t="s">
        <v>524</v>
      </c>
      <c r="E74" s="17" t="s">
        <v>3796</v>
      </c>
      <c r="F74" s="19">
        <v>4.5</v>
      </c>
      <c r="G74" s="17"/>
      <c r="H74" s="24">
        <f>F74*42</f>
        <v>189</v>
      </c>
      <c r="I74" s="24">
        <f>H74*0.2</f>
        <v>37.8</v>
      </c>
      <c r="J74" s="18" t="s">
        <v>60</v>
      </c>
      <c r="K74" s="17" t="s">
        <v>28</v>
      </c>
      <c r="L74" s="17"/>
      <c r="M74" s="25"/>
    </row>
    <row r="75" s="1" customFormat="1" customHeight="1" spans="1:13">
      <c r="A75" s="20">
        <v>69</v>
      </c>
      <c r="B75" s="17" t="s">
        <v>3870</v>
      </c>
      <c r="C75" s="18" t="s">
        <v>62</v>
      </c>
      <c r="D75" s="18" t="s">
        <v>103</v>
      </c>
      <c r="E75" s="17" t="s">
        <v>3796</v>
      </c>
      <c r="F75" s="19">
        <v>14</v>
      </c>
      <c r="G75" s="17"/>
      <c r="H75" s="24">
        <f>F75*42</f>
        <v>588</v>
      </c>
      <c r="I75" s="24">
        <f>H75*0.2</f>
        <v>117.6</v>
      </c>
      <c r="J75" s="18" t="s">
        <v>3871</v>
      </c>
      <c r="K75" s="17" t="s">
        <v>28</v>
      </c>
      <c r="L75" s="17"/>
      <c r="M75" s="25"/>
    </row>
    <row r="76" s="1" customFormat="1" customHeight="1" spans="1:13">
      <c r="A76" s="20">
        <v>70</v>
      </c>
      <c r="B76" s="17" t="s">
        <v>3872</v>
      </c>
      <c r="C76" s="18" t="s">
        <v>45</v>
      </c>
      <c r="D76" s="18" t="s">
        <v>304</v>
      </c>
      <c r="E76" s="17" t="s">
        <v>3796</v>
      </c>
      <c r="F76" s="19">
        <v>88.23</v>
      </c>
      <c r="G76" s="17"/>
      <c r="H76" s="24">
        <f>F76*42</f>
        <v>3705.66</v>
      </c>
      <c r="I76" s="24">
        <f>H76*0.2</f>
        <v>741.132</v>
      </c>
      <c r="J76" s="18" t="s">
        <v>60</v>
      </c>
      <c r="K76" s="17" t="s">
        <v>28</v>
      </c>
      <c r="L76" s="17"/>
      <c r="M76" s="25"/>
    </row>
    <row r="77" s="1" customFormat="1" customHeight="1" spans="1:13">
      <c r="A77" s="20">
        <v>71</v>
      </c>
      <c r="B77" s="17" t="s">
        <v>3166</v>
      </c>
      <c r="C77" s="18" t="s">
        <v>34</v>
      </c>
      <c r="D77" s="18" t="s">
        <v>141</v>
      </c>
      <c r="E77" s="17" t="s">
        <v>3796</v>
      </c>
      <c r="F77" s="19">
        <v>5.2</v>
      </c>
      <c r="G77" s="17"/>
      <c r="H77" s="24">
        <f>F77*42</f>
        <v>218.4</v>
      </c>
      <c r="I77" s="24">
        <f>H77*0.2</f>
        <v>43.68</v>
      </c>
      <c r="J77" s="18" t="s">
        <v>60</v>
      </c>
      <c r="K77" s="17" t="s">
        <v>28</v>
      </c>
      <c r="L77" s="17"/>
      <c r="M77" s="25"/>
    </row>
    <row r="78" s="1" customFormat="1" customHeight="1" spans="1:13">
      <c r="A78" s="20">
        <v>72</v>
      </c>
      <c r="B78" s="17" t="s">
        <v>3873</v>
      </c>
      <c r="C78" s="18" t="s">
        <v>2233</v>
      </c>
      <c r="D78" s="18" t="s">
        <v>117</v>
      </c>
      <c r="E78" s="17" t="s">
        <v>3796</v>
      </c>
      <c r="F78" s="19">
        <v>12.95</v>
      </c>
      <c r="G78" s="17"/>
      <c r="H78" s="24">
        <f>F78*42</f>
        <v>543.9</v>
      </c>
      <c r="I78" s="24">
        <f>H78*0.2</f>
        <v>108.78</v>
      </c>
      <c r="J78" s="18" t="s">
        <v>3874</v>
      </c>
      <c r="K78" s="17" t="s">
        <v>28</v>
      </c>
      <c r="L78" s="17"/>
      <c r="M78" s="25"/>
    </row>
    <row r="79" s="1" customFormat="1" customHeight="1" spans="1:13">
      <c r="A79" s="20">
        <v>73</v>
      </c>
      <c r="B79" s="17" t="s">
        <v>3875</v>
      </c>
      <c r="C79" s="18" t="s">
        <v>108</v>
      </c>
      <c r="D79" s="18" t="s">
        <v>221</v>
      </c>
      <c r="E79" s="17" t="s">
        <v>3796</v>
      </c>
      <c r="F79" s="19">
        <v>12.5</v>
      </c>
      <c r="G79" s="17"/>
      <c r="H79" s="24">
        <f>F79*42</f>
        <v>525</v>
      </c>
      <c r="I79" s="24">
        <f>H79*0.2</f>
        <v>105</v>
      </c>
      <c r="J79" s="18" t="s">
        <v>3876</v>
      </c>
      <c r="K79" s="17" t="s">
        <v>28</v>
      </c>
      <c r="L79" s="17"/>
      <c r="M79" s="25"/>
    </row>
    <row r="80" s="1" customFormat="1" customHeight="1" spans="1:13">
      <c r="A80" s="20">
        <v>74</v>
      </c>
      <c r="B80" s="17" t="s">
        <v>3877</v>
      </c>
      <c r="C80" s="18" t="s">
        <v>41</v>
      </c>
      <c r="D80" s="18" t="s">
        <v>364</v>
      </c>
      <c r="E80" s="17" t="s">
        <v>3796</v>
      </c>
      <c r="F80" s="19">
        <v>8.5</v>
      </c>
      <c r="G80" s="17"/>
      <c r="H80" s="24">
        <f>F80*42</f>
        <v>357</v>
      </c>
      <c r="I80" s="24">
        <f>H80*0.2</f>
        <v>71.4</v>
      </c>
      <c r="J80" s="18" t="s">
        <v>3878</v>
      </c>
      <c r="K80" s="17" t="s">
        <v>28</v>
      </c>
      <c r="L80" s="17"/>
      <c r="M80" s="25"/>
    </row>
    <row r="81" s="1" customFormat="1" customHeight="1" spans="1:13">
      <c r="A81" s="20">
        <v>75</v>
      </c>
      <c r="B81" s="17" t="s">
        <v>664</v>
      </c>
      <c r="C81" s="18" t="s">
        <v>108</v>
      </c>
      <c r="D81" s="18" t="s">
        <v>85</v>
      </c>
      <c r="E81" s="17" t="s">
        <v>3796</v>
      </c>
      <c r="F81" s="19">
        <v>5.4</v>
      </c>
      <c r="G81" s="17"/>
      <c r="H81" s="24">
        <f>F81*42</f>
        <v>226.8</v>
      </c>
      <c r="I81" s="24">
        <f>H81*0.2</f>
        <v>45.36</v>
      </c>
      <c r="J81" s="18" t="s">
        <v>3879</v>
      </c>
      <c r="K81" s="17" t="s">
        <v>28</v>
      </c>
      <c r="L81" s="17"/>
      <c r="M81" s="25"/>
    </row>
    <row r="82" s="1" customFormat="1" customHeight="1" spans="1:13">
      <c r="A82" s="20">
        <v>76</v>
      </c>
      <c r="B82" s="17" t="s">
        <v>3175</v>
      </c>
      <c r="C82" s="18" t="s">
        <v>75</v>
      </c>
      <c r="D82" s="18" t="s">
        <v>225</v>
      </c>
      <c r="E82" s="17" t="s">
        <v>3796</v>
      </c>
      <c r="F82" s="19">
        <v>7.5</v>
      </c>
      <c r="G82" s="17"/>
      <c r="H82" s="24">
        <f>F82*42</f>
        <v>315</v>
      </c>
      <c r="I82" s="24">
        <f>H82*0.2</f>
        <v>63</v>
      </c>
      <c r="J82" s="18" t="s">
        <v>60</v>
      </c>
      <c r="K82" s="17" t="s">
        <v>28</v>
      </c>
      <c r="L82" s="17"/>
      <c r="M82" s="25"/>
    </row>
    <row r="83" s="1" customFormat="1" customHeight="1" spans="1:13">
      <c r="A83" s="20">
        <v>77</v>
      </c>
      <c r="B83" s="17" t="s">
        <v>689</v>
      </c>
      <c r="C83" s="18" t="s">
        <v>62</v>
      </c>
      <c r="D83" s="18" t="s">
        <v>171</v>
      </c>
      <c r="E83" s="17" t="s">
        <v>3796</v>
      </c>
      <c r="F83" s="19">
        <v>6.8</v>
      </c>
      <c r="G83" s="17"/>
      <c r="H83" s="24">
        <f>F83*42</f>
        <v>285.6</v>
      </c>
      <c r="I83" s="24">
        <f>H83*0.2</f>
        <v>57.12</v>
      </c>
      <c r="J83" s="18" t="s">
        <v>60</v>
      </c>
      <c r="K83" s="17" t="s">
        <v>28</v>
      </c>
      <c r="L83" s="17"/>
      <c r="M83" s="25"/>
    </row>
    <row r="84" s="1" customFormat="1" customHeight="1" spans="1:13">
      <c r="A84" s="20">
        <v>78</v>
      </c>
      <c r="B84" s="17" t="s">
        <v>2119</v>
      </c>
      <c r="C84" s="18" t="s">
        <v>108</v>
      </c>
      <c r="D84" s="18" t="s">
        <v>1943</v>
      </c>
      <c r="E84" s="17" t="s">
        <v>3796</v>
      </c>
      <c r="F84" s="19">
        <v>8.2</v>
      </c>
      <c r="G84" s="17"/>
      <c r="H84" s="24">
        <f>F84*42</f>
        <v>344.4</v>
      </c>
      <c r="I84" s="24">
        <f>H84*0.2</f>
        <v>68.88</v>
      </c>
      <c r="J84" s="18" t="s">
        <v>3880</v>
      </c>
      <c r="K84" s="17" t="s">
        <v>28</v>
      </c>
      <c r="L84" s="17"/>
      <c r="M84" s="25"/>
    </row>
    <row r="85" s="1" customFormat="1" customHeight="1" spans="1:13">
      <c r="A85" s="20">
        <v>79</v>
      </c>
      <c r="B85" s="17" t="s">
        <v>627</v>
      </c>
      <c r="C85" s="18" t="s">
        <v>87</v>
      </c>
      <c r="D85" s="18" t="s">
        <v>3881</v>
      </c>
      <c r="E85" s="17" t="s">
        <v>3796</v>
      </c>
      <c r="F85" s="19">
        <v>4.6</v>
      </c>
      <c r="G85" s="17"/>
      <c r="H85" s="24">
        <f>F85*42</f>
        <v>193.2</v>
      </c>
      <c r="I85" s="24">
        <f>H85*0.2</f>
        <v>38.64</v>
      </c>
      <c r="J85" s="18" t="s">
        <v>3882</v>
      </c>
      <c r="K85" s="17" t="s">
        <v>28</v>
      </c>
      <c r="L85" s="17"/>
      <c r="M85" s="25"/>
    </row>
    <row r="86" s="1" customFormat="1" customHeight="1" spans="1:13">
      <c r="A86" s="20">
        <v>80</v>
      </c>
      <c r="B86" s="17" t="s">
        <v>1398</v>
      </c>
      <c r="C86" s="18" t="s">
        <v>168</v>
      </c>
      <c r="D86" s="18" t="s">
        <v>1701</v>
      </c>
      <c r="E86" s="17" t="s">
        <v>3796</v>
      </c>
      <c r="F86" s="19">
        <v>9.9</v>
      </c>
      <c r="G86" s="17"/>
      <c r="H86" s="24">
        <f>F86*42</f>
        <v>415.8</v>
      </c>
      <c r="I86" s="24">
        <f>H86*0.2</f>
        <v>83.16</v>
      </c>
      <c r="J86" s="18" t="s">
        <v>3883</v>
      </c>
      <c r="K86" s="17" t="s">
        <v>28</v>
      </c>
      <c r="L86" s="17"/>
      <c r="M86" s="25"/>
    </row>
    <row r="87" s="1" customFormat="1" customHeight="1" spans="1:13">
      <c r="A87" s="20">
        <v>81</v>
      </c>
      <c r="B87" s="17" t="s">
        <v>3884</v>
      </c>
      <c r="C87" s="18" t="s">
        <v>211</v>
      </c>
      <c r="D87" s="18" t="s">
        <v>755</v>
      </c>
      <c r="E87" s="17" t="s">
        <v>3796</v>
      </c>
      <c r="F87" s="19">
        <v>2</v>
      </c>
      <c r="G87" s="17"/>
      <c r="H87" s="24">
        <f>F87*42</f>
        <v>84</v>
      </c>
      <c r="I87" s="24">
        <f>H87*0.2</f>
        <v>16.8</v>
      </c>
      <c r="J87" s="18" t="s">
        <v>60</v>
      </c>
      <c r="K87" s="17" t="s">
        <v>28</v>
      </c>
      <c r="L87" s="17"/>
      <c r="M87" s="25"/>
    </row>
    <row r="88" s="1" customFormat="1" customHeight="1" spans="1:13">
      <c r="A88" s="20">
        <v>82</v>
      </c>
      <c r="B88" s="17" t="s">
        <v>3885</v>
      </c>
      <c r="C88" s="18" t="s">
        <v>34</v>
      </c>
      <c r="D88" s="18" t="s">
        <v>72</v>
      </c>
      <c r="E88" s="17" t="s">
        <v>3796</v>
      </c>
      <c r="F88" s="19">
        <v>3.83</v>
      </c>
      <c r="G88" s="17"/>
      <c r="H88" s="24">
        <f>F88*42</f>
        <v>160.86</v>
      </c>
      <c r="I88" s="24">
        <f>H88*0.2</f>
        <v>32.172</v>
      </c>
      <c r="J88" s="18" t="s">
        <v>3886</v>
      </c>
      <c r="K88" s="17" t="s">
        <v>28</v>
      </c>
      <c r="L88" s="17"/>
      <c r="M88" s="25"/>
    </row>
    <row r="89" s="1" customFormat="1" customHeight="1" spans="1:13">
      <c r="A89" s="20">
        <v>83</v>
      </c>
      <c r="B89" s="17" t="s">
        <v>3887</v>
      </c>
      <c r="C89" s="18" t="s">
        <v>2328</v>
      </c>
      <c r="D89" s="18" t="s">
        <v>765</v>
      </c>
      <c r="E89" s="17" t="s">
        <v>3796</v>
      </c>
      <c r="F89" s="19">
        <v>4.23</v>
      </c>
      <c r="G89" s="17"/>
      <c r="H89" s="24">
        <f>F89*42</f>
        <v>177.66</v>
      </c>
      <c r="I89" s="24">
        <f>H89*0.2</f>
        <v>35.532</v>
      </c>
      <c r="J89" s="18" t="s">
        <v>60</v>
      </c>
      <c r="K89" s="17" t="s">
        <v>28</v>
      </c>
      <c r="L89" s="17"/>
      <c r="M89" s="25"/>
    </row>
    <row r="90" s="1" customFormat="1" customHeight="1" spans="1:13">
      <c r="A90" s="20">
        <v>84</v>
      </c>
      <c r="B90" s="17" t="s">
        <v>3888</v>
      </c>
      <c r="C90" s="18" t="s">
        <v>267</v>
      </c>
      <c r="D90" s="18" t="s">
        <v>171</v>
      </c>
      <c r="E90" s="17" t="s">
        <v>3796</v>
      </c>
      <c r="F90" s="19">
        <v>12</v>
      </c>
      <c r="G90" s="17"/>
      <c r="H90" s="24">
        <f>F90*42</f>
        <v>504</v>
      </c>
      <c r="I90" s="24">
        <f>H90*0.2</f>
        <v>100.8</v>
      </c>
      <c r="J90" s="18" t="s">
        <v>60</v>
      </c>
      <c r="K90" s="17" t="s">
        <v>28</v>
      </c>
      <c r="L90" s="17"/>
      <c r="M90" s="25"/>
    </row>
    <row r="91" s="1" customFormat="1" customHeight="1" spans="1:13">
      <c r="A91" s="20">
        <v>85</v>
      </c>
      <c r="B91" s="17" t="s">
        <v>1140</v>
      </c>
      <c r="C91" s="18" t="s">
        <v>273</v>
      </c>
      <c r="D91" s="18" t="s">
        <v>332</v>
      </c>
      <c r="E91" s="17" t="s">
        <v>3796</v>
      </c>
      <c r="F91" s="19">
        <v>4</v>
      </c>
      <c r="G91" s="17"/>
      <c r="H91" s="24">
        <f>F91*42</f>
        <v>168</v>
      </c>
      <c r="I91" s="24">
        <f>H91*0.2</f>
        <v>33.6</v>
      </c>
      <c r="J91" s="18" t="s">
        <v>60</v>
      </c>
      <c r="K91" s="17" t="s">
        <v>28</v>
      </c>
      <c r="L91" s="17"/>
      <c r="M91" s="25"/>
    </row>
    <row r="92" s="1" customFormat="1" customHeight="1" spans="1:13">
      <c r="A92" s="20">
        <v>86</v>
      </c>
      <c r="B92" s="17" t="s">
        <v>743</v>
      </c>
      <c r="C92" s="18" t="s">
        <v>3889</v>
      </c>
      <c r="D92" s="18" t="s">
        <v>438</v>
      </c>
      <c r="E92" s="17" t="s">
        <v>3796</v>
      </c>
      <c r="F92" s="19">
        <v>7.7</v>
      </c>
      <c r="G92" s="17"/>
      <c r="H92" s="24">
        <f>F92*42</f>
        <v>323.4</v>
      </c>
      <c r="I92" s="24">
        <f>H92*0.2</f>
        <v>64.68</v>
      </c>
      <c r="J92" s="18" t="s">
        <v>27</v>
      </c>
      <c r="K92" s="17" t="s">
        <v>28</v>
      </c>
      <c r="L92" s="17"/>
      <c r="M92" s="25"/>
    </row>
    <row r="93" s="1" customFormat="1" customHeight="1" spans="1:13">
      <c r="A93" s="20">
        <v>87</v>
      </c>
      <c r="B93" s="17" t="s">
        <v>743</v>
      </c>
      <c r="C93" s="18" t="s">
        <v>25</v>
      </c>
      <c r="D93" s="18" t="s">
        <v>788</v>
      </c>
      <c r="E93" s="17" t="s">
        <v>3796</v>
      </c>
      <c r="F93" s="19">
        <v>85</v>
      </c>
      <c r="G93" s="17"/>
      <c r="H93" s="24">
        <f>F93*42</f>
        <v>3570</v>
      </c>
      <c r="I93" s="24">
        <f>H93*0.2</f>
        <v>714</v>
      </c>
      <c r="J93" s="18" t="s">
        <v>60</v>
      </c>
      <c r="K93" s="17" t="s">
        <v>28</v>
      </c>
      <c r="L93" s="17"/>
      <c r="M93" s="25"/>
    </row>
    <row r="94" s="1" customFormat="1" customHeight="1" spans="1:13">
      <c r="A94" s="20">
        <v>88</v>
      </c>
      <c r="B94" s="17" t="s">
        <v>3890</v>
      </c>
      <c r="C94" s="18" t="s">
        <v>30</v>
      </c>
      <c r="D94" s="18" t="s">
        <v>855</v>
      </c>
      <c r="E94" s="17" t="s">
        <v>3796</v>
      </c>
      <c r="F94" s="19">
        <v>4.87</v>
      </c>
      <c r="G94" s="17"/>
      <c r="H94" s="24">
        <f>F94*42</f>
        <v>204.54</v>
      </c>
      <c r="I94" s="24">
        <f>H94*0.2</f>
        <v>40.908</v>
      </c>
      <c r="J94" s="18" t="s">
        <v>60</v>
      </c>
      <c r="K94" s="17" t="s">
        <v>28</v>
      </c>
      <c r="L94" s="17"/>
      <c r="M94" s="25"/>
    </row>
    <row r="95" s="33" customFormat="1" ht="32" customHeight="1" spans="1:13">
      <c r="A95" s="26"/>
      <c r="B95" s="27" t="s">
        <v>498</v>
      </c>
      <c r="C95" s="27"/>
      <c r="D95" s="27"/>
      <c r="E95" s="28"/>
      <c r="F95" s="24">
        <f>SUM(F7:F94)</f>
        <v>1742.59</v>
      </c>
      <c r="G95" s="29"/>
      <c r="H95" s="24">
        <f>SUM(H7:H94)</f>
        <v>73188.78</v>
      </c>
      <c r="I95" s="24">
        <f>SUM(I7:I94)</f>
        <v>14637.756</v>
      </c>
      <c r="J95" s="27"/>
      <c r="K95" s="30"/>
      <c r="L95" s="31"/>
      <c r="M95" s="32"/>
    </row>
  </sheetData>
  <autoFilter xmlns:etc="http://www.wps.cn/officeDocument/2017/etCustomData" ref="A6:M95" etc:filterBottomFollowUsedRange="0">
    <sortState ref="A6:M95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1412</v>
      </c>
      <c r="C7" s="21" t="s">
        <v>62</v>
      </c>
      <c r="D7" s="20" t="s">
        <v>192</v>
      </c>
      <c r="E7" s="21" t="s">
        <v>3891</v>
      </c>
      <c r="F7" s="22">
        <v>262.9</v>
      </c>
      <c r="G7" s="23"/>
      <c r="H7" s="24">
        <f>F7*42</f>
        <v>11041.8</v>
      </c>
      <c r="I7" s="24">
        <f>H7*0.2</f>
        <v>2208.36</v>
      </c>
      <c r="J7" s="21" t="s">
        <v>60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3892</v>
      </c>
      <c r="C8" s="21" t="s">
        <v>3893</v>
      </c>
      <c r="D8" s="20" t="s">
        <v>1512</v>
      </c>
      <c r="E8" s="21" t="s">
        <v>3891</v>
      </c>
      <c r="F8" s="22">
        <v>178.5</v>
      </c>
      <c r="G8" s="23"/>
      <c r="H8" s="24">
        <f>F8*42</f>
        <v>7497</v>
      </c>
      <c r="I8" s="24">
        <f>H8*0.2</f>
        <v>1499.4</v>
      </c>
      <c r="J8" s="21" t="s">
        <v>60</v>
      </c>
      <c r="K8" s="21" t="s">
        <v>28</v>
      </c>
      <c r="L8" s="25"/>
      <c r="M8" s="25"/>
    </row>
    <row r="9" s="1" customFormat="1" customHeight="1" spans="1:13">
      <c r="A9" s="20">
        <v>3</v>
      </c>
      <c r="B9" s="21" t="s">
        <v>3894</v>
      </c>
      <c r="C9" s="21" t="s">
        <v>30</v>
      </c>
      <c r="D9" s="20" t="s">
        <v>268</v>
      </c>
      <c r="E9" s="21" t="s">
        <v>3891</v>
      </c>
      <c r="F9" s="22">
        <v>153.8</v>
      </c>
      <c r="G9" s="23"/>
      <c r="H9" s="24">
        <f>F9*42</f>
        <v>6459.6</v>
      </c>
      <c r="I9" s="24">
        <f>H9*0.2</f>
        <v>1291.92</v>
      </c>
      <c r="J9" s="21" t="s">
        <v>60</v>
      </c>
      <c r="K9" s="21" t="s">
        <v>28</v>
      </c>
      <c r="L9" s="25"/>
      <c r="M9" s="25"/>
    </row>
    <row r="10" s="1" customFormat="1" customHeight="1" spans="1:13">
      <c r="A10" s="20">
        <v>4</v>
      </c>
      <c r="B10" s="21" t="s">
        <v>550</v>
      </c>
      <c r="C10" s="21" t="s">
        <v>98</v>
      </c>
      <c r="D10" s="20" t="s">
        <v>695</v>
      </c>
      <c r="E10" s="21" t="s">
        <v>3891</v>
      </c>
      <c r="F10" s="22">
        <v>150</v>
      </c>
      <c r="G10" s="23"/>
      <c r="H10" s="24">
        <f>F10*42</f>
        <v>6300</v>
      </c>
      <c r="I10" s="24">
        <f>H10*0.2</f>
        <v>1260</v>
      </c>
      <c r="J10" s="21" t="s">
        <v>60</v>
      </c>
      <c r="K10" s="21" t="s">
        <v>28</v>
      </c>
      <c r="L10" s="25"/>
      <c r="M10" s="25"/>
    </row>
    <row r="11" s="1" customFormat="1" customHeight="1" spans="1:13">
      <c r="A11" s="20">
        <v>5</v>
      </c>
      <c r="B11" s="21" t="s">
        <v>634</v>
      </c>
      <c r="C11" s="21" t="s">
        <v>45</v>
      </c>
      <c r="D11" s="20" t="s">
        <v>1512</v>
      </c>
      <c r="E11" s="21" t="s">
        <v>3891</v>
      </c>
      <c r="F11" s="22">
        <v>120</v>
      </c>
      <c r="G11" s="23"/>
      <c r="H11" s="24">
        <f>F11*42</f>
        <v>5040</v>
      </c>
      <c r="I11" s="24">
        <f>H11*0.2</f>
        <v>1008</v>
      </c>
      <c r="J11" s="21" t="s">
        <v>60</v>
      </c>
      <c r="K11" s="21" t="s">
        <v>28</v>
      </c>
      <c r="L11" s="25"/>
      <c r="M11" s="25"/>
    </row>
    <row r="12" s="1" customFormat="1" customHeight="1" spans="1:13">
      <c r="A12" s="20">
        <v>6</v>
      </c>
      <c r="B12" s="21" t="s">
        <v>3895</v>
      </c>
      <c r="C12" s="21" t="s">
        <v>326</v>
      </c>
      <c r="D12" s="20" t="s">
        <v>1293</v>
      </c>
      <c r="E12" s="21" t="s">
        <v>3891</v>
      </c>
      <c r="F12" s="22">
        <v>119</v>
      </c>
      <c r="G12" s="23"/>
      <c r="H12" s="24">
        <f>F12*42</f>
        <v>4998</v>
      </c>
      <c r="I12" s="24">
        <f>H12*0.2</f>
        <v>999.6</v>
      </c>
      <c r="J12" s="21" t="s">
        <v>32</v>
      </c>
      <c r="K12" s="21" t="s">
        <v>28</v>
      </c>
      <c r="L12" s="25"/>
      <c r="M12" s="25"/>
    </row>
    <row r="13" s="1" customFormat="1" customHeight="1" spans="1:13">
      <c r="A13" s="20">
        <v>7</v>
      </c>
      <c r="B13" s="21" t="s">
        <v>3888</v>
      </c>
      <c r="C13" s="21" t="s">
        <v>198</v>
      </c>
      <c r="D13" s="20" t="s">
        <v>1769</v>
      </c>
      <c r="E13" s="21" t="s">
        <v>3891</v>
      </c>
      <c r="F13" s="22">
        <v>102</v>
      </c>
      <c r="G13" s="23"/>
      <c r="H13" s="24">
        <f>F13*42</f>
        <v>4284</v>
      </c>
      <c r="I13" s="24">
        <f>H13*0.2</f>
        <v>856.8</v>
      </c>
      <c r="J13" s="21" t="s">
        <v>60</v>
      </c>
      <c r="K13" s="21" t="s">
        <v>28</v>
      </c>
      <c r="L13" s="25"/>
      <c r="M13" s="25"/>
    </row>
    <row r="14" s="1" customFormat="1" customHeight="1" spans="1:13">
      <c r="A14" s="20">
        <v>8</v>
      </c>
      <c r="B14" s="17" t="s">
        <v>3896</v>
      </c>
      <c r="C14" s="18" t="s">
        <v>68</v>
      </c>
      <c r="D14" s="18" t="s">
        <v>585</v>
      </c>
      <c r="E14" s="17" t="s">
        <v>3891</v>
      </c>
      <c r="F14" s="19">
        <v>3.81</v>
      </c>
      <c r="G14" s="17"/>
      <c r="H14" s="24">
        <f>F14*42</f>
        <v>160.02</v>
      </c>
      <c r="I14" s="24">
        <f>H14*0.2</f>
        <v>32.004</v>
      </c>
      <c r="J14" s="18" t="s">
        <v>60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3897</v>
      </c>
      <c r="C15" s="18" t="s">
        <v>102</v>
      </c>
      <c r="D15" s="18" t="s">
        <v>755</v>
      </c>
      <c r="E15" s="17" t="s">
        <v>3891</v>
      </c>
      <c r="F15" s="19">
        <v>6.35</v>
      </c>
      <c r="G15" s="17"/>
      <c r="H15" s="24">
        <f>F15*42</f>
        <v>266.7</v>
      </c>
      <c r="I15" s="24">
        <f>H15*0.2</f>
        <v>53.34</v>
      </c>
      <c r="J15" s="18" t="s">
        <v>3898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3899</v>
      </c>
      <c r="C16" s="18" t="s">
        <v>87</v>
      </c>
      <c r="D16" s="18" t="s">
        <v>1153</v>
      </c>
      <c r="E16" s="17" t="s">
        <v>3891</v>
      </c>
      <c r="F16" s="19">
        <v>65</v>
      </c>
      <c r="G16" s="17"/>
      <c r="H16" s="24">
        <f>F16*42</f>
        <v>2730</v>
      </c>
      <c r="I16" s="24">
        <f>H16*0.2</f>
        <v>546</v>
      </c>
      <c r="J16" s="18" t="s">
        <v>3900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3901</v>
      </c>
      <c r="C17" s="18" t="s">
        <v>843</v>
      </c>
      <c r="D17" s="18" t="s">
        <v>1031</v>
      </c>
      <c r="E17" s="17" t="s">
        <v>3891</v>
      </c>
      <c r="F17" s="19">
        <v>5.08</v>
      </c>
      <c r="G17" s="17"/>
      <c r="H17" s="24">
        <f>F17*42</f>
        <v>213.36</v>
      </c>
      <c r="I17" s="24">
        <f>H17*0.2</f>
        <v>42.672</v>
      </c>
      <c r="J17" s="18" t="s">
        <v>27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3902</v>
      </c>
      <c r="C18" s="18" t="s">
        <v>273</v>
      </c>
      <c r="D18" s="18" t="s">
        <v>1372</v>
      </c>
      <c r="E18" s="17" t="s">
        <v>3891</v>
      </c>
      <c r="F18" s="19">
        <v>10</v>
      </c>
      <c r="G18" s="17"/>
      <c r="H18" s="24">
        <f>F18*42</f>
        <v>420</v>
      </c>
      <c r="I18" s="24">
        <f>H18*0.2</f>
        <v>84</v>
      </c>
      <c r="J18" s="18" t="s">
        <v>60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550</v>
      </c>
      <c r="C19" s="18" t="s">
        <v>108</v>
      </c>
      <c r="D19" s="18" t="s">
        <v>330</v>
      </c>
      <c r="E19" s="17" t="s">
        <v>3891</v>
      </c>
      <c r="F19" s="19">
        <v>5.5</v>
      </c>
      <c r="G19" s="17"/>
      <c r="H19" s="24">
        <f>F19*42</f>
        <v>231</v>
      </c>
      <c r="I19" s="24">
        <f>H19*0.2</f>
        <v>46.2</v>
      </c>
      <c r="J19" s="18" t="s">
        <v>3903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1837</v>
      </c>
      <c r="C20" s="18" t="s">
        <v>1810</v>
      </c>
      <c r="D20" s="18" t="s">
        <v>987</v>
      </c>
      <c r="E20" s="17" t="s">
        <v>3891</v>
      </c>
      <c r="F20" s="19">
        <v>7</v>
      </c>
      <c r="G20" s="17"/>
      <c r="H20" s="24">
        <f>F20*42</f>
        <v>294</v>
      </c>
      <c r="I20" s="24">
        <f>H20*0.2</f>
        <v>58.8</v>
      </c>
      <c r="J20" s="18" t="s">
        <v>60</v>
      </c>
      <c r="K20" s="17" t="s">
        <v>28</v>
      </c>
      <c r="L20" s="17"/>
      <c r="M20" s="17"/>
    </row>
    <row r="21" s="1" customFormat="1" customHeight="1" spans="1:13">
      <c r="A21" s="20">
        <v>15</v>
      </c>
      <c r="B21" s="17" t="s">
        <v>3189</v>
      </c>
      <c r="C21" s="18" t="s">
        <v>68</v>
      </c>
      <c r="D21" s="18" t="s">
        <v>320</v>
      </c>
      <c r="E21" s="17" t="s">
        <v>3891</v>
      </c>
      <c r="F21" s="19">
        <v>6</v>
      </c>
      <c r="G21" s="17"/>
      <c r="H21" s="24">
        <f>F21*42</f>
        <v>252</v>
      </c>
      <c r="I21" s="24">
        <f>H21*0.2</f>
        <v>50.4</v>
      </c>
      <c r="J21" s="18" t="s">
        <v>3904</v>
      </c>
      <c r="K21" s="17" t="s">
        <v>28</v>
      </c>
      <c r="L21" s="17"/>
      <c r="M21" s="17"/>
    </row>
    <row r="22" s="1" customFormat="1" customHeight="1" spans="1:13">
      <c r="A22" s="20">
        <v>16</v>
      </c>
      <c r="B22" s="17" t="s">
        <v>3902</v>
      </c>
      <c r="C22" s="18" t="s">
        <v>58</v>
      </c>
      <c r="D22" s="18" t="s">
        <v>242</v>
      </c>
      <c r="E22" s="17" t="s">
        <v>3891</v>
      </c>
      <c r="F22" s="19">
        <v>74.1</v>
      </c>
      <c r="G22" s="17"/>
      <c r="H22" s="24">
        <f>F22*42</f>
        <v>3112.2</v>
      </c>
      <c r="I22" s="24">
        <f>H22*0.2</f>
        <v>622.44</v>
      </c>
      <c r="J22" s="18" t="s">
        <v>60</v>
      </c>
      <c r="K22" s="17" t="s">
        <v>28</v>
      </c>
      <c r="L22" s="17"/>
      <c r="M22" s="17"/>
    </row>
    <row r="23" s="1" customFormat="1" customHeight="1" spans="1:13">
      <c r="A23" s="20">
        <v>17</v>
      </c>
      <c r="B23" s="17" t="s">
        <v>3905</v>
      </c>
      <c r="C23" s="18" t="s">
        <v>2417</v>
      </c>
      <c r="D23" s="18" t="s">
        <v>364</v>
      </c>
      <c r="E23" s="17" t="s">
        <v>3891</v>
      </c>
      <c r="F23" s="19">
        <v>3</v>
      </c>
      <c r="G23" s="17"/>
      <c r="H23" s="24">
        <f>F23*42</f>
        <v>126</v>
      </c>
      <c r="I23" s="24">
        <f>H23*0.2</f>
        <v>25.2</v>
      </c>
      <c r="J23" s="18" t="s">
        <v>3906</v>
      </c>
      <c r="K23" s="17" t="s">
        <v>28</v>
      </c>
      <c r="L23" s="17"/>
      <c r="M23" s="17"/>
    </row>
    <row r="24" s="1" customFormat="1" customHeight="1" spans="1:13">
      <c r="A24" s="20">
        <v>18</v>
      </c>
      <c r="B24" s="17" t="s">
        <v>552</v>
      </c>
      <c r="C24" s="18" t="s">
        <v>45</v>
      </c>
      <c r="D24" s="18" t="s">
        <v>63</v>
      </c>
      <c r="E24" s="17" t="s">
        <v>3891</v>
      </c>
      <c r="F24" s="19">
        <v>3</v>
      </c>
      <c r="G24" s="17"/>
      <c r="H24" s="24">
        <f>F24*42</f>
        <v>126</v>
      </c>
      <c r="I24" s="24">
        <f>H24*0.2</f>
        <v>25.2</v>
      </c>
      <c r="J24" s="18" t="s">
        <v>60</v>
      </c>
      <c r="K24" s="17" t="s">
        <v>28</v>
      </c>
      <c r="L24" s="17"/>
      <c r="M24" s="17"/>
    </row>
    <row r="25" s="1" customFormat="1" customHeight="1" spans="1:13">
      <c r="A25" s="20">
        <v>19</v>
      </c>
      <c r="B25" s="17" t="s">
        <v>3907</v>
      </c>
      <c r="C25" s="18" t="s">
        <v>45</v>
      </c>
      <c r="D25" s="18" t="s">
        <v>141</v>
      </c>
      <c r="E25" s="17" t="s">
        <v>3891</v>
      </c>
      <c r="F25" s="19">
        <v>16.1</v>
      </c>
      <c r="G25" s="17"/>
      <c r="H25" s="24">
        <f>F25*42</f>
        <v>676.2</v>
      </c>
      <c r="I25" s="24">
        <f>H25*0.2</f>
        <v>135.24</v>
      </c>
      <c r="J25" s="18" t="s">
        <v>3908</v>
      </c>
      <c r="K25" s="17" t="s">
        <v>28</v>
      </c>
      <c r="L25" s="17"/>
      <c r="M25" s="17"/>
    </row>
    <row r="26" s="1" customFormat="1" customHeight="1" spans="1:13">
      <c r="A26" s="20">
        <v>20</v>
      </c>
      <c r="B26" s="17" t="s">
        <v>3909</v>
      </c>
      <c r="C26" s="18" t="s">
        <v>2606</v>
      </c>
      <c r="D26" s="18" t="s">
        <v>76</v>
      </c>
      <c r="E26" s="17" t="s">
        <v>3891</v>
      </c>
      <c r="F26" s="19">
        <v>4.4</v>
      </c>
      <c r="G26" s="17"/>
      <c r="H26" s="24">
        <f>F26*42</f>
        <v>184.8</v>
      </c>
      <c r="I26" s="24">
        <f>H26*0.2</f>
        <v>36.96</v>
      </c>
      <c r="J26" s="18" t="s">
        <v>60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3907</v>
      </c>
      <c r="C27" s="18" t="s">
        <v>130</v>
      </c>
      <c r="D27" s="18" t="s">
        <v>1153</v>
      </c>
      <c r="E27" s="17" t="s">
        <v>3891</v>
      </c>
      <c r="F27" s="19">
        <v>3.5</v>
      </c>
      <c r="G27" s="17"/>
      <c r="H27" s="24">
        <f>F27*42</f>
        <v>147</v>
      </c>
      <c r="I27" s="24">
        <f>H27*0.2</f>
        <v>29.4</v>
      </c>
      <c r="J27" s="18" t="s">
        <v>60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3910</v>
      </c>
      <c r="C28" s="18" t="s">
        <v>1928</v>
      </c>
      <c r="D28" s="18" t="s">
        <v>76</v>
      </c>
      <c r="E28" s="17" t="s">
        <v>3891</v>
      </c>
      <c r="F28" s="19">
        <v>15</v>
      </c>
      <c r="G28" s="17"/>
      <c r="H28" s="24">
        <f>F28*42</f>
        <v>630</v>
      </c>
      <c r="I28" s="24">
        <f>H28*0.2</f>
        <v>126</v>
      </c>
      <c r="J28" s="18" t="s">
        <v>60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3911</v>
      </c>
      <c r="C29" s="18" t="s">
        <v>41</v>
      </c>
      <c r="D29" s="18" t="s">
        <v>3912</v>
      </c>
      <c r="E29" s="17" t="s">
        <v>3891</v>
      </c>
      <c r="F29" s="19">
        <v>10</v>
      </c>
      <c r="G29" s="17"/>
      <c r="H29" s="24">
        <f>F29*42</f>
        <v>420</v>
      </c>
      <c r="I29" s="24">
        <f>H29*0.2</f>
        <v>84</v>
      </c>
      <c r="J29" s="18" t="s">
        <v>3913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3552</v>
      </c>
      <c r="C30" s="18" t="s">
        <v>108</v>
      </c>
      <c r="D30" s="18" t="s">
        <v>171</v>
      </c>
      <c r="E30" s="17" t="s">
        <v>3891</v>
      </c>
      <c r="F30" s="19">
        <v>7.4</v>
      </c>
      <c r="G30" s="17"/>
      <c r="H30" s="24">
        <f>F30*42</f>
        <v>310.8</v>
      </c>
      <c r="I30" s="24">
        <f>H30*0.2</f>
        <v>62.16</v>
      </c>
      <c r="J30" s="18" t="s">
        <v>3914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3915</v>
      </c>
      <c r="C31" s="18" t="s">
        <v>75</v>
      </c>
      <c r="D31" s="18" t="s">
        <v>395</v>
      </c>
      <c r="E31" s="17" t="s">
        <v>3891</v>
      </c>
      <c r="F31" s="19">
        <v>2</v>
      </c>
      <c r="G31" s="17"/>
      <c r="H31" s="24">
        <f>F31*42</f>
        <v>84</v>
      </c>
      <c r="I31" s="24">
        <f>H31*0.2</f>
        <v>16.8</v>
      </c>
      <c r="J31" s="18" t="s">
        <v>60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2116</v>
      </c>
      <c r="C32" s="18" t="s">
        <v>58</v>
      </c>
      <c r="D32" s="18" t="s">
        <v>574</v>
      </c>
      <c r="E32" s="17" t="s">
        <v>3891</v>
      </c>
      <c r="F32" s="19">
        <v>3.44</v>
      </c>
      <c r="G32" s="17"/>
      <c r="H32" s="24">
        <f>F32*42</f>
        <v>144.48</v>
      </c>
      <c r="I32" s="24">
        <f>H32*0.2</f>
        <v>28.896</v>
      </c>
      <c r="J32" s="18" t="s">
        <v>60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3916</v>
      </c>
      <c r="C33" s="18" t="s">
        <v>45</v>
      </c>
      <c r="D33" s="18" t="s">
        <v>154</v>
      </c>
      <c r="E33" s="17" t="s">
        <v>3891</v>
      </c>
      <c r="F33" s="19">
        <v>6.4</v>
      </c>
      <c r="G33" s="17"/>
      <c r="H33" s="24">
        <f>F33*42</f>
        <v>268.8</v>
      </c>
      <c r="I33" s="24">
        <f>H33*0.2</f>
        <v>53.76</v>
      </c>
      <c r="J33" s="18" t="s">
        <v>3917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3918</v>
      </c>
      <c r="C34" s="18" t="s">
        <v>98</v>
      </c>
      <c r="D34" s="18" t="s">
        <v>268</v>
      </c>
      <c r="E34" s="17" t="s">
        <v>3891</v>
      </c>
      <c r="F34" s="19">
        <v>7.7</v>
      </c>
      <c r="G34" s="17"/>
      <c r="H34" s="24">
        <f>F34*42</f>
        <v>323.4</v>
      </c>
      <c r="I34" s="24">
        <f>H34*0.2</f>
        <v>64.68</v>
      </c>
      <c r="J34" s="18" t="s">
        <v>3919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550</v>
      </c>
      <c r="C35" s="18" t="s">
        <v>133</v>
      </c>
      <c r="D35" s="18" t="s">
        <v>65</v>
      </c>
      <c r="E35" s="17" t="s">
        <v>3891</v>
      </c>
      <c r="F35" s="19">
        <v>7</v>
      </c>
      <c r="G35" s="17"/>
      <c r="H35" s="24">
        <f>F35*42</f>
        <v>294</v>
      </c>
      <c r="I35" s="24">
        <f>H35*0.2</f>
        <v>58.8</v>
      </c>
      <c r="J35" s="18" t="s">
        <v>3920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3921</v>
      </c>
      <c r="C36" s="18" t="s">
        <v>3922</v>
      </c>
      <c r="D36" s="18" t="s">
        <v>1043</v>
      </c>
      <c r="E36" s="17" t="s">
        <v>3891</v>
      </c>
      <c r="F36" s="19">
        <v>44</v>
      </c>
      <c r="G36" s="17"/>
      <c r="H36" s="24">
        <f>F36*42</f>
        <v>1848</v>
      </c>
      <c r="I36" s="24">
        <f>H36*0.2</f>
        <v>369.6</v>
      </c>
      <c r="J36" s="18" t="s">
        <v>60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3923</v>
      </c>
      <c r="C37" s="18" t="s">
        <v>3924</v>
      </c>
      <c r="D37" s="18" t="s">
        <v>230</v>
      </c>
      <c r="E37" s="17" t="s">
        <v>3891</v>
      </c>
      <c r="F37" s="19">
        <v>52</v>
      </c>
      <c r="G37" s="17"/>
      <c r="H37" s="24">
        <f>F37*42</f>
        <v>2184</v>
      </c>
      <c r="I37" s="24">
        <f>H37*0.2</f>
        <v>436.8</v>
      </c>
      <c r="J37" s="18" t="s">
        <v>60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3925</v>
      </c>
      <c r="C38" s="18" t="s">
        <v>3386</v>
      </c>
      <c r="D38" s="18" t="s">
        <v>3576</v>
      </c>
      <c r="E38" s="17" t="s">
        <v>3891</v>
      </c>
      <c r="F38" s="19">
        <v>25</v>
      </c>
      <c r="G38" s="17"/>
      <c r="H38" s="24">
        <f>F38*42</f>
        <v>1050</v>
      </c>
      <c r="I38" s="24">
        <f>H38*0.2</f>
        <v>210</v>
      </c>
      <c r="J38" s="18" t="s">
        <v>27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3926</v>
      </c>
      <c r="C39" s="18" t="s">
        <v>270</v>
      </c>
      <c r="D39" s="18" t="s">
        <v>131</v>
      </c>
      <c r="E39" s="17" t="s">
        <v>3891</v>
      </c>
      <c r="F39" s="19">
        <v>13</v>
      </c>
      <c r="G39" s="17"/>
      <c r="H39" s="24">
        <f>F39*42</f>
        <v>546</v>
      </c>
      <c r="I39" s="24">
        <f>H39*0.2</f>
        <v>109.2</v>
      </c>
      <c r="J39" s="18" t="s">
        <v>60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3865</v>
      </c>
      <c r="C40" s="18" t="s">
        <v>30</v>
      </c>
      <c r="D40" s="18" t="s">
        <v>568</v>
      </c>
      <c r="E40" s="17" t="s">
        <v>3891</v>
      </c>
      <c r="F40" s="19">
        <v>62</v>
      </c>
      <c r="G40" s="17"/>
      <c r="H40" s="24">
        <f>F40*42</f>
        <v>2604</v>
      </c>
      <c r="I40" s="24">
        <f>H40*0.2</f>
        <v>520.8</v>
      </c>
      <c r="J40" s="18" t="s">
        <v>3927</v>
      </c>
      <c r="K40" s="17" t="s">
        <v>28</v>
      </c>
      <c r="L40" s="17"/>
      <c r="M40" s="25"/>
    </row>
    <row r="41" s="33" customFormat="1" ht="32" customHeight="1" spans="1:13">
      <c r="A41" s="26"/>
      <c r="B41" s="27" t="s">
        <v>498</v>
      </c>
      <c r="C41" s="27"/>
      <c r="D41" s="27"/>
      <c r="E41" s="28"/>
      <c r="F41" s="24">
        <f>SUM(F7:F40)</f>
        <v>1553.98</v>
      </c>
      <c r="G41" s="29"/>
      <c r="H41" s="24">
        <f>SUM(H7:H40)</f>
        <v>65267.16</v>
      </c>
      <c r="I41" s="24">
        <f>SUM(I7:I40)</f>
        <v>13053.432</v>
      </c>
      <c r="J41" s="27"/>
      <c r="K41" s="30"/>
      <c r="L41" s="31"/>
      <c r="M41" s="32"/>
    </row>
  </sheetData>
  <autoFilter xmlns:etc="http://www.wps.cn/officeDocument/2017/etCustomData" ref="A6:M41" etc:filterBottomFollowUsedRange="0">
    <sortState ref="A6:M41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8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3928</v>
      </c>
      <c r="C7" s="21" t="s">
        <v>1356</v>
      </c>
      <c r="D7" s="20" t="s">
        <v>313</v>
      </c>
      <c r="E7" s="21" t="s">
        <v>3929</v>
      </c>
      <c r="F7" s="22">
        <v>420</v>
      </c>
      <c r="G7" s="23"/>
      <c r="H7" s="24">
        <f>F7*42</f>
        <v>17640</v>
      </c>
      <c r="I7" s="24">
        <f>H7*0.2</f>
        <v>3528</v>
      </c>
      <c r="J7" s="21" t="s">
        <v>27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862</v>
      </c>
      <c r="C8" s="21" t="s">
        <v>34</v>
      </c>
      <c r="D8" s="20" t="s">
        <v>31</v>
      </c>
      <c r="E8" s="21" t="s">
        <v>3929</v>
      </c>
      <c r="F8" s="22">
        <v>374</v>
      </c>
      <c r="G8" s="23"/>
      <c r="H8" s="24">
        <f>F8*42</f>
        <v>15708</v>
      </c>
      <c r="I8" s="24">
        <f>H8*0.2</f>
        <v>3141.6</v>
      </c>
      <c r="J8" s="21" t="s">
        <v>60</v>
      </c>
      <c r="K8" s="21" t="s">
        <v>28</v>
      </c>
      <c r="L8" s="25"/>
      <c r="M8" s="25"/>
    </row>
    <row r="9" s="1" customFormat="1" customHeight="1" spans="1:13">
      <c r="A9" s="20">
        <v>3</v>
      </c>
      <c r="B9" s="21" t="s">
        <v>3930</v>
      </c>
      <c r="C9" s="21" t="s">
        <v>98</v>
      </c>
      <c r="D9" s="20" t="s">
        <v>2411</v>
      </c>
      <c r="E9" s="21" t="s">
        <v>3929</v>
      </c>
      <c r="F9" s="22">
        <v>218</v>
      </c>
      <c r="G9" s="23"/>
      <c r="H9" s="24">
        <f>F9*42</f>
        <v>9156</v>
      </c>
      <c r="I9" s="24">
        <f>H9*0.2</f>
        <v>1831.2</v>
      </c>
      <c r="J9" s="21" t="s">
        <v>60</v>
      </c>
      <c r="K9" s="21" t="s">
        <v>28</v>
      </c>
      <c r="L9" s="25"/>
      <c r="M9" s="25"/>
    </row>
    <row r="10" s="1" customFormat="1" customHeight="1" spans="1:13">
      <c r="A10" s="20">
        <v>4</v>
      </c>
      <c r="B10" s="17" t="s">
        <v>824</v>
      </c>
      <c r="C10" s="18" t="s">
        <v>267</v>
      </c>
      <c r="D10" s="18" t="s">
        <v>1572</v>
      </c>
      <c r="E10" s="17" t="s">
        <v>3929</v>
      </c>
      <c r="F10" s="19">
        <v>89</v>
      </c>
      <c r="G10" s="17"/>
      <c r="H10" s="24">
        <f>F10*42</f>
        <v>3738</v>
      </c>
      <c r="I10" s="24">
        <f>H10*0.2</f>
        <v>747.6</v>
      </c>
      <c r="J10" s="18" t="s">
        <v>60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940</v>
      </c>
      <c r="C11" s="18" t="s">
        <v>403</v>
      </c>
      <c r="D11" s="18" t="s">
        <v>139</v>
      </c>
      <c r="E11" s="17" t="s">
        <v>3929</v>
      </c>
      <c r="F11" s="19">
        <v>44</v>
      </c>
      <c r="G11" s="17"/>
      <c r="H11" s="24">
        <f>F11*42</f>
        <v>1848</v>
      </c>
      <c r="I11" s="24">
        <f>H11*0.2</f>
        <v>369.6</v>
      </c>
      <c r="J11" s="18" t="s">
        <v>60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836</v>
      </c>
      <c r="C12" s="18" t="s">
        <v>273</v>
      </c>
      <c r="D12" s="18" t="s">
        <v>441</v>
      </c>
      <c r="E12" s="17" t="s">
        <v>3929</v>
      </c>
      <c r="F12" s="19">
        <v>20</v>
      </c>
      <c r="G12" s="17"/>
      <c r="H12" s="24">
        <f>F12*42</f>
        <v>840</v>
      </c>
      <c r="I12" s="24">
        <f>H12*0.2</f>
        <v>168</v>
      </c>
      <c r="J12" s="18" t="s">
        <v>3931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3932</v>
      </c>
      <c r="C13" s="18" t="s">
        <v>102</v>
      </c>
      <c r="D13" s="18" t="s">
        <v>160</v>
      </c>
      <c r="E13" s="17" t="s">
        <v>3929</v>
      </c>
      <c r="F13" s="19">
        <v>27</v>
      </c>
      <c r="G13" s="17"/>
      <c r="H13" s="24">
        <f>F13*42</f>
        <v>1134</v>
      </c>
      <c r="I13" s="24">
        <f>H13*0.2</f>
        <v>226.8</v>
      </c>
      <c r="J13" s="18" t="s">
        <v>60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3933</v>
      </c>
      <c r="C14" s="18" t="s">
        <v>211</v>
      </c>
      <c r="D14" s="18" t="s">
        <v>386</v>
      </c>
      <c r="E14" s="17" t="s">
        <v>3929</v>
      </c>
      <c r="F14" s="19">
        <v>14</v>
      </c>
      <c r="G14" s="17"/>
      <c r="H14" s="24">
        <f>F14*42</f>
        <v>588</v>
      </c>
      <c r="I14" s="24">
        <f>H14*0.2</f>
        <v>117.6</v>
      </c>
      <c r="J14" s="18" t="s">
        <v>3934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856</v>
      </c>
      <c r="C15" s="18" t="s">
        <v>34</v>
      </c>
      <c r="D15" s="18" t="s">
        <v>1481</v>
      </c>
      <c r="E15" s="17" t="s">
        <v>3929</v>
      </c>
      <c r="F15" s="19">
        <v>13</v>
      </c>
      <c r="G15" s="17"/>
      <c r="H15" s="24">
        <f>F15*42</f>
        <v>546</v>
      </c>
      <c r="I15" s="24">
        <f>H15*0.2</f>
        <v>109.2</v>
      </c>
      <c r="J15" s="18" t="s">
        <v>3935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3936</v>
      </c>
      <c r="C16" s="18" t="s">
        <v>45</v>
      </c>
      <c r="D16" s="18" t="s">
        <v>3937</v>
      </c>
      <c r="E16" s="17" t="s">
        <v>3929</v>
      </c>
      <c r="F16" s="19">
        <v>9</v>
      </c>
      <c r="G16" s="17"/>
      <c r="H16" s="24">
        <f>F16*42</f>
        <v>378</v>
      </c>
      <c r="I16" s="24">
        <f>H16*0.2</f>
        <v>75.6</v>
      </c>
      <c r="J16" s="18" t="s">
        <v>3938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3062</v>
      </c>
      <c r="C17" s="18" t="s">
        <v>78</v>
      </c>
      <c r="D17" s="18" t="s">
        <v>190</v>
      </c>
      <c r="E17" s="17" t="s">
        <v>3929</v>
      </c>
      <c r="F17" s="19">
        <v>12</v>
      </c>
      <c r="G17" s="17"/>
      <c r="H17" s="24">
        <f>F17*42</f>
        <v>504</v>
      </c>
      <c r="I17" s="24">
        <f>H17*0.2</f>
        <v>100.8</v>
      </c>
      <c r="J17" s="18" t="s">
        <v>3939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1922</v>
      </c>
      <c r="C18" s="18" t="s">
        <v>68</v>
      </c>
      <c r="D18" s="18" t="s">
        <v>352</v>
      </c>
      <c r="E18" s="17" t="s">
        <v>3929</v>
      </c>
      <c r="F18" s="19">
        <v>11.5</v>
      </c>
      <c r="G18" s="17"/>
      <c r="H18" s="24">
        <f>F18*42</f>
        <v>483</v>
      </c>
      <c r="I18" s="24">
        <f>H18*0.2</f>
        <v>96.6</v>
      </c>
      <c r="J18" s="18" t="s">
        <v>3940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3941</v>
      </c>
      <c r="C19" s="18" t="s">
        <v>211</v>
      </c>
      <c r="D19" s="18" t="s">
        <v>2146</v>
      </c>
      <c r="E19" s="17" t="s">
        <v>3929</v>
      </c>
      <c r="F19" s="19">
        <v>4</v>
      </c>
      <c r="G19" s="17"/>
      <c r="H19" s="24">
        <f>F19*42</f>
        <v>168</v>
      </c>
      <c r="I19" s="24">
        <f>H19*0.2</f>
        <v>33.6</v>
      </c>
      <c r="J19" s="18" t="s">
        <v>60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1159</v>
      </c>
      <c r="C20" s="18" t="s">
        <v>224</v>
      </c>
      <c r="D20" s="18" t="s">
        <v>364</v>
      </c>
      <c r="E20" s="17" t="s">
        <v>3929</v>
      </c>
      <c r="F20" s="19">
        <v>11</v>
      </c>
      <c r="G20" s="17"/>
      <c r="H20" s="24">
        <f>F20*42</f>
        <v>462</v>
      </c>
      <c r="I20" s="24">
        <f>H20*0.2</f>
        <v>92.4</v>
      </c>
      <c r="J20" s="18" t="s">
        <v>60</v>
      </c>
      <c r="K20" s="17" t="s">
        <v>28</v>
      </c>
      <c r="L20" s="17"/>
      <c r="M20" s="17"/>
    </row>
    <row r="21" s="1" customFormat="1" customHeight="1" spans="1:13">
      <c r="A21" s="20">
        <v>15</v>
      </c>
      <c r="B21" s="17" t="s">
        <v>1935</v>
      </c>
      <c r="C21" s="18" t="s">
        <v>62</v>
      </c>
      <c r="D21" s="18" t="s">
        <v>20</v>
      </c>
      <c r="E21" s="17" t="s">
        <v>3929</v>
      </c>
      <c r="F21" s="19">
        <v>10.4</v>
      </c>
      <c r="G21" s="17"/>
      <c r="H21" s="24">
        <f>F21*42</f>
        <v>436.8</v>
      </c>
      <c r="I21" s="24">
        <f>H21*0.2</f>
        <v>87.36</v>
      </c>
      <c r="J21" s="18" t="s">
        <v>60</v>
      </c>
      <c r="K21" s="17" t="s">
        <v>28</v>
      </c>
      <c r="L21" s="17"/>
      <c r="M21" s="17"/>
    </row>
    <row r="22" s="1" customFormat="1" customHeight="1" spans="1:13">
      <c r="A22" s="20">
        <v>16</v>
      </c>
      <c r="B22" s="17" t="s">
        <v>3942</v>
      </c>
      <c r="C22" s="18" t="s">
        <v>78</v>
      </c>
      <c r="D22" s="18" t="s">
        <v>3943</v>
      </c>
      <c r="E22" s="17" t="s">
        <v>3929</v>
      </c>
      <c r="F22" s="19">
        <v>11.5</v>
      </c>
      <c r="G22" s="17"/>
      <c r="H22" s="24">
        <f>F22*42</f>
        <v>483</v>
      </c>
      <c r="I22" s="24">
        <f>H22*0.2</f>
        <v>96.6</v>
      </c>
      <c r="J22" s="18" t="s">
        <v>60</v>
      </c>
      <c r="K22" s="17" t="s">
        <v>28</v>
      </c>
      <c r="L22" s="17"/>
      <c r="M22" s="25"/>
    </row>
    <row r="23" s="1" customFormat="1" customHeight="1" spans="1:13">
      <c r="A23" s="20">
        <v>17</v>
      </c>
      <c r="B23" s="17" t="s">
        <v>3944</v>
      </c>
      <c r="C23" s="18" t="s">
        <v>102</v>
      </c>
      <c r="D23" s="18" t="s">
        <v>1764</v>
      </c>
      <c r="E23" s="17" t="s">
        <v>3929</v>
      </c>
      <c r="F23" s="19">
        <v>9</v>
      </c>
      <c r="G23" s="17"/>
      <c r="H23" s="24">
        <f>F23*42</f>
        <v>378</v>
      </c>
      <c r="I23" s="24">
        <f>H23*0.2</f>
        <v>75.6</v>
      </c>
      <c r="J23" s="18" t="s">
        <v>3945</v>
      </c>
      <c r="K23" s="17" t="s">
        <v>28</v>
      </c>
      <c r="L23" s="17"/>
      <c r="M23" s="25"/>
    </row>
    <row r="24" s="1" customFormat="1" customHeight="1" spans="1:13">
      <c r="A24" s="20">
        <v>18</v>
      </c>
      <c r="B24" s="17" t="s">
        <v>3946</v>
      </c>
      <c r="C24" s="18" t="s">
        <v>45</v>
      </c>
      <c r="D24" s="18" t="s">
        <v>755</v>
      </c>
      <c r="E24" s="17" t="s">
        <v>3929</v>
      </c>
      <c r="F24" s="19">
        <v>5</v>
      </c>
      <c r="G24" s="17"/>
      <c r="H24" s="24">
        <f>F24*42</f>
        <v>210</v>
      </c>
      <c r="I24" s="24">
        <f>H24*0.2</f>
        <v>42</v>
      </c>
      <c r="J24" s="18" t="s">
        <v>60</v>
      </c>
      <c r="K24" s="17" t="s">
        <v>28</v>
      </c>
      <c r="L24" s="17"/>
      <c r="M24" s="25"/>
    </row>
    <row r="25" s="1" customFormat="1" customHeight="1" spans="1:13">
      <c r="A25" s="20">
        <v>19</v>
      </c>
      <c r="B25" s="17" t="s">
        <v>876</v>
      </c>
      <c r="C25" s="18" t="s">
        <v>45</v>
      </c>
      <c r="D25" s="18" t="s">
        <v>484</v>
      </c>
      <c r="E25" s="17" t="s">
        <v>3929</v>
      </c>
      <c r="F25" s="19">
        <v>4.5</v>
      </c>
      <c r="G25" s="17"/>
      <c r="H25" s="24">
        <f>F25*42</f>
        <v>189</v>
      </c>
      <c r="I25" s="24">
        <f>H25*0.2</f>
        <v>37.8</v>
      </c>
      <c r="J25" s="18" t="s">
        <v>3947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753</v>
      </c>
      <c r="C26" s="18" t="s">
        <v>380</v>
      </c>
      <c r="D26" s="18" t="s">
        <v>187</v>
      </c>
      <c r="E26" s="17" t="s">
        <v>3929</v>
      </c>
      <c r="F26" s="19">
        <v>4</v>
      </c>
      <c r="G26" s="17"/>
      <c r="H26" s="24">
        <f>F26*42</f>
        <v>168</v>
      </c>
      <c r="I26" s="24">
        <f>H26*0.2</f>
        <v>33.6</v>
      </c>
      <c r="J26" s="18" t="s">
        <v>3948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3949</v>
      </c>
      <c r="C27" s="18" t="s">
        <v>224</v>
      </c>
      <c r="D27" s="18" t="s">
        <v>3950</v>
      </c>
      <c r="E27" s="17" t="s">
        <v>3929</v>
      </c>
      <c r="F27" s="19">
        <v>6</v>
      </c>
      <c r="G27" s="17"/>
      <c r="H27" s="24">
        <f>F27*42</f>
        <v>252</v>
      </c>
      <c r="I27" s="24">
        <f>H27*0.2</f>
        <v>50.4</v>
      </c>
      <c r="J27" s="18" t="s">
        <v>3951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3952</v>
      </c>
      <c r="C28" s="18" t="s">
        <v>25</v>
      </c>
      <c r="D28" s="18" t="s">
        <v>1843</v>
      </c>
      <c r="E28" s="17" t="s">
        <v>3929</v>
      </c>
      <c r="F28" s="19">
        <v>5.5</v>
      </c>
      <c r="G28" s="17"/>
      <c r="H28" s="24">
        <f>F28*42</f>
        <v>231</v>
      </c>
      <c r="I28" s="24">
        <f>H28*0.2</f>
        <v>46.2</v>
      </c>
      <c r="J28" s="18" t="s">
        <v>27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3953</v>
      </c>
      <c r="C29" s="18" t="s">
        <v>41</v>
      </c>
      <c r="D29" s="18" t="s">
        <v>1031</v>
      </c>
      <c r="E29" s="17" t="s">
        <v>3929</v>
      </c>
      <c r="F29" s="19">
        <v>6.5</v>
      </c>
      <c r="G29" s="17"/>
      <c r="H29" s="24">
        <f>F29*42</f>
        <v>273</v>
      </c>
      <c r="I29" s="24">
        <f>H29*0.2</f>
        <v>54.6</v>
      </c>
      <c r="J29" s="18" t="s">
        <v>3954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2048</v>
      </c>
      <c r="C30" s="18" t="s">
        <v>403</v>
      </c>
      <c r="D30" s="18" t="s">
        <v>3955</v>
      </c>
      <c r="E30" s="17" t="s">
        <v>3929</v>
      </c>
      <c r="F30" s="19">
        <v>5</v>
      </c>
      <c r="G30" s="17"/>
      <c r="H30" s="24">
        <f>F30*42</f>
        <v>210</v>
      </c>
      <c r="I30" s="24">
        <f>H30*0.2</f>
        <v>42</v>
      </c>
      <c r="J30" s="18" t="s">
        <v>60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357</v>
      </c>
      <c r="C31" s="18" t="s">
        <v>98</v>
      </c>
      <c r="D31" s="18" t="s">
        <v>519</v>
      </c>
      <c r="E31" s="17" t="s">
        <v>3929</v>
      </c>
      <c r="F31" s="19">
        <v>8.1</v>
      </c>
      <c r="G31" s="17"/>
      <c r="H31" s="24">
        <f>F31*42</f>
        <v>340.2</v>
      </c>
      <c r="I31" s="24">
        <f>H31*0.2</f>
        <v>68.04</v>
      </c>
      <c r="J31" s="18" t="s">
        <v>3956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3957</v>
      </c>
      <c r="C32" s="18" t="s">
        <v>215</v>
      </c>
      <c r="D32" s="18" t="s">
        <v>3958</v>
      </c>
      <c r="E32" s="17" t="s">
        <v>3929</v>
      </c>
      <c r="F32" s="19">
        <v>5</v>
      </c>
      <c r="G32" s="17"/>
      <c r="H32" s="24">
        <f>F32*42</f>
        <v>210</v>
      </c>
      <c r="I32" s="24">
        <f>H32*0.2</f>
        <v>42</v>
      </c>
      <c r="J32" s="18" t="s">
        <v>60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1990</v>
      </c>
      <c r="C33" s="18" t="s">
        <v>34</v>
      </c>
      <c r="D33" s="18" t="s">
        <v>608</v>
      </c>
      <c r="E33" s="17" t="s">
        <v>3929</v>
      </c>
      <c r="F33" s="19">
        <v>8</v>
      </c>
      <c r="G33" s="17"/>
      <c r="H33" s="24">
        <f>F33*42</f>
        <v>336</v>
      </c>
      <c r="I33" s="24">
        <f>H33*0.2</f>
        <v>67.2</v>
      </c>
      <c r="J33" s="18" t="s">
        <v>60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3959</v>
      </c>
      <c r="C34" s="18" t="s">
        <v>108</v>
      </c>
      <c r="D34" s="18" t="s">
        <v>2645</v>
      </c>
      <c r="E34" s="17" t="s">
        <v>3929</v>
      </c>
      <c r="F34" s="19">
        <v>6</v>
      </c>
      <c r="G34" s="17"/>
      <c r="H34" s="24">
        <f>F34*42</f>
        <v>252</v>
      </c>
      <c r="I34" s="24">
        <f>H34*0.2</f>
        <v>50.4</v>
      </c>
      <c r="J34" s="18" t="s">
        <v>60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3157</v>
      </c>
      <c r="C35" s="18" t="s">
        <v>34</v>
      </c>
      <c r="D35" s="18" t="s">
        <v>69</v>
      </c>
      <c r="E35" s="17" t="s">
        <v>3929</v>
      </c>
      <c r="F35" s="19">
        <v>1.5</v>
      </c>
      <c r="G35" s="17"/>
      <c r="H35" s="24">
        <f>F35*42</f>
        <v>63</v>
      </c>
      <c r="I35" s="24">
        <f>H35*0.2</f>
        <v>12.6</v>
      </c>
      <c r="J35" s="18" t="s">
        <v>3960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1846</v>
      </c>
      <c r="C36" s="18" t="s">
        <v>68</v>
      </c>
      <c r="D36" s="18" t="s">
        <v>1113</v>
      </c>
      <c r="E36" s="17" t="s">
        <v>3929</v>
      </c>
      <c r="F36" s="19">
        <v>8</v>
      </c>
      <c r="G36" s="17"/>
      <c r="H36" s="24">
        <f>F36*42</f>
        <v>336</v>
      </c>
      <c r="I36" s="24">
        <f>H36*0.2</f>
        <v>67.2</v>
      </c>
      <c r="J36" s="18" t="s">
        <v>60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3961</v>
      </c>
      <c r="C37" s="18" t="s">
        <v>326</v>
      </c>
      <c r="D37" s="18" t="s">
        <v>405</v>
      </c>
      <c r="E37" s="17" t="s">
        <v>3929</v>
      </c>
      <c r="F37" s="19">
        <v>8</v>
      </c>
      <c r="G37" s="17"/>
      <c r="H37" s="24">
        <f>F37*42</f>
        <v>336</v>
      </c>
      <c r="I37" s="24">
        <f>H37*0.2</f>
        <v>67.2</v>
      </c>
      <c r="J37" s="18" t="s">
        <v>60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3062</v>
      </c>
      <c r="C38" s="18" t="s">
        <v>78</v>
      </c>
      <c r="D38" s="18" t="s">
        <v>419</v>
      </c>
      <c r="E38" s="17" t="s">
        <v>3929</v>
      </c>
      <c r="F38" s="19">
        <v>1.2</v>
      </c>
      <c r="G38" s="17"/>
      <c r="H38" s="24">
        <f>F38*42</f>
        <v>50.4</v>
      </c>
      <c r="I38" s="24">
        <f>H38*0.2</f>
        <v>10.08</v>
      </c>
      <c r="J38" s="18" t="s">
        <v>3962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3421</v>
      </c>
      <c r="C39" s="18" t="s">
        <v>952</v>
      </c>
      <c r="D39" s="18" t="s">
        <v>225</v>
      </c>
      <c r="E39" s="17" t="s">
        <v>3929</v>
      </c>
      <c r="F39" s="19">
        <v>8</v>
      </c>
      <c r="G39" s="17"/>
      <c r="H39" s="24">
        <f>F39*42</f>
        <v>336</v>
      </c>
      <c r="I39" s="24">
        <f>H39*0.2</f>
        <v>67.2</v>
      </c>
      <c r="J39" s="18" t="s">
        <v>3963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3964</v>
      </c>
      <c r="C40" s="18" t="s">
        <v>68</v>
      </c>
      <c r="D40" s="18" t="s">
        <v>983</v>
      </c>
      <c r="E40" s="17" t="s">
        <v>3929</v>
      </c>
      <c r="F40" s="19">
        <v>4</v>
      </c>
      <c r="G40" s="17"/>
      <c r="H40" s="24">
        <f>F40*42</f>
        <v>168</v>
      </c>
      <c r="I40" s="24">
        <f>H40*0.2</f>
        <v>33.6</v>
      </c>
      <c r="J40" s="18" t="s">
        <v>3965</v>
      </c>
      <c r="K40" s="17" t="s">
        <v>28</v>
      </c>
      <c r="L40" s="17"/>
      <c r="M40" s="25"/>
    </row>
    <row r="41" s="1" customFormat="1" customHeight="1" spans="1:13">
      <c r="A41" s="20">
        <v>35</v>
      </c>
      <c r="B41" s="17" t="s">
        <v>798</v>
      </c>
      <c r="C41" s="18" t="s">
        <v>649</v>
      </c>
      <c r="D41" s="18" t="s">
        <v>332</v>
      </c>
      <c r="E41" s="17" t="s">
        <v>3929</v>
      </c>
      <c r="F41" s="19">
        <v>8</v>
      </c>
      <c r="G41" s="17"/>
      <c r="H41" s="24">
        <f>F41*42</f>
        <v>336</v>
      </c>
      <c r="I41" s="24">
        <f>H41*0.2</f>
        <v>67.2</v>
      </c>
      <c r="J41" s="18" t="s">
        <v>60</v>
      </c>
      <c r="K41" s="17" t="s">
        <v>28</v>
      </c>
      <c r="L41" s="17"/>
      <c r="M41" s="25"/>
    </row>
    <row r="42" s="1" customFormat="1" customHeight="1" spans="1:13">
      <c r="A42" s="20">
        <v>36</v>
      </c>
      <c r="B42" s="17" t="s">
        <v>1105</v>
      </c>
      <c r="C42" s="18" t="s">
        <v>211</v>
      </c>
      <c r="D42" s="18" t="s">
        <v>242</v>
      </c>
      <c r="E42" s="17" t="s">
        <v>3929</v>
      </c>
      <c r="F42" s="19">
        <v>4</v>
      </c>
      <c r="G42" s="17"/>
      <c r="H42" s="24">
        <f>F42*42</f>
        <v>168</v>
      </c>
      <c r="I42" s="24">
        <f>H42*0.2</f>
        <v>33.6</v>
      </c>
      <c r="J42" s="18" t="s">
        <v>3966</v>
      </c>
      <c r="K42" s="17" t="s">
        <v>28</v>
      </c>
      <c r="L42" s="17"/>
      <c r="M42" s="25"/>
    </row>
    <row r="43" s="1" customFormat="1" customHeight="1" spans="1:13">
      <c r="A43" s="20">
        <v>37</v>
      </c>
      <c r="B43" s="17" t="s">
        <v>3967</v>
      </c>
      <c r="C43" s="18" t="s">
        <v>3968</v>
      </c>
      <c r="D43" s="18" t="s">
        <v>576</v>
      </c>
      <c r="E43" s="17" t="s">
        <v>3929</v>
      </c>
      <c r="F43" s="19">
        <v>7.5</v>
      </c>
      <c r="G43" s="17"/>
      <c r="H43" s="24">
        <f>F43*42</f>
        <v>315</v>
      </c>
      <c r="I43" s="24">
        <f>H43*0.2</f>
        <v>63</v>
      </c>
      <c r="J43" s="18" t="s">
        <v>3969</v>
      </c>
      <c r="K43" s="17" t="s">
        <v>28</v>
      </c>
      <c r="L43" s="17"/>
      <c r="M43" s="25"/>
    </row>
    <row r="44" s="1" customFormat="1" customHeight="1" spans="1:13">
      <c r="A44" s="20">
        <v>38</v>
      </c>
      <c r="B44" s="17" t="s">
        <v>1933</v>
      </c>
      <c r="C44" s="18" t="s">
        <v>98</v>
      </c>
      <c r="D44" s="18" t="s">
        <v>59</v>
      </c>
      <c r="E44" s="17" t="s">
        <v>3929</v>
      </c>
      <c r="F44" s="19">
        <v>7.5</v>
      </c>
      <c r="G44" s="17"/>
      <c r="H44" s="24">
        <f>F44*42</f>
        <v>315</v>
      </c>
      <c r="I44" s="24">
        <f>H44*0.2</f>
        <v>63</v>
      </c>
      <c r="J44" s="18" t="s">
        <v>3970</v>
      </c>
      <c r="K44" s="17" t="s">
        <v>28</v>
      </c>
      <c r="L44" s="17"/>
      <c r="M44" s="25"/>
    </row>
    <row r="45" s="1" customFormat="1" customHeight="1" spans="1:13">
      <c r="A45" s="20">
        <v>39</v>
      </c>
      <c r="B45" s="17" t="s">
        <v>3971</v>
      </c>
      <c r="C45" s="18" t="s">
        <v>108</v>
      </c>
      <c r="D45" s="18" t="s">
        <v>187</v>
      </c>
      <c r="E45" s="17" t="s">
        <v>3929</v>
      </c>
      <c r="F45" s="19">
        <v>1</v>
      </c>
      <c r="G45" s="17"/>
      <c r="H45" s="24">
        <f>F45*42</f>
        <v>42</v>
      </c>
      <c r="I45" s="24">
        <f>H45*0.2</f>
        <v>8.4</v>
      </c>
      <c r="J45" s="18" t="s">
        <v>3972</v>
      </c>
      <c r="K45" s="17" t="s">
        <v>28</v>
      </c>
      <c r="L45" s="17"/>
      <c r="M45" s="25"/>
    </row>
    <row r="46" s="1" customFormat="1" customHeight="1" spans="1:13">
      <c r="A46" s="20">
        <v>40</v>
      </c>
      <c r="B46" s="17" t="s">
        <v>3973</v>
      </c>
      <c r="C46" s="18" t="s">
        <v>130</v>
      </c>
      <c r="D46" s="18" t="s">
        <v>20</v>
      </c>
      <c r="E46" s="17" t="s">
        <v>3929</v>
      </c>
      <c r="F46" s="19">
        <v>9</v>
      </c>
      <c r="G46" s="17"/>
      <c r="H46" s="24">
        <f>F46*42</f>
        <v>378</v>
      </c>
      <c r="I46" s="24">
        <f>H46*0.2</f>
        <v>75.6</v>
      </c>
      <c r="J46" s="18" t="s">
        <v>3974</v>
      </c>
      <c r="K46" s="17" t="s">
        <v>28</v>
      </c>
      <c r="L46" s="17"/>
      <c r="M46" s="25"/>
    </row>
    <row r="47" s="1" customFormat="1" customHeight="1" spans="1:13">
      <c r="A47" s="20">
        <v>41</v>
      </c>
      <c r="B47" s="17" t="s">
        <v>3176</v>
      </c>
      <c r="C47" s="18" t="s">
        <v>87</v>
      </c>
      <c r="D47" s="18" t="s">
        <v>1015</v>
      </c>
      <c r="E47" s="17" t="s">
        <v>3929</v>
      </c>
      <c r="F47" s="19">
        <v>5</v>
      </c>
      <c r="G47" s="17"/>
      <c r="H47" s="24">
        <f>F47*42</f>
        <v>210</v>
      </c>
      <c r="I47" s="24">
        <f>H47*0.2</f>
        <v>42</v>
      </c>
      <c r="J47" s="18" t="s">
        <v>3975</v>
      </c>
      <c r="K47" s="17" t="s">
        <v>28</v>
      </c>
      <c r="L47" s="17"/>
      <c r="M47" s="25"/>
    </row>
    <row r="48" s="1" customFormat="1" customHeight="1" spans="1:13">
      <c r="A48" s="20">
        <v>42</v>
      </c>
      <c r="B48" s="17" t="s">
        <v>2421</v>
      </c>
      <c r="C48" s="18" t="s">
        <v>859</v>
      </c>
      <c r="D48" s="18" t="s">
        <v>49</v>
      </c>
      <c r="E48" s="17" t="s">
        <v>3929</v>
      </c>
      <c r="F48" s="19">
        <v>6</v>
      </c>
      <c r="G48" s="17"/>
      <c r="H48" s="24">
        <f>F48*42</f>
        <v>252</v>
      </c>
      <c r="I48" s="24">
        <f>H48*0.2</f>
        <v>50.4</v>
      </c>
      <c r="J48" s="18" t="s">
        <v>3976</v>
      </c>
      <c r="K48" s="17" t="s">
        <v>28</v>
      </c>
      <c r="L48" s="17"/>
      <c r="M48" s="25"/>
    </row>
    <row r="49" s="1" customFormat="1" customHeight="1" spans="1:13">
      <c r="A49" s="20">
        <v>43</v>
      </c>
      <c r="B49" s="17" t="s">
        <v>3977</v>
      </c>
      <c r="C49" s="18" t="s">
        <v>41</v>
      </c>
      <c r="D49" s="18" t="s">
        <v>85</v>
      </c>
      <c r="E49" s="17" t="s">
        <v>3929</v>
      </c>
      <c r="F49" s="19">
        <v>1</v>
      </c>
      <c r="G49" s="17"/>
      <c r="H49" s="24">
        <f>F49*42</f>
        <v>42</v>
      </c>
      <c r="I49" s="24">
        <f>H49*0.2</f>
        <v>8.4</v>
      </c>
      <c r="J49" s="18" t="s">
        <v>3978</v>
      </c>
      <c r="K49" s="17" t="s">
        <v>28</v>
      </c>
      <c r="L49" s="17"/>
      <c r="M49" s="25"/>
    </row>
    <row r="50" s="1" customFormat="1" customHeight="1" spans="1:13">
      <c r="A50" s="20">
        <v>44</v>
      </c>
      <c r="B50" s="17" t="s">
        <v>1922</v>
      </c>
      <c r="C50" s="18" t="s">
        <v>52</v>
      </c>
      <c r="D50" s="18" t="s">
        <v>76</v>
      </c>
      <c r="E50" s="17" t="s">
        <v>3929</v>
      </c>
      <c r="F50" s="19">
        <v>6.5</v>
      </c>
      <c r="G50" s="17"/>
      <c r="H50" s="24">
        <f>F50*42</f>
        <v>273</v>
      </c>
      <c r="I50" s="24">
        <f>H50*0.2</f>
        <v>54.6</v>
      </c>
      <c r="J50" s="18" t="s">
        <v>3979</v>
      </c>
      <c r="K50" s="17" t="s">
        <v>28</v>
      </c>
      <c r="L50" s="17"/>
      <c r="M50" s="25"/>
    </row>
    <row r="51" s="1" customFormat="1" customHeight="1" spans="1:13">
      <c r="A51" s="20">
        <v>45</v>
      </c>
      <c r="B51" s="17" t="s">
        <v>1971</v>
      </c>
      <c r="C51" s="18" t="s">
        <v>130</v>
      </c>
      <c r="D51" s="18" t="s">
        <v>924</v>
      </c>
      <c r="E51" s="17" t="s">
        <v>3929</v>
      </c>
      <c r="F51" s="19">
        <v>1</v>
      </c>
      <c r="G51" s="17"/>
      <c r="H51" s="24">
        <f>F51*42</f>
        <v>42</v>
      </c>
      <c r="I51" s="24">
        <f>H51*0.2</f>
        <v>8.4</v>
      </c>
      <c r="J51" s="18" t="s">
        <v>3980</v>
      </c>
      <c r="K51" s="17" t="s">
        <v>28</v>
      </c>
      <c r="L51" s="17"/>
      <c r="M51" s="25"/>
    </row>
    <row r="52" s="1" customFormat="1" customHeight="1" spans="1:13">
      <c r="A52" s="20">
        <v>46</v>
      </c>
      <c r="B52" s="17" t="s">
        <v>3981</v>
      </c>
      <c r="C52" s="18" t="s">
        <v>87</v>
      </c>
      <c r="D52" s="18" t="s">
        <v>620</v>
      </c>
      <c r="E52" s="17" t="s">
        <v>3929</v>
      </c>
      <c r="F52" s="19">
        <v>7</v>
      </c>
      <c r="G52" s="17"/>
      <c r="H52" s="24">
        <f>F52*42</f>
        <v>294</v>
      </c>
      <c r="I52" s="24">
        <f>H52*0.2</f>
        <v>58.8</v>
      </c>
      <c r="J52" s="18" t="s">
        <v>3982</v>
      </c>
      <c r="K52" s="17" t="s">
        <v>28</v>
      </c>
      <c r="L52" s="17"/>
      <c r="M52" s="25"/>
    </row>
    <row r="53" s="1" customFormat="1" customHeight="1" spans="1:13">
      <c r="A53" s="20">
        <v>47</v>
      </c>
      <c r="B53" s="17" t="s">
        <v>2623</v>
      </c>
      <c r="C53" s="18" t="s">
        <v>168</v>
      </c>
      <c r="D53" s="18" t="s">
        <v>1588</v>
      </c>
      <c r="E53" s="17" t="s">
        <v>3929</v>
      </c>
      <c r="F53" s="19">
        <v>8</v>
      </c>
      <c r="G53" s="17"/>
      <c r="H53" s="24">
        <f>F53*42</f>
        <v>336</v>
      </c>
      <c r="I53" s="24">
        <f>H53*0.2</f>
        <v>67.2</v>
      </c>
      <c r="J53" s="18" t="s">
        <v>60</v>
      </c>
      <c r="K53" s="17" t="s">
        <v>28</v>
      </c>
      <c r="L53" s="17"/>
      <c r="M53" s="25"/>
    </row>
    <row r="54" s="1" customFormat="1" customHeight="1" spans="1:13">
      <c r="A54" s="20">
        <v>48</v>
      </c>
      <c r="B54" s="17" t="s">
        <v>3983</v>
      </c>
      <c r="C54" s="18" t="s">
        <v>426</v>
      </c>
      <c r="D54" s="18" t="s">
        <v>1503</v>
      </c>
      <c r="E54" s="17" t="s">
        <v>3929</v>
      </c>
      <c r="F54" s="19">
        <v>8</v>
      </c>
      <c r="G54" s="17"/>
      <c r="H54" s="24">
        <f>F54*42</f>
        <v>336</v>
      </c>
      <c r="I54" s="24">
        <f>H54*0.2</f>
        <v>67.2</v>
      </c>
      <c r="J54" s="18" t="s">
        <v>3984</v>
      </c>
      <c r="K54" s="17" t="s">
        <v>28</v>
      </c>
      <c r="L54" s="17"/>
      <c r="M54" s="25"/>
    </row>
    <row r="55" s="1" customFormat="1" customHeight="1" spans="1:13">
      <c r="A55" s="20">
        <v>49</v>
      </c>
      <c r="B55" s="17" t="s">
        <v>3985</v>
      </c>
      <c r="C55" s="18" t="s">
        <v>52</v>
      </c>
      <c r="D55" s="18" t="s">
        <v>1943</v>
      </c>
      <c r="E55" s="17" t="s">
        <v>3929</v>
      </c>
      <c r="F55" s="19">
        <v>2</v>
      </c>
      <c r="G55" s="17"/>
      <c r="H55" s="24">
        <f>F55*42</f>
        <v>84</v>
      </c>
      <c r="I55" s="24">
        <f>H55*0.2</f>
        <v>16.8</v>
      </c>
      <c r="J55" s="18" t="s">
        <v>3986</v>
      </c>
      <c r="K55" s="17" t="s">
        <v>28</v>
      </c>
      <c r="L55" s="17"/>
      <c r="M55" s="25"/>
    </row>
    <row r="56" s="1" customFormat="1" customHeight="1" spans="1:13">
      <c r="A56" s="20">
        <v>50</v>
      </c>
      <c r="B56" s="17" t="s">
        <v>3987</v>
      </c>
      <c r="C56" s="18" t="s">
        <v>68</v>
      </c>
      <c r="D56" s="18" t="s">
        <v>39</v>
      </c>
      <c r="E56" s="17" t="s">
        <v>3929</v>
      </c>
      <c r="F56" s="19">
        <v>6.5</v>
      </c>
      <c r="G56" s="17"/>
      <c r="H56" s="24">
        <f>F56*42</f>
        <v>273</v>
      </c>
      <c r="I56" s="24">
        <f>H56*0.2</f>
        <v>54.6</v>
      </c>
      <c r="J56" s="18" t="s">
        <v>3988</v>
      </c>
      <c r="K56" s="17" t="s">
        <v>28</v>
      </c>
      <c r="L56" s="17"/>
      <c r="M56" s="25"/>
    </row>
    <row r="57" s="1" customFormat="1" customHeight="1" spans="1:13">
      <c r="A57" s="20">
        <v>51</v>
      </c>
      <c r="B57" s="17" t="s">
        <v>3989</v>
      </c>
      <c r="C57" s="18" t="s">
        <v>41</v>
      </c>
      <c r="D57" s="18" t="s">
        <v>139</v>
      </c>
      <c r="E57" s="17" t="s">
        <v>3929</v>
      </c>
      <c r="F57" s="19">
        <v>5</v>
      </c>
      <c r="G57" s="17"/>
      <c r="H57" s="24">
        <f>F57*42</f>
        <v>210</v>
      </c>
      <c r="I57" s="24">
        <f>H57*0.2</f>
        <v>42</v>
      </c>
      <c r="J57" s="18" t="s">
        <v>3990</v>
      </c>
      <c r="K57" s="17" t="s">
        <v>28</v>
      </c>
      <c r="L57" s="17"/>
      <c r="M57" s="25"/>
    </row>
    <row r="58" s="1" customFormat="1" customHeight="1" spans="1:13">
      <c r="A58" s="20">
        <v>52</v>
      </c>
      <c r="B58" s="17" t="s">
        <v>3991</v>
      </c>
      <c r="C58" s="18" t="s">
        <v>102</v>
      </c>
      <c r="D58" s="18" t="s">
        <v>1439</v>
      </c>
      <c r="E58" s="17" t="s">
        <v>3929</v>
      </c>
      <c r="F58" s="19">
        <v>1</v>
      </c>
      <c r="G58" s="17"/>
      <c r="H58" s="24">
        <f>F58*42</f>
        <v>42</v>
      </c>
      <c r="I58" s="24">
        <f>H58*0.2</f>
        <v>8.4</v>
      </c>
      <c r="J58" s="18" t="s">
        <v>3992</v>
      </c>
      <c r="K58" s="17" t="s">
        <v>28</v>
      </c>
      <c r="L58" s="17"/>
      <c r="M58" s="25"/>
    </row>
    <row r="59" s="1" customFormat="1" customHeight="1" spans="1:13">
      <c r="A59" s="20">
        <v>53</v>
      </c>
      <c r="B59" s="17" t="s">
        <v>3176</v>
      </c>
      <c r="C59" s="18" t="s">
        <v>98</v>
      </c>
      <c r="D59" s="18" t="s">
        <v>2496</v>
      </c>
      <c r="E59" s="17" t="s">
        <v>3929</v>
      </c>
      <c r="F59" s="19">
        <v>6</v>
      </c>
      <c r="G59" s="17"/>
      <c r="H59" s="24">
        <f>F59*42</f>
        <v>252</v>
      </c>
      <c r="I59" s="24">
        <f>H59*0.2</f>
        <v>50.4</v>
      </c>
      <c r="J59" s="18" t="s">
        <v>3993</v>
      </c>
      <c r="K59" s="17" t="s">
        <v>28</v>
      </c>
      <c r="L59" s="17"/>
      <c r="M59" s="25"/>
    </row>
    <row r="60" s="1" customFormat="1" customHeight="1" spans="1:13">
      <c r="A60" s="20">
        <v>54</v>
      </c>
      <c r="B60" s="17" t="s">
        <v>3994</v>
      </c>
      <c r="C60" s="18" t="s">
        <v>98</v>
      </c>
      <c r="D60" s="18" t="s">
        <v>284</v>
      </c>
      <c r="E60" s="17" t="s">
        <v>3929</v>
      </c>
      <c r="F60" s="19">
        <v>1.5</v>
      </c>
      <c r="G60" s="17"/>
      <c r="H60" s="24">
        <f>F60*42</f>
        <v>63</v>
      </c>
      <c r="I60" s="24">
        <f>H60*0.2</f>
        <v>12.6</v>
      </c>
      <c r="J60" s="18" t="s">
        <v>3995</v>
      </c>
      <c r="K60" s="17" t="s">
        <v>28</v>
      </c>
      <c r="L60" s="17"/>
      <c r="M60" s="25"/>
    </row>
    <row r="61" s="1" customFormat="1" customHeight="1" spans="1:13">
      <c r="A61" s="20">
        <v>55</v>
      </c>
      <c r="B61" s="17" t="s">
        <v>3451</v>
      </c>
      <c r="C61" s="18" t="s">
        <v>2328</v>
      </c>
      <c r="D61" s="18" t="s">
        <v>313</v>
      </c>
      <c r="E61" s="17" t="s">
        <v>3929</v>
      </c>
      <c r="F61" s="19">
        <v>3.5</v>
      </c>
      <c r="G61" s="17"/>
      <c r="H61" s="24">
        <f>F61*42</f>
        <v>147</v>
      </c>
      <c r="I61" s="24">
        <f>H61*0.2</f>
        <v>29.4</v>
      </c>
      <c r="J61" s="18" t="s">
        <v>3996</v>
      </c>
      <c r="K61" s="17" t="s">
        <v>28</v>
      </c>
      <c r="L61" s="17"/>
      <c r="M61" s="25"/>
    </row>
    <row r="62" s="1" customFormat="1" customHeight="1" spans="1:13">
      <c r="A62" s="20">
        <v>56</v>
      </c>
      <c r="B62" s="17" t="s">
        <v>1159</v>
      </c>
      <c r="C62" s="18" t="s">
        <v>547</v>
      </c>
      <c r="D62" s="18" t="s">
        <v>474</v>
      </c>
      <c r="E62" s="17" t="s">
        <v>3929</v>
      </c>
      <c r="F62" s="19">
        <v>5</v>
      </c>
      <c r="G62" s="17"/>
      <c r="H62" s="24">
        <f>F62*42</f>
        <v>210</v>
      </c>
      <c r="I62" s="24">
        <f>H62*0.2</f>
        <v>42</v>
      </c>
      <c r="J62" s="18" t="s">
        <v>3997</v>
      </c>
      <c r="K62" s="17" t="s">
        <v>28</v>
      </c>
      <c r="L62" s="17"/>
      <c r="M62" s="25"/>
    </row>
    <row r="63" s="1" customFormat="1" customHeight="1" spans="1:13">
      <c r="A63" s="20">
        <v>57</v>
      </c>
      <c r="B63" s="17" t="s">
        <v>3998</v>
      </c>
      <c r="C63" s="18" t="s">
        <v>224</v>
      </c>
      <c r="D63" s="18" t="s">
        <v>386</v>
      </c>
      <c r="E63" s="17" t="s">
        <v>3929</v>
      </c>
      <c r="F63" s="19">
        <v>6.3</v>
      </c>
      <c r="G63" s="17"/>
      <c r="H63" s="24">
        <f>F63*42</f>
        <v>264.6</v>
      </c>
      <c r="I63" s="24">
        <f>H63*0.2</f>
        <v>52.92</v>
      </c>
      <c r="J63" s="18" t="s">
        <v>60</v>
      </c>
      <c r="K63" s="17" t="s">
        <v>28</v>
      </c>
      <c r="L63" s="17"/>
      <c r="M63" s="25"/>
    </row>
    <row r="64" s="1" customFormat="1" customHeight="1" spans="1:13">
      <c r="A64" s="20">
        <v>58</v>
      </c>
      <c r="B64" s="17" t="s">
        <v>3999</v>
      </c>
      <c r="C64" s="18" t="s">
        <v>87</v>
      </c>
      <c r="D64" s="18" t="s">
        <v>1372</v>
      </c>
      <c r="E64" s="17" t="s">
        <v>3929</v>
      </c>
      <c r="F64" s="19">
        <v>7</v>
      </c>
      <c r="G64" s="17"/>
      <c r="H64" s="24">
        <f>F64*42</f>
        <v>294</v>
      </c>
      <c r="I64" s="24">
        <f>H64*0.2</f>
        <v>58.8</v>
      </c>
      <c r="J64" s="18" t="s">
        <v>60</v>
      </c>
      <c r="K64" s="17" t="s">
        <v>28</v>
      </c>
      <c r="L64" s="17"/>
      <c r="M64" s="25"/>
    </row>
    <row r="65" s="1" customFormat="1" customHeight="1" spans="1:13">
      <c r="A65" s="20">
        <v>59</v>
      </c>
      <c r="B65" s="17" t="s">
        <v>1080</v>
      </c>
      <c r="C65" s="18" t="s">
        <v>98</v>
      </c>
      <c r="D65" s="18" t="s">
        <v>337</v>
      </c>
      <c r="E65" s="17" t="s">
        <v>3929</v>
      </c>
      <c r="F65" s="19">
        <v>1</v>
      </c>
      <c r="G65" s="17"/>
      <c r="H65" s="24">
        <f>F65*42</f>
        <v>42</v>
      </c>
      <c r="I65" s="24">
        <f>H65*0.2</f>
        <v>8.4</v>
      </c>
      <c r="J65" s="18" t="s">
        <v>60</v>
      </c>
      <c r="K65" s="17" t="s">
        <v>28</v>
      </c>
      <c r="L65" s="17"/>
      <c r="M65" s="25"/>
    </row>
    <row r="66" s="1" customFormat="1" customHeight="1" spans="1:13">
      <c r="A66" s="20">
        <v>60</v>
      </c>
      <c r="B66" s="17" t="s">
        <v>4000</v>
      </c>
      <c r="C66" s="18" t="s">
        <v>168</v>
      </c>
      <c r="D66" s="18" t="s">
        <v>277</v>
      </c>
      <c r="E66" s="17" t="s">
        <v>3929</v>
      </c>
      <c r="F66" s="19">
        <v>6</v>
      </c>
      <c r="G66" s="17"/>
      <c r="H66" s="24">
        <f>F66*42</f>
        <v>252</v>
      </c>
      <c r="I66" s="24">
        <f>H66*0.2</f>
        <v>50.4</v>
      </c>
      <c r="J66" s="18" t="s">
        <v>4001</v>
      </c>
      <c r="K66" s="17" t="s">
        <v>28</v>
      </c>
      <c r="L66" s="17"/>
      <c r="M66" s="25"/>
    </row>
    <row r="67" s="1" customFormat="1" customHeight="1" spans="1:13">
      <c r="A67" s="20">
        <v>61</v>
      </c>
      <c r="B67" s="17" t="s">
        <v>1897</v>
      </c>
      <c r="C67" s="18" t="s">
        <v>98</v>
      </c>
      <c r="D67" s="18" t="s">
        <v>1726</v>
      </c>
      <c r="E67" s="17" t="s">
        <v>3929</v>
      </c>
      <c r="F67" s="19">
        <v>5.5</v>
      </c>
      <c r="G67" s="17"/>
      <c r="H67" s="24">
        <f>F67*42</f>
        <v>231</v>
      </c>
      <c r="I67" s="24">
        <f>H67*0.2</f>
        <v>46.2</v>
      </c>
      <c r="J67" s="18" t="s">
        <v>60</v>
      </c>
      <c r="K67" s="17" t="s">
        <v>28</v>
      </c>
      <c r="L67" s="17"/>
      <c r="M67" s="25"/>
    </row>
    <row r="68" s="1" customFormat="1" customHeight="1" spans="1:13">
      <c r="A68" s="20">
        <v>62</v>
      </c>
      <c r="B68" s="17" t="s">
        <v>1970</v>
      </c>
      <c r="C68" s="18" t="s">
        <v>108</v>
      </c>
      <c r="D68" s="18" t="s">
        <v>419</v>
      </c>
      <c r="E68" s="17" t="s">
        <v>3929</v>
      </c>
      <c r="F68" s="19">
        <v>6</v>
      </c>
      <c r="G68" s="17"/>
      <c r="H68" s="24">
        <f>F68*42</f>
        <v>252</v>
      </c>
      <c r="I68" s="24">
        <f>H68*0.2</f>
        <v>50.4</v>
      </c>
      <c r="J68" s="18" t="s">
        <v>4002</v>
      </c>
      <c r="K68" s="17" t="s">
        <v>28</v>
      </c>
      <c r="L68" s="17"/>
      <c r="M68" s="25"/>
    </row>
    <row r="69" s="1" customFormat="1" customHeight="1" spans="1:13">
      <c r="A69" s="20">
        <v>63</v>
      </c>
      <c r="B69" s="17" t="s">
        <v>4003</v>
      </c>
      <c r="C69" s="18" t="s">
        <v>108</v>
      </c>
      <c r="D69" s="18" t="s">
        <v>2052</v>
      </c>
      <c r="E69" s="17" t="s">
        <v>3929</v>
      </c>
      <c r="F69" s="19">
        <v>6</v>
      </c>
      <c r="G69" s="17"/>
      <c r="H69" s="24">
        <f>F69*42</f>
        <v>252</v>
      </c>
      <c r="I69" s="24">
        <f>H69*0.2</f>
        <v>50.4</v>
      </c>
      <c r="J69" s="18" t="s">
        <v>4004</v>
      </c>
      <c r="K69" s="17" t="s">
        <v>28</v>
      </c>
      <c r="L69" s="17"/>
      <c r="M69" s="25"/>
    </row>
    <row r="70" s="1" customFormat="1" customHeight="1" spans="1:13">
      <c r="A70" s="20">
        <v>64</v>
      </c>
      <c r="B70" s="17" t="s">
        <v>4005</v>
      </c>
      <c r="C70" s="18" t="s">
        <v>62</v>
      </c>
      <c r="D70" s="18" t="s">
        <v>1401</v>
      </c>
      <c r="E70" s="17" t="s">
        <v>3929</v>
      </c>
      <c r="F70" s="19">
        <v>5.1</v>
      </c>
      <c r="G70" s="17"/>
      <c r="H70" s="24">
        <f>F70*42</f>
        <v>214.2</v>
      </c>
      <c r="I70" s="24">
        <f>H70*0.2</f>
        <v>42.84</v>
      </c>
      <c r="J70" s="18" t="s">
        <v>4006</v>
      </c>
      <c r="K70" s="17" t="s">
        <v>28</v>
      </c>
      <c r="L70" s="17"/>
      <c r="M70" s="25"/>
    </row>
    <row r="71" s="1" customFormat="1" customHeight="1" spans="1:13">
      <c r="A71" s="20">
        <v>65</v>
      </c>
      <c r="B71" s="17" t="s">
        <v>4007</v>
      </c>
      <c r="C71" s="18" t="s">
        <v>326</v>
      </c>
      <c r="D71" s="18" t="s">
        <v>807</v>
      </c>
      <c r="E71" s="17" t="s">
        <v>3929</v>
      </c>
      <c r="F71" s="19">
        <v>4</v>
      </c>
      <c r="G71" s="17"/>
      <c r="H71" s="24">
        <f>F71*42</f>
        <v>168</v>
      </c>
      <c r="I71" s="24">
        <f>H71*0.2</f>
        <v>33.6</v>
      </c>
      <c r="J71" s="18" t="s">
        <v>4008</v>
      </c>
      <c r="K71" s="17" t="s">
        <v>28</v>
      </c>
      <c r="L71" s="17"/>
      <c r="M71" s="25"/>
    </row>
    <row r="72" s="1" customFormat="1" customHeight="1" spans="1:13">
      <c r="A72" s="20">
        <v>66</v>
      </c>
      <c r="B72" s="17" t="s">
        <v>3104</v>
      </c>
      <c r="C72" s="18" t="s">
        <v>87</v>
      </c>
      <c r="D72" s="18" t="s">
        <v>76</v>
      </c>
      <c r="E72" s="17" t="s">
        <v>3929</v>
      </c>
      <c r="F72" s="19">
        <v>5</v>
      </c>
      <c r="G72" s="17"/>
      <c r="H72" s="24">
        <f>F72*42</f>
        <v>210</v>
      </c>
      <c r="I72" s="24">
        <f>H72*0.2</f>
        <v>42</v>
      </c>
      <c r="J72" s="18" t="s">
        <v>4009</v>
      </c>
      <c r="K72" s="17" t="s">
        <v>28</v>
      </c>
      <c r="L72" s="17"/>
      <c r="M72" s="25"/>
    </row>
    <row r="73" s="1" customFormat="1" customHeight="1" spans="1:13">
      <c r="A73" s="20">
        <v>67</v>
      </c>
      <c r="B73" s="17" t="s">
        <v>4010</v>
      </c>
      <c r="C73" s="18" t="s">
        <v>34</v>
      </c>
      <c r="D73" s="18" t="s">
        <v>850</v>
      </c>
      <c r="E73" s="17" t="s">
        <v>3929</v>
      </c>
      <c r="F73" s="19">
        <v>5</v>
      </c>
      <c r="G73" s="17"/>
      <c r="H73" s="24">
        <f>F73*42</f>
        <v>210</v>
      </c>
      <c r="I73" s="24">
        <f>H73*0.2</f>
        <v>42</v>
      </c>
      <c r="J73" s="18" t="s">
        <v>60</v>
      </c>
      <c r="K73" s="17" t="s">
        <v>28</v>
      </c>
      <c r="L73" s="17"/>
      <c r="M73" s="25"/>
    </row>
    <row r="74" s="1" customFormat="1" customHeight="1" spans="1:13">
      <c r="A74" s="20">
        <v>68</v>
      </c>
      <c r="B74" s="17" t="s">
        <v>4011</v>
      </c>
      <c r="C74" s="18" t="s">
        <v>211</v>
      </c>
      <c r="D74" s="18" t="s">
        <v>2699</v>
      </c>
      <c r="E74" s="17" t="s">
        <v>3929</v>
      </c>
      <c r="F74" s="19">
        <v>5</v>
      </c>
      <c r="G74" s="17"/>
      <c r="H74" s="24">
        <f>F74*42</f>
        <v>210</v>
      </c>
      <c r="I74" s="24">
        <f>H74*0.2</f>
        <v>42</v>
      </c>
      <c r="J74" s="18" t="s">
        <v>60</v>
      </c>
      <c r="K74" s="17" t="s">
        <v>28</v>
      </c>
      <c r="L74" s="17"/>
      <c r="M74" s="25"/>
    </row>
    <row r="75" s="1" customFormat="1" customHeight="1" spans="1:13">
      <c r="A75" s="20">
        <v>69</v>
      </c>
      <c r="B75" s="17" t="s">
        <v>4012</v>
      </c>
      <c r="C75" s="18" t="s">
        <v>75</v>
      </c>
      <c r="D75" s="18" t="s">
        <v>150</v>
      </c>
      <c r="E75" s="17" t="s">
        <v>3929</v>
      </c>
      <c r="F75" s="19">
        <v>7</v>
      </c>
      <c r="G75" s="17"/>
      <c r="H75" s="24">
        <f>F75*42</f>
        <v>294</v>
      </c>
      <c r="I75" s="24">
        <f>H75*0.2</f>
        <v>58.8</v>
      </c>
      <c r="J75" s="18" t="s">
        <v>4013</v>
      </c>
      <c r="K75" s="17" t="s">
        <v>28</v>
      </c>
      <c r="L75" s="17"/>
      <c r="M75" s="25"/>
    </row>
    <row r="76" s="1" customFormat="1" customHeight="1" spans="1:13">
      <c r="A76" s="20">
        <v>70</v>
      </c>
      <c r="B76" s="17" t="s">
        <v>457</v>
      </c>
      <c r="C76" s="18" t="s">
        <v>52</v>
      </c>
      <c r="D76" s="18" t="s">
        <v>1588</v>
      </c>
      <c r="E76" s="17" t="s">
        <v>3929</v>
      </c>
      <c r="F76" s="19">
        <v>6</v>
      </c>
      <c r="G76" s="17"/>
      <c r="H76" s="24">
        <f>F76*42</f>
        <v>252</v>
      </c>
      <c r="I76" s="24">
        <f>H76*0.2</f>
        <v>50.4</v>
      </c>
      <c r="J76" s="18" t="s">
        <v>60</v>
      </c>
      <c r="K76" s="17" t="s">
        <v>28</v>
      </c>
      <c r="L76" s="17"/>
      <c r="M76" s="25"/>
    </row>
    <row r="77" s="1" customFormat="1" customHeight="1" spans="1:13">
      <c r="A77" s="20">
        <v>71</v>
      </c>
      <c r="B77" s="17" t="s">
        <v>829</v>
      </c>
      <c r="C77" s="18" t="s">
        <v>52</v>
      </c>
      <c r="D77" s="18" t="s">
        <v>223</v>
      </c>
      <c r="E77" s="17" t="s">
        <v>3929</v>
      </c>
      <c r="F77" s="19">
        <v>5</v>
      </c>
      <c r="G77" s="17"/>
      <c r="H77" s="24">
        <f>F77*42</f>
        <v>210</v>
      </c>
      <c r="I77" s="24">
        <f>H77*0.2</f>
        <v>42</v>
      </c>
      <c r="J77" s="18" t="s">
        <v>4014</v>
      </c>
      <c r="K77" s="17" t="s">
        <v>28</v>
      </c>
      <c r="L77" s="17"/>
      <c r="M77" s="25"/>
    </row>
    <row r="78" s="1" customFormat="1" customHeight="1" spans="1:13">
      <c r="A78" s="20">
        <v>72</v>
      </c>
      <c r="B78" s="17" t="s">
        <v>4015</v>
      </c>
      <c r="C78" s="18" t="s">
        <v>45</v>
      </c>
      <c r="D78" s="18" t="s">
        <v>139</v>
      </c>
      <c r="E78" s="17" t="s">
        <v>3929</v>
      </c>
      <c r="F78" s="19">
        <v>5</v>
      </c>
      <c r="G78" s="17"/>
      <c r="H78" s="24">
        <f>F78*42</f>
        <v>210</v>
      </c>
      <c r="I78" s="24">
        <f>H78*0.2</f>
        <v>42</v>
      </c>
      <c r="J78" s="18" t="s">
        <v>60</v>
      </c>
      <c r="K78" s="17" t="s">
        <v>28</v>
      </c>
      <c r="L78" s="17"/>
      <c r="M78" s="25"/>
    </row>
    <row r="79" s="1" customFormat="1" customHeight="1" spans="1:13">
      <c r="A79" s="20">
        <v>73</v>
      </c>
      <c r="B79" s="17" t="s">
        <v>4016</v>
      </c>
      <c r="C79" s="18" t="s">
        <v>144</v>
      </c>
      <c r="D79" s="18" t="s">
        <v>342</v>
      </c>
      <c r="E79" s="17" t="s">
        <v>3929</v>
      </c>
      <c r="F79" s="19">
        <v>3</v>
      </c>
      <c r="G79" s="17"/>
      <c r="H79" s="24">
        <f>F79*42</f>
        <v>126</v>
      </c>
      <c r="I79" s="24">
        <f>H79*0.2</f>
        <v>25.2</v>
      </c>
      <c r="J79" s="18" t="s">
        <v>60</v>
      </c>
      <c r="K79" s="17" t="s">
        <v>28</v>
      </c>
      <c r="L79" s="17"/>
      <c r="M79" s="25"/>
    </row>
    <row r="80" s="1" customFormat="1" customHeight="1" spans="1:13">
      <c r="A80" s="20">
        <v>74</v>
      </c>
      <c r="B80" s="17" t="s">
        <v>4017</v>
      </c>
      <c r="C80" s="18" t="s">
        <v>34</v>
      </c>
      <c r="D80" s="18" t="s">
        <v>801</v>
      </c>
      <c r="E80" s="17" t="s">
        <v>3929</v>
      </c>
      <c r="F80" s="19">
        <v>5</v>
      </c>
      <c r="G80" s="17"/>
      <c r="H80" s="24">
        <f>F80*42</f>
        <v>210</v>
      </c>
      <c r="I80" s="24">
        <f>H80*0.2</f>
        <v>42</v>
      </c>
      <c r="J80" s="18" t="s">
        <v>60</v>
      </c>
      <c r="K80" s="17" t="s">
        <v>28</v>
      </c>
      <c r="L80" s="17"/>
      <c r="M80" s="25"/>
    </row>
    <row r="81" s="1" customFormat="1" customHeight="1" spans="1:13">
      <c r="A81" s="20">
        <v>75</v>
      </c>
      <c r="B81" s="17" t="s">
        <v>4018</v>
      </c>
      <c r="C81" s="18" t="s">
        <v>34</v>
      </c>
      <c r="D81" s="18" t="s">
        <v>561</v>
      </c>
      <c r="E81" s="17" t="s">
        <v>3929</v>
      </c>
      <c r="F81" s="19">
        <v>5</v>
      </c>
      <c r="G81" s="17"/>
      <c r="H81" s="24">
        <f>F81*42</f>
        <v>210</v>
      </c>
      <c r="I81" s="24">
        <f>H81*0.2</f>
        <v>42</v>
      </c>
      <c r="J81" s="18" t="s">
        <v>4019</v>
      </c>
      <c r="K81" s="17" t="s">
        <v>28</v>
      </c>
      <c r="L81" s="17"/>
      <c r="M81" s="25"/>
    </row>
    <row r="82" s="1" customFormat="1" customHeight="1" spans="1:13">
      <c r="A82" s="20">
        <v>76</v>
      </c>
      <c r="B82" s="17" t="s">
        <v>860</v>
      </c>
      <c r="C82" s="18" t="s">
        <v>98</v>
      </c>
      <c r="D82" s="18" t="s">
        <v>219</v>
      </c>
      <c r="E82" s="17" t="s">
        <v>3929</v>
      </c>
      <c r="F82" s="19">
        <v>0.6</v>
      </c>
      <c r="G82" s="17"/>
      <c r="H82" s="24">
        <f>F82*42</f>
        <v>25.2</v>
      </c>
      <c r="I82" s="24">
        <f>H82*0.2</f>
        <v>5.04</v>
      </c>
      <c r="J82" s="18" t="s">
        <v>4020</v>
      </c>
      <c r="K82" s="17" t="s">
        <v>28</v>
      </c>
      <c r="L82" s="17"/>
      <c r="M82" s="25"/>
    </row>
    <row r="83" s="1" customFormat="1" customHeight="1" spans="1:13">
      <c r="A83" s="20">
        <v>77</v>
      </c>
      <c r="B83" s="17" t="s">
        <v>4021</v>
      </c>
      <c r="C83" s="18" t="s">
        <v>98</v>
      </c>
      <c r="D83" s="18" t="s">
        <v>924</v>
      </c>
      <c r="E83" s="17" t="s">
        <v>3929</v>
      </c>
      <c r="F83" s="19">
        <v>6</v>
      </c>
      <c r="G83" s="17"/>
      <c r="H83" s="24">
        <f>F83*42</f>
        <v>252</v>
      </c>
      <c r="I83" s="24">
        <f>H83*0.2</f>
        <v>50.4</v>
      </c>
      <c r="J83" s="18" t="s">
        <v>60</v>
      </c>
      <c r="K83" s="17" t="s">
        <v>28</v>
      </c>
      <c r="L83" s="17"/>
      <c r="M83" s="25"/>
    </row>
    <row r="84" s="1" customFormat="1" customHeight="1" spans="1:13">
      <c r="A84" s="20">
        <v>78</v>
      </c>
      <c r="B84" s="17" t="s">
        <v>4022</v>
      </c>
      <c r="C84" s="18" t="s">
        <v>78</v>
      </c>
      <c r="D84" s="18" t="s">
        <v>465</v>
      </c>
      <c r="E84" s="17" t="s">
        <v>3929</v>
      </c>
      <c r="F84" s="19">
        <v>5</v>
      </c>
      <c r="G84" s="17"/>
      <c r="H84" s="24">
        <f>F84*42</f>
        <v>210</v>
      </c>
      <c r="I84" s="24">
        <f>H84*0.2</f>
        <v>42</v>
      </c>
      <c r="J84" s="18" t="s">
        <v>27</v>
      </c>
      <c r="K84" s="17" t="s">
        <v>28</v>
      </c>
      <c r="L84" s="17"/>
      <c r="M84" s="25"/>
    </row>
    <row r="85" s="1" customFormat="1" customHeight="1" spans="1:13">
      <c r="A85" s="20">
        <v>79</v>
      </c>
      <c r="B85" s="17" t="s">
        <v>4023</v>
      </c>
      <c r="C85" s="18" t="s">
        <v>34</v>
      </c>
      <c r="D85" s="18" t="s">
        <v>88</v>
      </c>
      <c r="E85" s="17" t="s">
        <v>3929</v>
      </c>
      <c r="F85" s="19">
        <v>6</v>
      </c>
      <c r="G85" s="17"/>
      <c r="H85" s="24">
        <f>F85*42</f>
        <v>252</v>
      </c>
      <c r="I85" s="24">
        <f>H85*0.2</f>
        <v>50.4</v>
      </c>
      <c r="J85" s="18" t="s">
        <v>60</v>
      </c>
      <c r="K85" s="17" t="s">
        <v>28</v>
      </c>
      <c r="L85" s="17"/>
      <c r="M85" s="25"/>
    </row>
    <row r="86" s="1" customFormat="1" customHeight="1" spans="1:13">
      <c r="A86" s="20">
        <v>80</v>
      </c>
      <c r="B86" s="17" t="s">
        <v>4024</v>
      </c>
      <c r="C86" s="18" t="s">
        <v>52</v>
      </c>
      <c r="D86" s="18" t="s">
        <v>216</v>
      </c>
      <c r="E86" s="17" t="s">
        <v>3929</v>
      </c>
      <c r="F86" s="19">
        <v>1.5</v>
      </c>
      <c r="G86" s="17"/>
      <c r="H86" s="24">
        <f>F86*42</f>
        <v>63</v>
      </c>
      <c r="I86" s="24">
        <f>H86*0.2</f>
        <v>12.6</v>
      </c>
      <c r="J86" s="18" t="s">
        <v>60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1935</v>
      </c>
      <c r="C87" s="18" t="s">
        <v>211</v>
      </c>
      <c r="D87" s="18" t="s">
        <v>2727</v>
      </c>
      <c r="E87" s="17" t="s">
        <v>3929</v>
      </c>
      <c r="F87" s="19">
        <v>5.8</v>
      </c>
      <c r="G87" s="17"/>
      <c r="H87" s="24">
        <f>F87*42</f>
        <v>243.6</v>
      </c>
      <c r="I87" s="24">
        <f>H87*0.2</f>
        <v>48.72</v>
      </c>
      <c r="J87" s="18" t="s">
        <v>4025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1922</v>
      </c>
      <c r="C88" s="18" t="s">
        <v>108</v>
      </c>
      <c r="D88" s="18" t="s">
        <v>337</v>
      </c>
      <c r="E88" s="17" t="s">
        <v>3929</v>
      </c>
      <c r="F88" s="19">
        <v>7</v>
      </c>
      <c r="G88" s="17"/>
      <c r="H88" s="24">
        <f>F88*42</f>
        <v>294</v>
      </c>
      <c r="I88" s="24">
        <f>H88*0.2</f>
        <v>58.8</v>
      </c>
      <c r="J88" s="18" t="s">
        <v>4026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753</v>
      </c>
      <c r="C89" s="18" t="s">
        <v>324</v>
      </c>
      <c r="D89" s="18" t="s">
        <v>587</v>
      </c>
      <c r="E89" s="17" t="s">
        <v>3929</v>
      </c>
      <c r="F89" s="19">
        <v>1.2</v>
      </c>
      <c r="G89" s="17"/>
      <c r="H89" s="24">
        <f>F89*42</f>
        <v>50.4</v>
      </c>
      <c r="I89" s="24">
        <f>H89*0.2</f>
        <v>10.08</v>
      </c>
      <c r="J89" s="18" t="s">
        <v>60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4027</v>
      </c>
      <c r="C90" s="18" t="s">
        <v>211</v>
      </c>
      <c r="D90" s="18" t="s">
        <v>3288</v>
      </c>
      <c r="E90" s="17" t="s">
        <v>3929</v>
      </c>
      <c r="F90" s="19">
        <v>4.2</v>
      </c>
      <c r="G90" s="17"/>
      <c r="H90" s="24">
        <f>F90*42</f>
        <v>176.4</v>
      </c>
      <c r="I90" s="24">
        <f>H90*0.2</f>
        <v>35.28</v>
      </c>
      <c r="J90" s="18" t="s">
        <v>4028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4029</v>
      </c>
      <c r="C91" s="18" t="s">
        <v>62</v>
      </c>
      <c r="D91" s="18" t="s">
        <v>755</v>
      </c>
      <c r="E91" s="17" t="s">
        <v>3929</v>
      </c>
      <c r="F91" s="19">
        <v>4.5</v>
      </c>
      <c r="G91" s="17"/>
      <c r="H91" s="24">
        <f>F91*42</f>
        <v>189</v>
      </c>
      <c r="I91" s="24">
        <f>H91*0.2</f>
        <v>37.8</v>
      </c>
      <c r="J91" s="18" t="s">
        <v>4030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2362</v>
      </c>
      <c r="C92" s="18" t="s">
        <v>4031</v>
      </c>
      <c r="D92" s="18" t="s">
        <v>177</v>
      </c>
      <c r="E92" s="17" t="s">
        <v>3929</v>
      </c>
      <c r="F92" s="19">
        <v>4</v>
      </c>
      <c r="G92" s="17"/>
      <c r="H92" s="24">
        <f>F92*42</f>
        <v>168</v>
      </c>
      <c r="I92" s="24">
        <f>H92*0.2</f>
        <v>33.6</v>
      </c>
      <c r="J92" s="18" t="s">
        <v>60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2142</v>
      </c>
      <c r="C93" s="18" t="s">
        <v>75</v>
      </c>
      <c r="D93" s="18" t="s">
        <v>799</v>
      </c>
      <c r="E93" s="17" t="s">
        <v>3929</v>
      </c>
      <c r="F93" s="19">
        <v>4.5</v>
      </c>
      <c r="G93" s="17"/>
      <c r="H93" s="24">
        <f>F93*42</f>
        <v>189</v>
      </c>
      <c r="I93" s="24">
        <f>H93*0.2</f>
        <v>37.8</v>
      </c>
      <c r="J93" s="18" t="s">
        <v>4032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4033</v>
      </c>
      <c r="C94" s="18" t="s">
        <v>45</v>
      </c>
      <c r="D94" s="18" t="s">
        <v>527</v>
      </c>
      <c r="E94" s="17" t="s">
        <v>3929</v>
      </c>
      <c r="F94" s="19">
        <v>1</v>
      </c>
      <c r="G94" s="17"/>
      <c r="H94" s="24">
        <f>F94*42</f>
        <v>42</v>
      </c>
      <c r="I94" s="24">
        <f>H94*0.2</f>
        <v>8.4</v>
      </c>
      <c r="J94" s="18" t="s">
        <v>4034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4035</v>
      </c>
      <c r="C95" s="18" t="s">
        <v>267</v>
      </c>
      <c r="D95" s="18" t="s">
        <v>556</v>
      </c>
      <c r="E95" s="17" t="s">
        <v>3929</v>
      </c>
      <c r="F95" s="19">
        <v>4</v>
      </c>
      <c r="G95" s="17"/>
      <c r="H95" s="24">
        <f>F95*42</f>
        <v>168</v>
      </c>
      <c r="I95" s="24">
        <f>H95*0.2</f>
        <v>33.6</v>
      </c>
      <c r="J95" s="18" t="s">
        <v>60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4036</v>
      </c>
      <c r="C96" s="18" t="s">
        <v>153</v>
      </c>
      <c r="D96" s="18" t="s">
        <v>258</v>
      </c>
      <c r="E96" s="17" t="s">
        <v>3929</v>
      </c>
      <c r="F96" s="19">
        <v>4</v>
      </c>
      <c r="G96" s="17"/>
      <c r="H96" s="24">
        <f>F96*42</f>
        <v>168</v>
      </c>
      <c r="I96" s="24">
        <f>H96*0.2</f>
        <v>33.6</v>
      </c>
      <c r="J96" s="18" t="s">
        <v>4037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4038</v>
      </c>
      <c r="C97" s="18" t="s">
        <v>98</v>
      </c>
      <c r="D97" s="18" t="s">
        <v>3288</v>
      </c>
      <c r="E97" s="17" t="s">
        <v>3929</v>
      </c>
      <c r="F97" s="19">
        <v>4</v>
      </c>
      <c r="G97" s="17"/>
      <c r="H97" s="24">
        <f>F97*42</f>
        <v>168</v>
      </c>
      <c r="I97" s="24">
        <f>H97*0.2</f>
        <v>33.6</v>
      </c>
      <c r="J97" s="18" t="s">
        <v>4039</v>
      </c>
      <c r="K97" s="17" t="s">
        <v>28</v>
      </c>
      <c r="L97" s="17"/>
      <c r="M97" s="25"/>
    </row>
    <row r="98" s="1" customFormat="1" customHeight="1" spans="1:13">
      <c r="A98" s="20">
        <v>92</v>
      </c>
      <c r="B98" s="17" t="s">
        <v>2548</v>
      </c>
      <c r="C98" s="18" t="s">
        <v>4040</v>
      </c>
      <c r="D98" s="18" t="s">
        <v>924</v>
      </c>
      <c r="E98" s="17" t="s">
        <v>3929</v>
      </c>
      <c r="F98" s="19">
        <v>7</v>
      </c>
      <c r="G98" s="17"/>
      <c r="H98" s="24">
        <f>F98*42</f>
        <v>294</v>
      </c>
      <c r="I98" s="24">
        <f>H98*0.2</f>
        <v>58.8</v>
      </c>
      <c r="J98" s="18" t="s">
        <v>4041</v>
      </c>
      <c r="K98" s="17" t="s">
        <v>28</v>
      </c>
      <c r="L98" s="17"/>
      <c r="M98" s="25"/>
    </row>
    <row r="99" s="1" customFormat="1" customHeight="1" spans="1:13">
      <c r="A99" s="20">
        <v>93</v>
      </c>
      <c r="B99" s="17" t="s">
        <v>2479</v>
      </c>
      <c r="C99" s="18" t="s">
        <v>4042</v>
      </c>
      <c r="D99" s="18" t="s">
        <v>1099</v>
      </c>
      <c r="E99" s="17" t="s">
        <v>3929</v>
      </c>
      <c r="F99" s="19">
        <v>5</v>
      </c>
      <c r="G99" s="17"/>
      <c r="H99" s="24">
        <f>F99*42</f>
        <v>210</v>
      </c>
      <c r="I99" s="24">
        <f>H99*0.2</f>
        <v>42</v>
      </c>
      <c r="J99" s="18" t="s">
        <v>60</v>
      </c>
      <c r="K99" s="17" t="s">
        <v>28</v>
      </c>
      <c r="L99" s="17"/>
      <c r="M99" s="25"/>
    </row>
    <row r="100" s="1" customFormat="1" customHeight="1" spans="1:13">
      <c r="A100" s="20">
        <v>94</v>
      </c>
      <c r="B100" s="17" t="s">
        <v>3141</v>
      </c>
      <c r="C100" s="18" t="s">
        <v>41</v>
      </c>
      <c r="D100" s="18" t="s">
        <v>527</v>
      </c>
      <c r="E100" s="17" t="s">
        <v>3929</v>
      </c>
      <c r="F100" s="19">
        <v>4.5</v>
      </c>
      <c r="G100" s="17"/>
      <c r="H100" s="24">
        <f>F100*42</f>
        <v>189</v>
      </c>
      <c r="I100" s="24">
        <f>H100*0.2</f>
        <v>37.8</v>
      </c>
      <c r="J100" s="18" t="s">
        <v>60</v>
      </c>
      <c r="K100" s="17" t="s">
        <v>28</v>
      </c>
      <c r="L100" s="17"/>
      <c r="M100" s="25"/>
    </row>
    <row r="101" s="1" customFormat="1" customHeight="1" spans="1:13">
      <c r="A101" s="20">
        <v>95</v>
      </c>
      <c r="B101" s="17" t="s">
        <v>1794</v>
      </c>
      <c r="C101" s="18" t="s">
        <v>52</v>
      </c>
      <c r="D101" s="18" t="s">
        <v>458</v>
      </c>
      <c r="E101" s="17" t="s">
        <v>3929</v>
      </c>
      <c r="F101" s="19">
        <v>0.5</v>
      </c>
      <c r="G101" s="17"/>
      <c r="H101" s="24">
        <f>F101*42</f>
        <v>21</v>
      </c>
      <c r="I101" s="24">
        <f>H101*0.2</f>
        <v>4.2</v>
      </c>
      <c r="J101" s="18" t="s">
        <v>4043</v>
      </c>
      <c r="K101" s="17" t="s">
        <v>28</v>
      </c>
      <c r="L101" s="17"/>
      <c r="M101" s="25"/>
    </row>
    <row r="102" s="1" customFormat="1" customHeight="1" spans="1:13">
      <c r="A102" s="20">
        <v>96</v>
      </c>
      <c r="B102" s="17" t="s">
        <v>3451</v>
      </c>
      <c r="C102" s="18" t="s">
        <v>308</v>
      </c>
      <c r="D102" s="18" t="s">
        <v>232</v>
      </c>
      <c r="E102" s="17" t="s">
        <v>3929</v>
      </c>
      <c r="F102" s="19">
        <v>3.5</v>
      </c>
      <c r="G102" s="17"/>
      <c r="H102" s="24">
        <f>F102*42</f>
        <v>147</v>
      </c>
      <c r="I102" s="24">
        <f>H102*0.2</f>
        <v>29.4</v>
      </c>
      <c r="J102" s="18" t="s">
        <v>4044</v>
      </c>
      <c r="K102" s="17" t="s">
        <v>28</v>
      </c>
      <c r="L102" s="17"/>
      <c r="M102" s="25"/>
    </row>
    <row r="103" s="1" customFormat="1" customHeight="1" spans="1:13">
      <c r="A103" s="20">
        <v>97</v>
      </c>
      <c r="B103" s="17" t="s">
        <v>1935</v>
      </c>
      <c r="C103" s="18" t="s">
        <v>130</v>
      </c>
      <c r="D103" s="18" t="s">
        <v>585</v>
      </c>
      <c r="E103" s="17" t="s">
        <v>3929</v>
      </c>
      <c r="F103" s="19">
        <v>1.5</v>
      </c>
      <c r="G103" s="17"/>
      <c r="H103" s="24">
        <f>F103*42</f>
        <v>63</v>
      </c>
      <c r="I103" s="24">
        <f>H103*0.2</f>
        <v>12.6</v>
      </c>
      <c r="J103" s="18" t="s">
        <v>4045</v>
      </c>
      <c r="K103" s="17" t="s">
        <v>28</v>
      </c>
      <c r="L103" s="17"/>
      <c r="M103" s="25"/>
    </row>
    <row r="104" s="1" customFormat="1" customHeight="1" spans="1:13">
      <c r="A104" s="20">
        <v>98</v>
      </c>
      <c r="B104" s="17" t="s">
        <v>753</v>
      </c>
      <c r="C104" s="18" t="s">
        <v>380</v>
      </c>
      <c r="D104" s="18" t="s">
        <v>799</v>
      </c>
      <c r="E104" s="17" t="s">
        <v>3929</v>
      </c>
      <c r="F104" s="19">
        <v>5.5</v>
      </c>
      <c r="G104" s="17"/>
      <c r="H104" s="24">
        <f>F104*42</f>
        <v>231</v>
      </c>
      <c r="I104" s="24">
        <f>H104*0.2</f>
        <v>46.2</v>
      </c>
      <c r="J104" s="18" t="s">
        <v>3995</v>
      </c>
      <c r="K104" s="17" t="s">
        <v>28</v>
      </c>
      <c r="L104" s="17"/>
      <c r="M104" s="25"/>
    </row>
    <row r="105" s="1" customFormat="1" customHeight="1" spans="1:13">
      <c r="A105" s="20">
        <v>99</v>
      </c>
      <c r="B105" s="17" t="s">
        <v>4046</v>
      </c>
      <c r="C105" s="18" t="s">
        <v>68</v>
      </c>
      <c r="D105" s="18" t="s">
        <v>263</v>
      </c>
      <c r="E105" s="17" t="s">
        <v>3929</v>
      </c>
      <c r="F105" s="19">
        <v>3.5</v>
      </c>
      <c r="G105" s="17"/>
      <c r="H105" s="24">
        <f>F105*42</f>
        <v>147</v>
      </c>
      <c r="I105" s="24">
        <f>H105*0.2</f>
        <v>29.4</v>
      </c>
      <c r="J105" s="18" t="s">
        <v>4047</v>
      </c>
      <c r="K105" s="17" t="s">
        <v>28</v>
      </c>
      <c r="L105" s="17"/>
      <c r="M105" s="25"/>
    </row>
    <row r="106" s="1" customFormat="1" customHeight="1" spans="1:13">
      <c r="A106" s="20">
        <v>100</v>
      </c>
      <c r="B106" s="17" t="s">
        <v>4048</v>
      </c>
      <c r="C106" s="18" t="s">
        <v>120</v>
      </c>
      <c r="D106" s="18" t="s">
        <v>1588</v>
      </c>
      <c r="E106" s="17" t="s">
        <v>3929</v>
      </c>
      <c r="F106" s="19">
        <v>5</v>
      </c>
      <c r="G106" s="17"/>
      <c r="H106" s="24">
        <f>F106*42</f>
        <v>210</v>
      </c>
      <c r="I106" s="24">
        <f>H106*0.2</f>
        <v>42</v>
      </c>
      <c r="J106" s="18" t="s">
        <v>60</v>
      </c>
      <c r="K106" s="17" t="s">
        <v>28</v>
      </c>
      <c r="L106" s="17"/>
      <c r="M106" s="25"/>
    </row>
    <row r="107" s="1" customFormat="1" customHeight="1" spans="1:13">
      <c r="A107" s="20">
        <v>101</v>
      </c>
      <c r="B107" s="17" t="s">
        <v>4049</v>
      </c>
      <c r="C107" s="18" t="s">
        <v>1094</v>
      </c>
      <c r="D107" s="18" t="s">
        <v>235</v>
      </c>
      <c r="E107" s="17" t="s">
        <v>3929</v>
      </c>
      <c r="F107" s="19">
        <v>2</v>
      </c>
      <c r="G107" s="17"/>
      <c r="H107" s="24">
        <f>F107*42</f>
        <v>84</v>
      </c>
      <c r="I107" s="24">
        <f>H107*0.2</f>
        <v>16.8</v>
      </c>
      <c r="J107" s="18" t="s">
        <v>1291</v>
      </c>
      <c r="K107" s="17" t="s">
        <v>28</v>
      </c>
      <c r="L107" s="17"/>
      <c r="M107" s="25"/>
    </row>
    <row r="108" s="1" customFormat="1" customHeight="1" spans="1:13">
      <c r="A108" s="20">
        <v>102</v>
      </c>
      <c r="B108" s="17" t="s">
        <v>4050</v>
      </c>
      <c r="C108" s="18" t="s">
        <v>41</v>
      </c>
      <c r="D108" s="18" t="s">
        <v>1448</v>
      </c>
      <c r="E108" s="17" t="s">
        <v>3929</v>
      </c>
      <c r="F108" s="19">
        <v>4</v>
      </c>
      <c r="G108" s="17"/>
      <c r="H108" s="24">
        <f>F108*42</f>
        <v>168</v>
      </c>
      <c r="I108" s="24">
        <f>H108*0.2</f>
        <v>33.6</v>
      </c>
      <c r="J108" s="18" t="s">
        <v>4051</v>
      </c>
      <c r="K108" s="17" t="s">
        <v>28</v>
      </c>
      <c r="L108" s="17"/>
      <c r="M108" s="25"/>
    </row>
    <row r="109" s="1" customFormat="1" customHeight="1" spans="1:13">
      <c r="A109" s="20">
        <v>103</v>
      </c>
      <c r="B109" s="17" t="s">
        <v>1971</v>
      </c>
      <c r="C109" s="18" t="s">
        <v>78</v>
      </c>
      <c r="D109" s="18" t="s">
        <v>1040</v>
      </c>
      <c r="E109" s="17" t="s">
        <v>3929</v>
      </c>
      <c r="F109" s="19">
        <v>2</v>
      </c>
      <c r="G109" s="17"/>
      <c r="H109" s="24">
        <f>F109*42</f>
        <v>84</v>
      </c>
      <c r="I109" s="24">
        <f>H109*0.2</f>
        <v>16.8</v>
      </c>
      <c r="J109" s="18" t="s">
        <v>4052</v>
      </c>
      <c r="K109" s="17" t="s">
        <v>28</v>
      </c>
      <c r="L109" s="17"/>
      <c r="M109" s="25"/>
    </row>
    <row r="110" s="1" customFormat="1" customHeight="1" spans="1:13">
      <c r="A110" s="20">
        <v>104</v>
      </c>
      <c r="B110" s="17" t="s">
        <v>4053</v>
      </c>
      <c r="C110" s="18" t="s">
        <v>78</v>
      </c>
      <c r="D110" s="18" t="s">
        <v>448</v>
      </c>
      <c r="E110" s="17" t="s">
        <v>3929</v>
      </c>
      <c r="F110" s="19">
        <v>3.2</v>
      </c>
      <c r="G110" s="17"/>
      <c r="H110" s="24">
        <f>F110*42</f>
        <v>134.4</v>
      </c>
      <c r="I110" s="24">
        <f>H110*0.2</f>
        <v>26.88</v>
      </c>
      <c r="J110" s="18" t="s">
        <v>60</v>
      </c>
      <c r="K110" s="17" t="s">
        <v>28</v>
      </c>
      <c r="L110" s="17"/>
      <c r="M110" s="25"/>
    </row>
    <row r="111" s="1" customFormat="1" customHeight="1" spans="1:13">
      <c r="A111" s="20">
        <v>105</v>
      </c>
      <c r="B111" s="17" t="s">
        <v>3936</v>
      </c>
      <c r="C111" s="18" t="s">
        <v>34</v>
      </c>
      <c r="D111" s="18" t="s">
        <v>245</v>
      </c>
      <c r="E111" s="17" t="s">
        <v>3929</v>
      </c>
      <c r="F111" s="19">
        <v>6</v>
      </c>
      <c r="G111" s="17"/>
      <c r="H111" s="24">
        <f>F111*42</f>
        <v>252</v>
      </c>
      <c r="I111" s="24">
        <f>H111*0.2</f>
        <v>50.4</v>
      </c>
      <c r="J111" s="18" t="s">
        <v>4054</v>
      </c>
      <c r="K111" s="17" t="s">
        <v>28</v>
      </c>
      <c r="L111" s="17"/>
      <c r="M111" s="25"/>
    </row>
    <row r="112" s="1" customFormat="1" customHeight="1" spans="1:13">
      <c r="A112" s="20">
        <v>106</v>
      </c>
      <c r="B112" s="17" t="s">
        <v>4055</v>
      </c>
      <c r="C112" s="18" t="s">
        <v>91</v>
      </c>
      <c r="D112" s="18" t="s">
        <v>134</v>
      </c>
      <c r="E112" s="17" t="s">
        <v>3929</v>
      </c>
      <c r="F112" s="19">
        <v>3</v>
      </c>
      <c r="G112" s="17"/>
      <c r="H112" s="24">
        <f>F112*42</f>
        <v>126</v>
      </c>
      <c r="I112" s="24">
        <f>H112*0.2</f>
        <v>25.2</v>
      </c>
      <c r="J112" s="18" t="s">
        <v>4056</v>
      </c>
      <c r="K112" s="17" t="s">
        <v>28</v>
      </c>
      <c r="L112" s="17"/>
      <c r="M112" s="25"/>
    </row>
    <row r="113" s="1" customFormat="1" customHeight="1" spans="1:13">
      <c r="A113" s="20">
        <v>107</v>
      </c>
      <c r="B113" s="17" t="s">
        <v>1846</v>
      </c>
      <c r="C113" s="18" t="s">
        <v>34</v>
      </c>
      <c r="D113" s="18" t="s">
        <v>417</v>
      </c>
      <c r="E113" s="17" t="s">
        <v>3929</v>
      </c>
      <c r="F113" s="19">
        <v>0.7</v>
      </c>
      <c r="G113" s="17"/>
      <c r="H113" s="24">
        <f>F113*42</f>
        <v>29.4</v>
      </c>
      <c r="I113" s="24">
        <f>H113*0.2</f>
        <v>5.88</v>
      </c>
      <c r="J113" s="18" t="s">
        <v>4057</v>
      </c>
      <c r="K113" s="17" t="s">
        <v>28</v>
      </c>
      <c r="L113" s="17"/>
      <c r="M113" s="25"/>
    </row>
    <row r="114" s="1" customFormat="1" customHeight="1" spans="1:13">
      <c r="A114" s="20">
        <v>108</v>
      </c>
      <c r="B114" s="17" t="s">
        <v>4005</v>
      </c>
      <c r="C114" s="18" t="s">
        <v>58</v>
      </c>
      <c r="D114" s="18" t="s">
        <v>4058</v>
      </c>
      <c r="E114" s="17" t="s">
        <v>3929</v>
      </c>
      <c r="F114" s="19">
        <v>4</v>
      </c>
      <c r="G114" s="17"/>
      <c r="H114" s="24">
        <f>F114*42</f>
        <v>168</v>
      </c>
      <c r="I114" s="24">
        <f>H114*0.2</f>
        <v>33.6</v>
      </c>
      <c r="J114" s="18" t="s">
        <v>4059</v>
      </c>
      <c r="K114" s="17" t="s">
        <v>28</v>
      </c>
      <c r="L114" s="17"/>
      <c r="M114" s="25"/>
    </row>
    <row r="115" s="1" customFormat="1" customHeight="1" spans="1:13">
      <c r="A115" s="20">
        <v>109</v>
      </c>
      <c r="B115" s="17" t="s">
        <v>753</v>
      </c>
      <c r="C115" s="18" t="s">
        <v>78</v>
      </c>
      <c r="D115" s="18" t="s">
        <v>1747</v>
      </c>
      <c r="E115" s="17" t="s">
        <v>3929</v>
      </c>
      <c r="F115" s="19">
        <v>3</v>
      </c>
      <c r="G115" s="17"/>
      <c r="H115" s="24">
        <f>F115*42</f>
        <v>126</v>
      </c>
      <c r="I115" s="24">
        <f>H115*0.2</f>
        <v>25.2</v>
      </c>
      <c r="J115" s="18" t="s">
        <v>4060</v>
      </c>
      <c r="K115" s="17" t="s">
        <v>28</v>
      </c>
      <c r="L115" s="17"/>
      <c r="M115" s="25"/>
    </row>
    <row r="116" s="1" customFormat="1" customHeight="1" spans="1:13">
      <c r="A116" s="20">
        <v>110</v>
      </c>
      <c r="B116" s="17" t="s">
        <v>4061</v>
      </c>
      <c r="C116" s="18" t="s">
        <v>98</v>
      </c>
      <c r="D116" s="18" t="s">
        <v>511</v>
      </c>
      <c r="E116" s="17" t="s">
        <v>3929</v>
      </c>
      <c r="F116" s="19">
        <v>3.5</v>
      </c>
      <c r="G116" s="17"/>
      <c r="H116" s="24">
        <f>F116*42</f>
        <v>147</v>
      </c>
      <c r="I116" s="24">
        <f>H116*0.2</f>
        <v>29.4</v>
      </c>
      <c r="J116" s="18" t="s">
        <v>4062</v>
      </c>
      <c r="K116" s="17" t="s">
        <v>28</v>
      </c>
      <c r="L116" s="17"/>
      <c r="M116" s="25"/>
    </row>
    <row r="117" s="1" customFormat="1" customHeight="1" spans="1:13">
      <c r="A117" s="20">
        <v>111</v>
      </c>
      <c r="B117" s="17" t="s">
        <v>4063</v>
      </c>
      <c r="C117" s="18" t="s">
        <v>198</v>
      </c>
      <c r="D117" s="18" t="s">
        <v>304</v>
      </c>
      <c r="E117" s="17" t="s">
        <v>3929</v>
      </c>
      <c r="F117" s="19">
        <v>3.5</v>
      </c>
      <c r="G117" s="17"/>
      <c r="H117" s="24">
        <f>F117*42</f>
        <v>147</v>
      </c>
      <c r="I117" s="24">
        <f>H117*0.2</f>
        <v>29.4</v>
      </c>
      <c r="J117" s="18" t="s">
        <v>60</v>
      </c>
      <c r="K117" s="17" t="s">
        <v>28</v>
      </c>
      <c r="L117" s="17"/>
      <c r="M117" s="25"/>
    </row>
    <row r="118" s="1" customFormat="1" customHeight="1" spans="1:13">
      <c r="A118" s="20">
        <v>112</v>
      </c>
      <c r="B118" s="17" t="s">
        <v>881</v>
      </c>
      <c r="C118" s="18" t="s">
        <v>215</v>
      </c>
      <c r="D118" s="18" t="s">
        <v>4064</v>
      </c>
      <c r="E118" s="17" t="s">
        <v>3929</v>
      </c>
      <c r="F118" s="19">
        <v>2.6</v>
      </c>
      <c r="G118" s="17"/>
      <c r="H118" s="24">
        <f>F118*42</f>
        <v>109.2</v>
      </c>
      <c r="I118" s="24">
        <f>H118*0.2</f>
        <v>21.84</v>
      </c>
      <c r="J118" s="18" t="s">
        <v>4065</v>
      </c>
      <c r="K118" s="17" t="s">
        <v>28</v>
      </c>
      <c r="L118" s="17"/>
      <c r="M118" s="25"/>
    </row>
    <row r="119" s="1" customFormat="1" customHeight="1" spans="1:13">
      <c r="A119" s="20">
        <v>113</v>
      </c>
      <c r="B119" s="17" t="s">
        <v>1879</v>
      </c>
      <c r="C119" s="18" t="s">
        <v>45</v>
      </c>
      <c r="D119" s="18" t="s">
        <v>1771</v>
      </c>
      <c r="E119" s="17" t="s">
        <v>3929</v>
      </c>
      <c r="F119" s="19">
        <v>4.5</v>
      </c>
      <c r="G119" s="17"/>
      <c r="H119" s="24">
        <f>F119*42</f>
        <v>189</v>
      </c>
      <c r="I119" s="24">
        <f>H119*0.2</f>
        <v>37.8</v>
      </c>
      <c r="J119" s="18" t="s">
        <v>60</v>
      </c>
      <c r="K119" s="17" t="s">
        <v>28</v>
      </c>
      <c r="L119" s="17"/>
      <c r="M119" s="25"/>
    </row>
    <row r="120" s="1" customFormat="1" customHeight="1" spans="1:13">
      <c r="A120" s="20">
        <v>114</v>
      </c>
      <c r="B120" s="17" t="s">
        <v>884</v>
      </c>
      <c r="C120" s="18" t="s">
        <v>4066</v>
      </c>
      <c r="D120" s="18" t="s">
        <v>39</v>
      </c>
      <c r="E120" s="17" t="s">
        <v>3929</v>
      </c>
      <c r="F120" s="19">
        <v>3.5</v>
      </c>
      <c r="G120" s="17"/>
      <c r="H120" s="24">
        <f>F120*42</f>
        <v>147</v>
      </c>
      <c r="I120" s="24">
        <f>H120*0.2</f>
        <v>29.4</v>
      </c>
      <c r="J120" s="18" t="s">
        <v>60</v>
      </c>
      <c r="K120" s="17" t="s">
        <v>28</v>
      </c>
      <c r="L120" s="17"/>
      <c r="M120" s="25"/>
    </row>
    <row r="121" s="1" customFormat="1" customHeight="1" spans="1:13">
      <c r="A121" s="20">
        <v>115</v>
      </c>
      <c r="B121" s="17" t="s">
        <v>4067</v>
      </c>
      <c r="C121" s="18" t="s">
        <v>625</v>
      </c>
      <c r="D121" s="18" t="s">
        <v>370</v>
      </c>
      <c r="E121" s="17" t="s">
        <v>3929</v>
      </c>
      <c r="F121" s="19">
        <v>3.2</v>
      </c>
      <c r="G121" s="17"/>
      <c r="H121" s="24">
        <f>F121*42</f>
        <v>134.4</v>
      </c>
      <c r="I121" s="24">
        <f>H121*0.2</f>
        <v>26.88</v>
      </c>
      <c r="J121" s="18" t="s">
        <v>4068</v>
      </c>
      <c r="K121" s="17" t="s">
        <v>28</v>
      </c>
      <c r="L121" s="17"/>
      <c r="M121" s="25"/>
    </row>
    <row r="122" s="1" customFormat="1" customHeight="1" spans="1:13">
      <c r="A122" s="20">
        <v>116</v>
      </c>
      <c r="B122" s="17" t="s">
        <v>4069</v>
      </c>
      <c r="C122" s="18" t="s">
        <v>393</v>
      </c>
      <c r="D122" s="18" t="s">
        <v>427</v>
      </c>
      <c r="E122" s="17" t="s">
        <v>3929</v>
      </c>
      <c r="F122" s="19">
        <v>2.5</v>
      </c>
      <c r="G122" s="17"/>
      <c r="H122" s="24">
        <f>F122*42</f>
        <v>105</v>
      </c>
      <c r="I122" s="24">
        <f>H122*0.2</f>
        <v>21</v>
      </c>
      <c r="J122" s="18" t="s">
        <v>4070</v>
      </c>
      <c r="K122" s="17" t="s">
        <v>28</v>
      </c>
      <c r="L122" s="17"/>
      <c r="M122" s="25"/>
    </row>
    <row r="123" s="1" customFormat="1" customHeight="1" spans="1:13">
      <c r="A123" s="20">
        <v>117</v>
      </c>
      <c r="B123" s="17" t="s">
        <v>757</v>
      </c>
      <c r="C123" s="18" t="s">
        <v>98</v>
      </c>
      <c r="D123" s="18" t="s">
        <v>1099</v>
      </c>
      <c r="E123" s="17" t="s">
        <v>3929</v>
      </c>
      <c r="F123" s="19">
        <v>0.8</v>
      </c>
      <c r="G123" s="17"/>
      <c r="H123" s="24">
        <f>F123*42</f>
        <v>33.6</v>
      </c>
      <c r="I123" s="24">
        <f>H123*0.2</f>
        <v>6.72</v>
      </c>
      <c r="J123" s="18" t="s">
        <v>4071</v>
      </c>
      <c r="K123" s="17" t="s">
        <v>28</v>
      </c>
      <c r="L123" s="17"/>
      <c r="M123" s="25"/>
    </row>
    <row r="124" s="1" customFormat="1" customHeight="1" spans="1:13">
      <c r="A124" s="20">
        <v>118</v>
      </c>
      <c r="B124" s="17" t="s">
        <v>1794</v>
      </c>
      <c r="C124" s="18" t="s">
        <v>91</v>
      </c>
      <c r="D124" s="18" t="s">
        <v>3423</v>
      </c>
      <c r="E124" s="17" t="s">
        <v>3929</v>
      </c>
      <c r="F124" s="19">
        <v>4.5</v>
      </c>
      <c r="G124" s="17"/>
      <c r="H124" s="24">
        <f>F124*42</f>
        <v>189</v>
      </c>
      <c r="I124" s="24">
        <f>H124*0.2</f>
        <v>37.8</v>
      </c>
      <c r="J124" s="18" t="s">
        <v>4072</v>
      </c>
      <c r="K124" s="17" t="s">
        <v>28</v>
      </c>
      <c r="L124" s="17"/>
      <c r="M124" s="25"/>
    </row>
    <row r="125" s="1" customFormat="1" customHeight="1" spans="1:13">
      <c r="A125" s="20">
        <v>119</v>
      </c>
      <c r="B125" s="17" t="s">
        <v>4073</v>
      </c>
      <c r="C125" s="18" t="s">
        <v>98</v>
      </c>
      <c r="D125" s="18" t="s">
        <v>1293</v>
      </c>
      <c r="E125" s="17" t="s">
        <v>3929</v>
      </c>
      <c r="F125" s="19">
        <v>1</v>
      </c>
      <c r="G125" s="17"/>
      <c r="H125" s="24">
        <f>F125*42</f>
        <v>42</v>
      </c>
      <c r="I125" s="24">
        <f>H125*0.2</f>
        <v>8.4</v>
      </c>
      <c r="J125" s="18" t="s">
        <v>60</v>
      </c>
      <c r="K125" s="17" t="s">
        <v>28</v>
      </c>
      <c r="L125" s="17"/>
      <c r="M125" s="25"/>
    </row>
    <row r="126" s="1" customFormat="1" customHeight="1" spans="1:13">
      <c r="A126" s="20">
        <v>120</v>
      </c>
      <c r="B126" s="17" t="s">
        <v>4074</v>
      </c>
      <c r="C126" s="18" t="s">
        <v>68</v>
      </c>
      <c r="D126" s="18" t="s">
        <v>474</v>
      </c>
      <c r="E126" s="17" t="s">
        <v>3929</v>
      </c>
      <c r="F126" s="19">
        <v>2</v>
      </c>
      <c r="G126" s="17"/>
      <c r="H126" s="24">
        <f>F126*42</f>
        <v>84</v>
      </c>
      <c r="I126" s="24">
        <f>H126*0.2</f>
        <v>16.8</v>
      </c>
      <c r="J126" s="18" t="s">
        <v>4075</v>
      </c>
      <c r="K126" s="17" t="s">
        <v>28</v>
      </c>
      <c r="L126" s="17"/>
      <c r="M126" s="25"/>
    </row>
    <row r="127" s="1" customFormat="1" customHeight="1" spans="1:13">
      <c r="A127" s="20">
        <v>121</v>
      </c>
      <c r="B127" s="17" t="s">
        <v>4036</v>
      </c>
      <c r="C127" s="18" t="s">
        <v>87</v>
      </c>
      <c r="D127" s="18" t="s">
        <v>2496</v>
      </c>
      <c r="E127" s="17" t="s">
        <v>3929</v>
      </c>
      <c r="F127" s="19">
        <v>0.5</v>
      </c>
      <c r="G127" s="17"/>
      <c r="H127" s="24">
        <f>F127*42</f>
        <v>21</v>
      </c>
      <c r="I127" s="24">
        <f>H127*0.2</f>
        <v>4.2</v>
      </c>
      <c r="J127" s="18" t="s">
        <v>60</v>
      </c>
      <c r="K127" s="17" t="s">
        <v>28</v>
      </c>
      <c r="L127" s="17"/>
      <c r="M127" s="25"/>
    </row>
    <row r="128" s="1" customFormat="1" customHeight="1" spans="1:13">
      <c r="A128" s="20">
        <v>122</v>
      </c>
      <c r="B128" s="17" t="s">
        <v>836</v>
      </c>
      <c r="C128" s="18" t="s">
        <v>326</v>
      </c>
      <c r="D128" s="18" t="s">
        <v>150</v>
      </c>
      <c r="E128" s="17" t="s">
        <v>3929</v>
      </c>
      <c r="F128" s="19">
        <v>2</v>
      </c>
      <c r="G128" s="17"/>
      <c r="H128" s="24">
        <f>F128*42</f>
        <v>84</v>
      </c>
      <c r="I128" s="24">
        <f>H128*0.2</f>
        <v>16.8</v>
      </c>
      <c r="J128" s="18" t="s">
        <v>60</v>
      </c>
      <c r="K128" s="17" t="s">
        <v>28</v>
      </c>
      <c r="L128" s="17"/>
      <c r="M128" s="25"/>
    </row>
    <row r="129" s="1" customFormat="1" customHeight="1" spans="1:13">
      <c r="A129" s="20">
        <v>123</v>
      </c>
      <c r="B129" s="17" t="s">
        <v>808</v>
      </c>
      <c r="C129" s="18" t="s">
        <v>198</v>
      </c>
      <c r="D129" s="18" t="s">
        <v>1160</v>
      </c>
      <c r="E129" s="17" t="s">
        <v>3929</v>
      </c>
      <c r="F129" s="19">
        <v>2</v>
      </c>
      <c r="G129" s="17"/>
      <c r="H129" s="24">
        <f>F129*42</f>
        <v>84</v>
      </c>
      <c r="I129" s="24">
        <f>H129*0.2</f>
        <v>16.8</v>
      </c>
      <c r="J129" s="18" t="s">
        <v>4076</v>
      </c>
      <c r="K129" s="17" t="s">
        <v>28</v>
      </c>
      <c r="L129" s="17"/>
      <c r="M129" s="25"/>
    </row>
    <row r="130" s="1" customFormat="1" customHeight="1" spans="1:13">
      <c r="A130" s="20">
        <v>124</v>
      </c>
      <c r="B130" s="17" t="s">
        <v>4077</v>
      </c>
      <c r="C130" s="18" t="s">
        <v>108</v>
      </c>
      <c r="D130" s="18" t="s">
        <v>494</v>
      </c>
      <c r="E130" s="17" t="s">
        <v>3929</v>
      </c>
      <c r="F130" s="19">
        <v>2</v>
      </c>
      <c r="G130" s="17"/>
      <c r="H130" s="24">
        <f>F130*42</f>
        <v>84</v>
      </c>
      <c r="I130" s="24">
        <f>H130*0.2</f>
        <v>16.8</v>
      </c>
      <c r="J130" s="18" t="s">
        <v>4078</v>
      </c>
      <c r="K130" s="17" t="s">
        <v>28</v>
      </c>
      <c r="L130" s="17"/>
      <c r="M130" s="25"/>
    </row>
    <row r="131" s="1" customFormat="1" customHeight="1" spans="1:13">
      <c r="A131" s="20">
        <v>125</v>
      </c>
      <c r="B131" s="17" t="s">
        <v>4079</v>
      </c>
      <c r="C131" s="18" t="s">
        <v>78</v>
      </c>
      <c r="D131" s="18" t="s">
        <v>608</v>
      </c>
      <c r="E131" s="17" t="s">
        <v>3929</v>
      </c>
      <c r="F131" s="19">
        <v>2.5</v>
      </c>
      <c r="G131" s="17"/>
      <c r="H131" s="24">
        <f>F131*42</f>
        <v>105</v>
      </c>
      <c r="I131" s="24">
        <f>H131*0.2</f>
        <v>21</v>
      </c>
      <c r="J131" s="18" t="s">
        <v>4080</v>
      </c>
      <c r="K131" s="17" t="s">
        <v>28</v>
      </c>
      <c r="L131" s="17"/>
      <c r="M131" s="25"/>
    </row>
    <row r="132" s="1" customFormat="1" customHeight="1" spans="1:13">
      <c r="A132" s="20">
        <v>126</v>
      </c>
      <c r="B132" s="17" t="s">
        <v>743</v>
      </c>
      <c r="C132" s="18" t="s">
        <v>317</v>
      </c>
      <c r="D132" s="18" t="s">
        <v>304</v>
      </c>
      <c r="E132" s="17" t="s">
        <v>3929</v>
      </c>
      <c r="F132" s="19">
        <v>2</v>
      </c>
      <c r="G132" s="17"/>
      <c r="H132" s="24">
        <f>F132*42</f>
        <v>84</v>
      </c>
      <c r="I132" s="24">
        <f>H132*0.2</f>
        <v>16.8</v>
      </c>
      <c r="J132" s="18" t="s">
        <v>27</v>
      </c>
      <c r="K132" s="17" t="s">
        <v>28</v>
      </c>
      <c r="L132" s="17"/>
      <c r="M132" s="25"/>
    </row>
    <row r="133" s="1" customFormat="1" customHeight="1" spans="1:13">
      <c r="A133" s="20">
        <v>127</v>
      </c>
      <c r="B133" s="17" t="s">
        <v>1962</v>
      </c>
      <c r="C133" s="18" t="s">
        <v>62</v>
      </c>
      <c r="D133" s="18" t="s">
        <v>4081</v>
      </c>
      <c r="E133" s="17" t="s">
        <v>3929</v>
      </c>
      <c r="F133" s="19">
        <v>2.5</v>
      </c>
      <c r="G133" s="17"/>
      <c r="H133" s="24">
        <f>F133*42</f>
        <v>105</v>
      </c>
      <c r="I133" s="24">
        <f>H133*0.2</f>
        <v>21</v>
      </c>
      <c r="J133" s="18" t="s">
        <v>4082</v>
      </c>
      <c r="K133" s="17" t="s">
        <v>28</v>
      </c>
      <c r="L133" s="17"/>
      <c r="M133" s="25"/>
    </row>
    <row r="134" s="1" customFormat="1" customHeight="1" spans="1:13">
      <c r="A134" s="20">
        <v>128</v>
      </c>
      <c r="B134" s="17" t="s">
        <v>3119</v>
      </c>
      <c r="C134" s="18" t="s">
        <v>952</v>
      </c>
      <c r="D134" s="18" t="s">
        <v>793</v>
      </c>
      <c r="E134" s="17" t="s">
        <v>3929</v>
      </c>
      <c r="F134" s="19">
        <v>3</v>
      </c>
      <c r="G134" s="17"/>
      <c r="H134" s="24">
        <f>F134*42</f>
        <v>126</v>
      </c>
      <c r="I134" s="24">
        <f>H134*0.2</f>
        <v>25.2</v>
      </c>
      <c r="J134" s="18" t="s">
        <v>60</v>
      </c>
      <c r="K134" s="17" t="s">
        <v>28</v>
      </c>
      <c r="L134" s="17"/>
      <c r="M134" s="25"/>
    </row>
    <row r="135" s="1" customFormat="1" customHeight="1" spans="1:13">
      <c r="A135" s="20">
        <v>129</v>
      </c>
      <c r="B135" s="17" t="s">
        <v>4083</v>
      </c>
      <c r="C135" s="18" t="s">
        <v>273</v>
      </c>
      <c r="D135" s="18" t="s">
        <v>4084</v>
      </c>
      <c r="E135" s="17" t="s">
        <v>3929</v>
      </c>
      <c r="F135" s="19">
        <v>2</v>
      </c>
      <c r="G135" s="17"/>
      <c r="H135" s="24">
        <f>F135*42</f>
        <v>84</v>
      </c>
      <c r="I135" s="24">
        <f>H135*0.2</f>
        <v>16.8</v>
      </c>
      <c r="J135" s="18" t="s">
        <v>4085</v>
      </c>
      <c r="K135" s="17" t="s">
        <v>28</v>
      </c>
      <c r="L135" s="17"/>
      <c r="M135" s="25"/>
    </row>
    <row r="136" s="1" customFormat="1" customHeight="1" spans="1:13">
      <c r="A136" s="20">
        <v>130</v>
      </c>
      <c r="B136" s="17" t="s">
        <v>4086</v>
      </c>
      <c r="C136" s="18" t="s">
        <v>123</v>
      </c>
      <c r="D136" s="18" t="s">
        <v>672</v>
      </c>
      <c r="E136" s="17" t="s">
        <v>3929</v>
      </c>
      <c r="F136" s="19">
        <v>1</v>
      </c>
      <c r="G136" s="17"/>
      <c r="H136" s="24">
        <f>F136*42</f>
        <v>42</v>
      </c>
      <c r="I136" s="24">
        <f>H136*0.2</f>
        <v>8.4</v>
      </c>
      <c r="J136" s="18" t="s">
        <v>4087</v>
      </c>
      <c r="K136" s="17" t="s">
        <v>28</v>
      </c>
      <c r="L136" s="17"/>
      <c r="M136" s="25"/>
    </row>
    <row r="137" s="1" customFormat="1" customHeight="1" spans="1:13">
      <c r="A137" s="20">
        <v>131</v>
      </c>
      <c r="B137" s="17" t="s">
        <v>3070</v>
      </c>
      <c r="C137" s="18" t="s">
        <v>58</v>
      </c>
      <c r="D137" s="18" t="s">
        <v>815</v>
      </c>
      <c r="E137" s="17" t="s">
        <v>3929</v>
      </c>
      <c r="F137" s="19">
        <v>18</v>
      </c>
      <c r="G137" s="17"/>
      <c r="H137" s="24">
        <f>F137*42</f>
        <v>756</v>
      </c>
      <c r="I137" s="24">
        <f>H137*0.2</f>
        <v>151.2</v>
      </c>
      <c r="J137" s="18" t="s">
        <v>4088</v>
      </c>
      <c r="K137" s="17" t="s">
        <v>28</v>
      </c>
      <c r="L137" s="17"/>
      <c r="M137" s="25"/>
    </row>
    <row r="138" customHeight="1" spans="1:13">
      <c r="A138" s="20">
        <v>132</v>
      </c>
      <c r="B138" s="17" t="s">
        <v>836</v>
      </c>
      <c r="C138" s="18" t="s">
        <v>4089</v>
      </c>
      <c r="D138" s="18" t="s">
        <v>1764</v>
      </c>
      <c r="E138" s="17" t="s">
        <v>3929</v>
      </c>
      <c r="F138" s="19">
        <v>2</v>
      </c>
      <c r="G138" s="17"/>
      <c r="H138" s="24">
        <f>F138*42</f>
        <v>84</v>
      </c>
      <c r="I138" s="24">
        <f>H138*0.2</f>
        <v>16.8</v>
      </c>
      <c r="J138" s="18" t="s">
        <v>4090</v>
      </c>
      <c r="K138" s="17" t="s">
        <v>28</v>
      </c>
      <c r="L138" s="17"/>
      <c r="M138" s="25"/>
    </row>
    <row r="139" customHeight="1" spans="1:13">
      <c r="A139" s="20">
        <v>133</v>
      </c>
      <c r="B139" s="17" t="s">
        <v>798</v>
      </c>
      <c r="C139" s="18" t="s">
        <v>98</v>
      </c>
      <c r="D139" s="18" t="s">
        <v>401</v>
      </c>
      <c r="E139" s="17" t="s">
        <v>3929</v>
      </c>
      <c r="F139" s="19">
        <v>1.8</v>
      </c>
      <c r="G139" s="17"/>
      <c r="H139" s="24">
        <f>F139*42</f>
        <v>75.6</v>
      </c>
      <c r="I139" s="24">
        <f>H139*0.2</f>
        <v>15.12</v>
      </c>
      <c r="J139" s="18" t="s">
        <v>4091</v>
      </c>
      <c r="K139" s="17" t="s">
        <v>28</v>
      </c>
      <c r="L139" s="17"/>
      <c r="M139" s="25"/>
    </row>
    <row r="140" customHeight="1" spans="1:13">
      <c r="A140" s="20">
        <v>134</v>
      </c>
      <c r="B140" s="17" t="s">
        <v>4092</v>
      </c>
      <c r="C140" s="18" t="s">
        <v>127</v>
      </c>
      <c r="D140" s="18" t="s">
        <v>1588</v>
      </c>
      <c r="E140" s="17" t="s">
        <v>3929</v>
      </c>
      <c r="F140" s="19">
        <v>1.8</v>
      </c>
      <c r="G140" s="17"/>
      <c r="H140" s="24">
        <f>F140*42</f>
        <v>75.6</v>
      </c>
      <c r="I140" s="24">
        <f>H140*0.2</f>
        <v>15.12</v>
      </c>
      <c r="J140" s="18" t="s">
        <v>424</v>
      </c>
      <c r="K140" s="17" t="s">
        <v>28</v>
      </c>
      <c r="L140" s="17"/>
      <c r="M140" s="25"/>
    </row>
    <row r="141" customHeight="1" spans="1:13">
      <c r="A141" s="20">
        <v>135</v>
      </c>
      <c r="B141" s="17" t="s">
        <v>4093</v>
      </c>
      <c r="C141" s="18" t="s">
        <v>108</v>
      </c>
      <c r="D141" s="18" t="s">
        <v>398</v>
      </c>
      <c r="E141" s="17" t="s">
        <v>3929</v>
      </c>
      <c r="F141" s="19">
        <v>1.8</v>
      </c>
      <c r="G141" s="17"/>
      <c r="H141" s="24">
        <f>F141*42</f>
        <v>75.6</v>
      </c>
      <c r="I141" s="24">
        <f>H141*0.2</f>
        <v>15.12</v>
      </c>
      <c r="J141" s="18" t="s">
        <v>60</v>
      </c>
      <c r="K141" s="17" t="s">
        <v>28</v>
      </c>
      <c r="L141" s="17"/>
      <c r="M141" s="25"/>
    </row>
    <row r="142" customHeight="1" spans="1:13">
      <c r="A142" s="20">
        <v>136</v>
      </c>
      <c r="B142" s="17" t="s">
        <v>4094</v>
      </c>
      <c r="C142" s="18" t="s">
        <v>105</v>
      </c>
      <c r="D142" s="18" t="s">
        <v>174</v>
      </c>
      <c r="E142" s="17" t="s">
        <v>3929</v>
      </c>
      <c r="F142" s="19">
        <v>2.5</v>
      </c>
      <c r="G142" s="17"/>
      <c r="H142" s="24">
        <f>F142*42</f>
        <v>105</v>
      </c>
      <c r="I142" s="24">
        <f>H142*0.2</f>
        <v>21</v>
      </c>
      <c r="J142" s="18" t="s">
        <v>60</v>
      </c>
      <c r="K142" s="17" t="s">
        <v>28</v>
      </c>
      <c r="L142" s="17"/>
      <c r="M142" s="25"/>
    </row>
    <row r="143" customHeight="1" spans="1:13">
      <c r="A143" s="20">
        <v>137</v>
      </c>
      <c r="B143" s="17" t="s">
        <v>2543</v>
      </c>
      <c r="C143" s="18" t="s">
        <v>326</v>
      </c>
      <c r="D143" s="18" t="s">
        <v>644</v>
      </c>
      <c r="E143" s="17" t="s">
        <v>3929</v>
      </c>
      <c r="F143" s="19">
        <v>0.6</v>
      </c>
      <c r="G143" s="17"/>
      <c r="H143" s="24">
        <f>F143*42</f>
        <v>25.2</v>
      </c>
      <c r="I143" s="24">
        <f>H143*0.2</f>
        <v>5.04</v>
      </c>
      <c r="J143" s="18" t="s">
        <v>60</v>
      </c>
      <c r="K143" s="17" t="s">
        <v>28</v>
      </c>
      <c r="L143" s="17"/>
      <c r="M143" s="25"/>
    </row>
    <row r="144" customHeight="1" spans="1:13">
      <c r="A144" s="20">
        <v>138</v>
      </c>
      <c r="B144" s="17" t="s">
        <v>3070</v>
      </c>
      <c r="C144" s="18" t="s">
        <v>108</v>
      </c>
      <c r="D144" s="18" t="s">
        <v>69</v>
      </c>
      <c r="E144" s="17" t="s">
        <v>3929</v>
      </c>
      <c r="F144" s="19">
        <v>1</v>
      </c>
      <c r="G144" s="17"/>
      <c r="H144" s="24">
        <f>F144*42</f>
        <v>42</v>
      </c>
      <c r="I144" s="24">
        <f>H144*0.2</f>
        <v>8.4</v>
      </c>
      <c r="J144" s="18" t="s">
        <v>60</v>
      </c>
      <c r="K144" s="17" t="s">
        <v>28</v>
      </c>
      <c r="L144" s="17"/>
      <c r="M144" s="25"/>
    </row>
    <row r="145" customHeight="1" spans="1:13">
      <c r="A145" s="20">
        <v>139</v>
      </c>
      <c r="B145" s="17" t="s">
        <v>4095</v>
      </c>
      <c r="C145" s="18" t="s">
        <v>224</v>
      </c>
      <c r="D145" s="18" t="s">
        <v>1771</v>
      </c>
      <c r="E145" s="17" t="s">
        <v>3929</v>
      </c>
      <c r="F145" s="19">
        <v>2.2</v>
      </c>
      <c r="G145" s="17"/>
      <c r="H145" s="24">
        <f>F145*42</f>
        <v>92.4</v>
      </c>
      <c r="I145" s="24">
        <f>H145*0.2</f>
        <v>18.48</v>
      </c>
      <c r="J145" s="18" t="s">
        <v>60</v>
      </c>
      <c r="K145" s="17" t="s">
        <v>28</v>
      </c>
      <c r="L145" s="17"/>
      <c r="M145" s="25"/>
    </row>
    <row r="146" customHeight="1" spans="1:13">
      <c r="A146" s="20">
        <v>140</v>
      </c>
      <c r="B146" s="17" t="s">
        <v>3952</v>
      </c>
      <c r="C146" s="18" t="s">
        <v>273</v>
      </c>
      <c r="D146" s="18" t="s">
        <v>4096</v>
      </c>
      <c r="E146" s="17" t="s">
        <v>3929</v>
      </c>
      <c r="F146" s="19">
        <v>1</v>
      </c>
      <c r="G146" s="17"/>
      <c r="H146" s="24">
        <f>F146*42</f>
        <v>42</v>
      </c>
      <c r="I146" s="24">
        <f>H146*0.2</f>
        <v>8.4</v>
      </c>
      <c r="J146" s="18" t="s">
        <v>60</v>
      </c>
      <c r="K146" s="17" t="s">
        <v>28</v>
      </c>
      <c r="L146" s="17"/>
      <c r="M146" s="25"/>
    </row>
    <row r="147" customHeight="1" spans="1:13">
      <c r="A147" s="20">
        <v>141</v>
      </c>
      <c r="B147" s="17" t="s">
        <v>1935</v>
      </c>
      <c r="C147" s="18" t="s">
        <v>68</v>
      </c>
      <c r="D147" s="18" t="s">
        <v>1099</v>
      </c>
      <c r="E147" s="17" t="s">
        <v>3929</v>
      </c>
      <c r="F147" s="19">
        <v>1.5</v>
      </c>
      <c r="G147" s="17"/>
      <c r="H147" s="24">
        <f>F147*42</f>
        <v>63</v>
      </c>
      <c r="I147" s="24">
        <f>H147*0.2</f>
        <v>12.6</v>
      </c>
      <c r="J147" s="18" t="s">
        <v>4097</v>
      </c>
      <c r="K147" s="17" t="s">
        <v>28</v>
      </c>
      <c r="L147" s="17"/>
      <c r="M147" s="25"/>
    </row>
    <row r="148" customHeight="1" spans="1:13">
      <c r="A148" s="20">
        <v>142</v>
      </c>
      <c r="B148" s="17" t="s">
        <v>4098</v>
      </c>
      <c r="C148" s="18" t="s">
        <v>91</v>
      </c>
      <c r="D148" s="18" t="s">
        <v>587</v>
      </c>
      <c r="E148" s="17" t="s">
        <v>3929</v>
      </c>
      <c r="F148" s="19">
        <v>2.3</v>
      </c>
      <c r="G148" s="17"/>
      <c r="H148" s="24">
        <f>F148*42</f>
        <v>96.6</v>
      </c>
      <c r="I148" s="24">
        <f>H148*0.2</f>
        <v>19.32</v>
      </c>
      <c r="J148" s="18" t="s">
        <v>4099</v>
      </c>
      <c r="K148" s="17" t="s">
        <v>28</v>
      </c>
      <c r="L148" s="17"/>
      <c r="M148" s="25"/>
    </row>
    <row r="149" customHeight="1" spans="1:13">
      <c r="A149" s="20">
        <v>143</v>
      </c>
      <c r="B149" s="17" t="s">
        <v>860</v>
      </c>
      <c r="C149" s="18" t="s">
        <v>198</v>
      </c>
      <c r="D149" s="18" t="s">
        <v>2530</v>
      </c>
      <c r="E149" s="17" t="s">
        <v>3929</v>
      </c>
      <c r="F149" s="19">
        <v>1</v>
      </c>
      <c r="G149" s="17"/>
      <c r="H149" s="24">
        <f>F149*42</f>
        <v>42</v>
      </c>
      <c r="I149" s="24">
        <f>H149*0.2</f>
        <v>8.4</v>
      </c>
      <c r="J149" s="18" t="s">
        <v>4100</v>
      </c>
      <c r="K149" s="17" t="s">
        <v>28</v>
      </c>
      <c r="L149" s="17"/>
      <c r="M149" s="25"/>
    </row>
    <row r="150" s="1" customFormat="1" customHeight="1" spans="1:13">
      <c r="A150" s="20">
        <v>144</v>
      </c>
      <c r="B150" s="17" t="s">
        <v>1568</v>
      </c>
      <c r="C150" s="18" t="s">
        <v>2468</v>
      </c>
      <c r="D150" s="18" t="s">
        <v>1175</v>
      </c>
      <c r="E150" s="17" t="s">
        <v>3929</v>
      </c>
      <c r="F150" s="19">
        <v>1.4</v>
      </c>
      <c r="G150" s="17"/>
      <c r="H150" s="24">
        <f>F150*42</f>
        <v>58.8</v>
      </c>
      <c r="I150" s="24">
        <f>H150*0.2</f>
        <v>11.76</v>
      </c>
      <c r="J150" s="18" t="s">
        <v>27</v>
      </c>
      <c r="K150" s="17" t="s">
        <v>28</v>
      </c>
      <c r="L150" s="17"/>
      <c r="M150" s="25"/>
    </row>
    <row r="151" s="1" customFormat="1" customHeight="1" spans="1:13">
      <c r="A151" s="20">
        <v>145</v>
      </c>
      <c r="B151" s="17" t="s">
        <v>4101</v>
      </c>
      <c r="C151" s="18" t="s">
        <v>317</v>
      </c>
      <c r="D151" s="18" t="s">
        <v>656</v>
      </c>
      <c r="E151" s="17" t="s">
        <v>3929</v>
      </c>
      <c r="F151" s="19">
        <v>1</v>
      </c>
      <c r="G151" s="17"/>
      <c r="H151" s="24">
        <f>F151*42</f>
        <v>42</v>
      </c>
      <c r="I151" s="24">
        <f>H151*0.2</f>
        <v>8.4</v>
      </c>
      <c r="J151" s="18" t="s">
        <v>4102</v>
      </c>
      <c r="K151" s="17" t="s">
        <v>28</v>
      </c>
      <c r="L151" s="17"/>
      <c r="M151" s="25"/>
    </row>
    <row r="152" s="1" customFormat="1" customHeight="1" spans="1:13">
      <c r="A152" s="20">
        <v>146</v>
      </c>
      <c r="B152" s="17" t="s">
        <v>891</v>
      </c>
      <c r="C152" s="18" t="s">
        <v>4103</v>
      </c>
      <c r="D152" s="18" t="s">
        <v>1073</v>
      </c>
      <c r="E152" s="17" t="s">
        <v>3929</v>
      </c>
      <c r="F152" s="19">
        <v>1.5</v>
      </c>
      <c r="G152" s="17"/>
      <c r="H152" s="24">
        <f>F152*42</f>
        <v>63</v>
      </c>
      <c r="I152" s="24">
        <f>H152*0.2</f>
        <v>12.6</v>
      </c>
      <c r="J152" s="18" t="s">
        <v>60</v>
      </c>
      <c r="K152" s="17" t="s">
        <v>28</v>
      </c>
      <c r="L152" s="17"/>
      <c r="M152" s="25"/>
    </row>
    <row r="153" s="1" customFormat="1" customHeight="1" spans="1:13">
      <c r="A153" s="20">
        <v>147</v>
      </c>
      <c r="B153" s="17" t="s">
        <v>3973</v>
      </c>
      <c r="C153" s="18" t="s">
        <v>91</v>
      </c>
      <c r="D153" s="18" t="s">
        <v>49</v>
      </c>
      <c r="E153" s="17" t="s">
        <v>3929</v>
      </c>
      <c r="F153" s="19">
        <v>1.1</v>
      </c>
      <c r="G153" s="17"/>
      <c r="H153" s="24">
        <f>F153*42</f>
        <v>46.2</v>
      </c>
      <c r="I153" s="24">
        <f>H153*0.2</f>
        <v>9.24</v>
      </c>
      <c r="J153" s="18" t="s">
        <v>4104</v>
      </c>
      <c r="K153" s="17" t="s">
        <v>28</v>
      </c>
      <c r="L153" s="17"/>
      <c r="M153" s="25"/>
    </row>
    <row r="154" s="1" customFormat="1" customHeight="1" spans="1:13">
      <c r="A154" s="20">
        <v>148</v>
      </c>
      <c r="B154" s="17" t="s">
        <v>4105</v>
      </c>
      <c r="C154" s="18" t="s">
        <v>78</v>
      </c>
      <c r="D154" s="18" t="s">
        <v>1726</v>
      </c>
      <c r="E154" s="17" t="s">
        <v>3929</v>
      </c>
      <c r="F154" s="19">
        <v>1</v>
      </c>
      <c r="G154" s="17"/>
      <c r="H154" s="24">
        <f>F154*42</f>
        <v>42</v>
      </c>
      <c r="I154" s="24">
        <f>H154*0.2</f>
        <v>8.4</v>
      </c>
      <c r="J154" s="18" t="s">
        <v>4106</v>
      </c>
      <c r="K154" s="17" t="s">
        <v>28</v>
      </c>
      <c r="L154" s="17"/>
      <c r="M154" s="25"/>
    </row>
    <row r="155" s="1" customFormat="1" customHeight="1" spans="1:13">
      <c r="A155" s="20">
        <v>149</v>
      </c>
      <c r="B155" s="17" t="s">
        <v>4107</v>
      </c>
      <c r="C155" s="18" t="s">
        <v>108</v>
      </c>
      <c r="D155" s="18" t="s">
        <v>2111</v>
      </c>
      <c r="E155" s="17" t="s">
        <v>3929</v>
      </c>
      <c r="F155" s="19">
        <v>1</v>
      </c>
      <c r="G155" s="17"/>
      <c r="H155" s="24">
        <f>F155*42</f>
        <v>42</v>
      </c>
      <c r="I155" s="24">
        <f>H155*0.2</f>
        <v>8.4</v>
      </c>
      <c r="J155" s="18" t="s">
        <v>4108</v>
      </c>
      <c r="K155" s="17" t="s">
        <v>28</v>
      </c>
      <c r="L155" s="17"/>
      <c r="M155" s="25"/>
    </row>
    <row r="156" s="1" customFormat="1" customHeight="1" spans="1:13">
      <c r="A156" s="20">
        <v>150</v>
      </c>
      <c r="B156" s="17" t="s">
        <v>4109</v>
      </c>
      <c r="C156" s="18" t="s">
        <v>62</v>
      </c>
      <c r="D156" s="18" t="s">
        <v>300</v>
      </c>
      <c r="E156" s="17" t="s">
        <v>3929</v>
      </c>
      <c r="F156" s="19">
        <v>1.5</v>
      </c>
      <c r="G156" s="17"/>
      <c r="H156" s="24">
        <f>F156*42</f>
        <v>63</v>
      </c>
      <c r="I156" s="24">
        <f>H156*0.2</f>
        <v>12.6</v>
      </c>
      <c r="J156" s="18" t="s">
        <v>4110</v>
      </c>
      <c r="K156" s="17" t="s">
        <v>28</v>
      </c>
      <c r="L156" s="17"/>
      <c r="M156" s="25"/>
    </row>
    <row r="157" s="1" customFormat="1" customHeight="1" spans="1:13">
      <c r="A157" s="20">
        <v>151</v>
      </c>
      <c r="B157" s="17" t="s">
        <v>1950</v>
      </c>
      <c r="C157" s="18" t="s">
        <v>147</v>
      </c>
      <c r="D157" s="18" t="s">
        <v>225</v>
      </c>
      <c r="E157" s="17" t="s">
        <v>3929</v>
      </c>
      <c r="F157" s="19">
        <v>1</v>
      </c>
      <c r="G157" s="17"/>
      <c r="H157" s="24">
        <f>F157*42</f>
        <v>42</v>
      </c>
      <c r="I157" s="24">
        <f>H157*0.2</f>
        <v>8.4</v>
      </c>
      <c r="J157" s="18" t="s">
        <v>4111</v>
      </c>
      <c r="K157" s="17" t="s">
        <v>28</v>
      </c>
      <c r="L157" s="17"/>
      <c r="M157" s="25"/>
    </row>
    <row r="158" s="1" customFormat="1" customHeight="1" spans="1:13">
      <c r="A158" s="20">
        <v>152</v>
      </c>
      <c r="B158" s="17" t="s">
        <v>4112</v>
      </c>
      <c r="C158" s="18" t="s">
        <v>130</v>
      </c>
      <c r="D158" s="18" t="s">
        <v>156</v>
      </c>
      <c r="E158" s="17" t="s">
        <v>3929</v>
      </c>
      <c r="F158" s="19">
        <v>1</v>
      </c>
      <c r="G158" s="17"/>
      <c r="H158" s="24">
        <f>F158*42</f>
        <v>42</v>
      </c>
      <c r="I158" s="24">
        <f>H158*0.2</f>
        <v>8.4</v>
      </c>
      <c r="J158" s="18" t="s">
        <v>4113</v>
      </c>
      <c r="K158" s="17" t="s">
        <v>28</v>
      </c>
      <c r="L158" s="17"/>
      <c r="M158" s="25"/>
    </row>
    <row r="159" s="1" customFormat="1" customHeight="1" spans="1:13">
      <c r="A159" s="20">
        <v>153</v>
      </c>
      <c r="B159" s="17" t="s">
        <v>4114</v>
      </c>
      <c r="C159" s="18" t="s">
        <v>108</v>
      </c>
      <c r="D159" s="18" t="s">
        <v>587</v>
      </c>
      <c r="E159" s="17" t="s">
        <v>3929</v>
      </c>
      <c r="F159" s="19">
        <v>1.5</v>
      </c>
      <c r="G159" s="17"/>
      <c r="H159" s="24">
        <f>F159*42</f>
        <v>63</v>
      </c>
      <c r="I159" s="24">
        <f>H159*0.2</f>
        <v>12.6</v>
      </c>
      <c r="J159" s="18" t="s">
        <v>60</v>
      </c>
      <c r="K159" s="17" t="s">
        <v>28</v>
      </c>
      <c r="L159" s="17"/>
      <c r="M159" s="25"/>
    </row>
    <row r="160" s="1" customFormat="1" customHeight="1" spans="1:13">
      <c r="A160" s="20">
        <v>154</v>
      </c>
      <c r="B160" s="17" t="s">
        <v>4115</v>
      </c>
      <c r="C160" s="18" t="s">
        <v>87</v>
      </c>
      <c r="D160" s="18" t="s">
        <v>755</v>
      </c>
      <c r="E160" s="17" t="s">
        <v>3929</v>
      </c>
      <c r="F160" s="19">
        <v>0.9</v>
      </c>
      <c r="G160" s="17"/>
      <c r="H160" s="24">
        <f>F160*42</f>
        <v>37.8</v>
      </c>
      <c r="I160" s="24">
        <f>H160*0.2</f>
        <v>7.56</v>
      </c>
      <c r="J160" s="18" t="s">
        <v>60</v>
      </c>
      <c r="K160" s="17" t="s">
        <v>28</v>
      </c>
      <c r="L160" s="17"/>
      <c r="M160" s="25"/>
    </row>
    <row r="161" s="1" customFormat="1" customHeight="1" spans="1:13">
      <c r="A161" s="20">
        <v>155</v>
      </c>
      <c r="B161" s="17" t="s">
        <v>3066</v>
      </c>
      <c r="C161" s="18" t="s">
        <v>45</v>
      </c>
      <c r="D161" s="18" t="s">
        <v>1627</v>
      </c>
      <c r="E161" s="17" t="s">
        <v>3929</v>
      </c>
      <c r="F161" s="19">
        <v>1</v>
      </c>
      <c r="G161" s="17"/>
      <c r="H161" s="24">
        <f>F161*42</f>
        <v>42</v>
      </c>
      <c r="I161" s="24">
        <f>H161*0.2</f>
        <v>8.4</v>
      </c>
      <c r="J161" s="18" t="s">
        <v>4116</v>
      </c>
      <c r="K161" s="17" t="s">
        <v>28</v>
      </c>
      <c r="L161" s="17"/>
      <c r="M161" s="25"/>
    </row>
    <row r="162" s="1" customFormat="1" customHeight="1" spans="1:13">
      <c r="A162" s="20">
        <v>156</v>
      </c>
      <c r="B162" s="17" t="s">
        <v>4117</v>
      </c>
      <c r="C162" s="18" t="s">
        <v>1353</v>
      </c>
      <c r="D162" s="18" t="s">
        <v>389</v>
      </c>
      <c r="E162" s="17" t="s">
        <v>3929</v>
      </c>
      <c r="F162" s="19">
        <v>1.5</v>
      </c>
      <c r="G162" s="17"/>
      <c r="H162" s="24">
        <f>F162*42</f>
        <v>63</v>
      </c>
      <c r="I162" s="24">
        <f>H162*0.2</f>
        <v>12.6</v>
      </c>
      <c r="J162" s="18" t="s">
        <v>4118</v>
      </c>
      <c r="K162" s="17" t="s">
        <v>28</v>
      </c>
      <c r="L162" s="17"/>
      <c r="M162" s="25"/>
    </row>
    <row r="163" s="1" customFormat="1" customHeight="1" spans="1:13">
      <c r="A163" s="20">
        <v>157</v>
      </c>
      <c r="B163" s="17" t="s">
        <v>4119</v>
      </c>
      <c r="C163" s="18" t="s">
        <v>58</v>
      </c>
      <c r="D163" s="18" t="s">
        <v>4120</v>
      </c>
      <c r="E163" s="17" t="s">
        <v>3929</v>
      </c>
      <c r="F163" s="19">
        <v>1.4</v>
      </c>
      <c r="G163" s="17"/>
      <c r="H163" s="24">
        <f>F163*42</f>
        <v>58.8</v>
      </c>
      <c r="I163" s="24">
        <f>H163*0.2</f>
        <v>11.76</v>
      </c>
      <c r="J163" s="18" t="s">
        <v>4121</v>
      </c>
      <c r="K163" s="17" t="s">
        <v>28</v>
      </c>
      <c r="L163" s="17"/>
      <c r="M163" s="25"/>
    </row>
    <row r="164" s="1" customFormat="1" customHeight="1" spans="1:13">
      <c r="A164" s="20">
        <v>158</v>
      </c>
      <c r="B164" s="17" t="s">
        <v>4122</v>
      </c>
      <c r="C164" s="18" t="s">
        <v>87</v>
      </c>
      <c r="D164" s="18" t="s">
        <v>1747</v>
      </c>
      <c r="E164" s="17" t="s">
        <v>3929</v>
      </c>
      <c r="F164" s="19">
        <v>3</v>
      </c>
      <c r="G164" s="17"/>
      <c r="H164" s="24">
        <f>F164*42</f>
        <v>126</v>
      </c>
      <c r="I164" s="24">
        <f>H164*0.2</f>
        <v>25.2</v>
      </c>
      <c r="J164" s="18" t="s">
        <v>4123</v>
      </c>
      <c r="K164" s="17" t="s">
        <v>28</v>
      </c>
      <c r="L164" s="17"/>
      <c r="M164" s="25"/>
    </row>
    <row r="165" s="1" customFormat="1" customHeight="1" spans="1:13">
      <c r="A165" s="20">
        <v>159</v>
      </c>
      <c r="B165" s="17" t="s">
        <v>4124</v>
      </c>
      <c r="C165" s="18" t="s">
        <v>98</v>
      </c>
      <c r="D165" s="18" t="s">
        <v>1764</v>
      </c>
      <c r="E165" s="17" t="s">
        <v>3929</v>
      </c>
      <c r="F165" s="19">
        <v>0.6</v>
      </c>
      <c r="G165" s="17"/>
      <c r="H165" s="24">
        <f>F165*42</f>
        <v>25.2</v>
      </c>
      <c r="I165" s="24">
        <f>H165*0.2</f>
        <v>5.04</v>
      </c>
      <c r="J165" s="18" t="s">
        <v>4125</v>
      </c>
      <c r="K165" s="17" t="s">
        <v>28</v>
      </c>
      <c r="L165" s="17"/>
      <c r="M165" s="25"/>
    </row>
    <row r="166" s="1" customFormat="1" customHeight="1" spans="1:13">
      <c r="A166" s="20">
        <v>160</v>
      </c>
      <c r="B166" s="17" t="s">
        <v>1159</v>
      </c>
      <c r="C166" s="18" t="s">
        <v>75</v>
      </c>
      <c r="D166" s="18" t="s">
        <v>514</v>
      </c>
      <c r="E166" s="17" t="s">
        <v>3929</v>
      </c>
      <c r="F166" s="19">
        <v>1</v>
      </c>
      <c r="G166" s="17"/>
      <c r="H166" s="24">
        <f>F166*42</f>
        <v>42</v>
      </c>
      <c r="I166" s="24">
        <f>H166*0.2</f>
        <v>8.4</v>
      </c>
      <c r="J166" s="18" t="s">
        <v>4126</v>
      </c>
      <c r="K166" s="17" t="s">
        <v>28</v>
      </c>
      <c r="L166" s="17"/>
      <c r="M166" s="25"/>
    </row>
    <row r="167" s="1" customFormat="1" customHeight="1" spans="1:13">
      <c r="A167" s="20">
        <v>161</v>
      </c>
      <c r="B167" s="17" t="s">
        <v>554</v>
      </c>
      <c r="C167" s="18" t="s">
        <v>267</v>
      </c>
      <c r="D167" s="18" t="s">
        <v>3943</v>
      </c>
      <c r="E167" s="17" t="s">
        <v>3929</v>
      </c>
      <c r="F167" s="19">
        <v>1.5</v>
      </c>
      <c r="G167" s="17"/>
      <c r="H167" s="24">
        <f>F167*42</f>
        <v>63</v>
      </c>
      <c r="I167" s="24">
        <f>H167*0.2</f>
        <v>12.6</v>
      </c>
      <c r="J167" s="18" t="s">
        <v>4127</v>
      </c>
      <c r="K167" s="17" t="s">
        <v>28</v>
      </c>
      <c r="L167" s="17"/>
      <c r="M167" s="25"/>
    </row>
    <row r="168" s="1" customFormat="1" customHeight="1" spans="1:13">
      <c r="A168" s="20">
        <v>162</v>
      </c>
      <c r="B168" s="17" t="s">
        <v>886</v>
      </c>
      <c r="C168" s="18" t="s">
        <v>45</v>
      </c>
      <c r="D168" s="18" t="s">
        <v>2033</v>
      </c>
      <c r="E168" s="17" t="s">
        <v>3929</v>
      </c>
      <c r="F168" s="19">
        <v>1</v>
      </c>
      <c r="G168" s="17"/>
      <c r="H168" s="24">
        <f>F168*42</f>
        <v>42</v>
      </c>
      <c r="I168" s="24">
        <f>H168*0.2</f>
        <v>8.4</v>
      </c>
      <c r="J168" s="18" t="s">
        <v>4128</v>
      </c>
      <c r="K168" s="17" t="s">
        <v>28</v>
      </c>
      <c r="L168" s="17"/>
      <c r="M168" s="25"/>
    </row>
    <row r="169" s="1" customFormat="1" customHeight="1" spans="1:13">
      <c r="A169" s="20">
        <v>163</v>
      </c>
      <c r="B169" s="17" t="s">
        <v>4129</v>
      </c>
      <c r="C169" s="18" t="s">
        <v>326</v>
      </c>
      <c r="D169" s="18" t="s">
        <v>3054</v>
      </c>
      <c r="E169" s="17" t="s">
        <v>3929</v>
      </c>
      <c r="F169" s="19">
        <v>1.5</v>
      </c>
      <c r="G169" s="17"/>
      <c r="H169" s="24">
        <f>F169*42</f>
        <v>63</v>
      </c>
      <c r="I169" s="24">
        <f>H169*0.2</f>
        <v>12.6</v>
      </c>
      <c r="J169" s="18" t="s">
        <v>4130</v>
      </c>
      <c r="K169" s="17" t="s">
        <v>28</v>
      </c>
      <c r="L169" s="17"/>
      <c r="M169" s="25"/>
    </row>
    <row r="170" s="1" customFormat="1" customHeight="1" spans="1:13">
      <c r="A170" s="20">
        <v>164</v>
      </c>
      <c r="B170" s="17" t="s">
        <v>4131</v>
      </c>
      <c r="C170" s="18" t="s">
        <v>848</v>
      </c>
      <c r="D170" s="18" t="s">
        <v>613</v>
      </c>
      <c r="E170" s="17" t="s">
        <v>3929</v>
      </c>
      <c r="F170" s="19">
        <v>1.51</v>
      </c>
      <c r="G170" s="17"/>
      <c r="H170" s="24">
        <f>F170*42</f>
        <v>63.42</v>
      </c>
      <c r="I170" s="24">
        <f>H170*0.2</f>
        <v>12.684</v>
      </c>
      <c r="J170" s="18" t="s">
        <v>27</v>
      </c>
      <c r="K170" s="17" t="s">
        <v>28</v>
      </c>
      <c r="L170" s="17"/>
      <c r="M170" s="25"/>
    </row>
    <row r="171" s="1" customFormat="1" customHeight="1" spans="1:13">
      <c r="A171" s="20">
        <v>165</v>
      </c>
      <c r="B171" s="17" t="s">
        <v>3936</v>
      </c>
      <c r="C171" s="18" t="s">
        <v>224</v>
      </c>
      <c r="D171" s="18" t="s">
        <v>313</v>
      </c>
      <c r="E171" s="17" t="s">
        <v>3929</v>
      </c>
      <c r="F171" s="19">
        <v>0.8</v>
      </c>
      <c r="G171" s="17"/>
      <c r="H171" s="24">
        <f>F171*42</f>
        <v>33.6</v>
      </c>
      <c r="I171" s="24">
        <f>H171*0.2</f>
        <v>6.72</v>
      </c>
      <c r="J171" s="18" t="s">
        <v>60</v>
      </c>
      <c r="K171" s="17" t="s">
        <v>28</v>
      </c>
      <c r="L171" s="17"/>
      <c r="M171" s="25"/>
    </row>
    <row r="172" s="1" customFormat="1" customHeight="1" spans="1:13">
      <c r="A172" s="20">
        <v>166</v>
      </c>
      <c r="B172" s="17" t="s">
        <v>4132</v>
      </c>
      <c r="C172" s="18" t="s">
        <v>62</v>
      </c>
      <c r="D172" s="18" t="s">
        <v>82</v>
      </c>
      <c r="E172" s="17" t="s">
        <v>3929</v>
      </c>
      <c r="F172" s="19">
        <v>1</v>
      </c>
      <c r="G172" s="17"/>
      <c r="H172" s="24">
        <f>F172*42</f>
        <v>42</v>
      </c>
      <c r="I172" s="24">
        <f>H172*0.2</f>
        <v>8.4</v>
      </c>
      <c r="J172" s="18" t="s">
        <v>4133</v>
      </c>
      <c r="K172" s="17" t="s">
        <v>28</v>
      </c>
      <c r="L172" s="17"/>
      <c r="M172" s="25"/>
    </row>
    <row r="173" s="1" customFormat="1" customHeight="1" spans="1:13">
      <c r="A173" s="20">
        <v>167</v>
      </c>
      <c r="B173" s="17" t="s">
        <v>4134</v>
      </c>
      <c r="C173" s="18" t="s">
        <v>98</v>
      </c>
      <c r="D173" s="18" t="s">
        <v>433</v>
      </c>
      <c r="E173" s="17" t="s">
        <v>3929</v>
      </c>
      <c r="F173" s="19">
        <v>1</v>
      </c>
      <c r="G173" s="17"/>
      <c r="H173" s="24">
        <f>F173*42</f>
        <v>42</v>
      </c>
      <c r="I173" s="24">
        <f>H173*0.2</f>
        <v>8.4</v>
      </c>
      <c r="J173" s="18" t="s">
        <v>60</v>
      </c>
      <c r="K173" s="17" t="s">
        <v>28</v>
      </c>
      <c r="L173" s="17"/>
      <c r="M173" s="25"/>
    </row>
    <row r="174" s="1" customFormat="1" customHeight="1" spans="1:13">
      <c r="A174" s="20">
        <v>168</v>
      </c>
      <c r="B174" s="17" t="s">
        <v>1923</v>
      </c>
      <c r="C174" s="18" t="s">
        <v>878</v>
      </c>
      <c r="D174" s="18" t="s">
        <v>431</v>
      </c>
      <c r="E174" s="17" t="s">
        <v>3929</v>
      </c>
      <c r="F174" s="19">
        <v>0.7</v>
      </c>
      <c r="G174" s="17"/>
      <c r="H174" s="24">
        <f>F174*42</f>
        <v>29.4</v>
      </c>
      <c r="I174" s="24">
        <f>H174*0.2</f>
        <v>5.88</v>
      </c>
      <c r="J174" s="18" t="s">
        <v>4135</v>
      </c>
      <c r="K174" s="17" t="s">
        <v>28</v>
      </c>
      <c r="L174" s="17"/>
      <c r="M174" s="25"/>
    </row>
    <row r="175" s="1" customFormat="1" customHeight="1" spans="1:13">
      <c r="A175" s="20">
        <v>169</v>
      </c>
      <c r="B175" s="17" t="s">
        <v>4136</v>
      </c>
      <c r="C175" s="18" t="s">
        <v>30</v>
      </c>
      <c r="D175" s="18" t="s">
        <v>128</v>
      </c>
      <c r="E175" s="17" t="s">
        <v>3929</v>
      </c>
      <c r="F175" s="19">
        <v>1.2</v>
      </c>
      <c r="G175" s="17"/>
      <c r="H175" s="24">
        <f>F175*42</f>
        <v>50.4</v>
      </c>
      <c r="I175" s="24">
        <f>H175*0.2</f>
        <v>10.08</v>
      </c>
      <c r="J175" s="18" t="s">
        <v>4137</v>
      </c>
      <c r="K175" s="17" t="s">
        <v>28</v>
      </c>
      <c r="L175" s="17"/>
      <c r="M175" s="25"/>
    </row>
    <row r="176" s="1" customFormat="1" customHeight="1" spans="1:13">
      <c r="A176" s="20">
        <v>170</v>
      </c>
      <c r="B176" s="17" t="s">
        <v>4138</v>
      </c>
      <c r="C176" s="18" t="s">
        <v>204</v>
      </c>
      <c r="D176" s="18" t="s">
        <v>1405</v>
      </c>
      <c r="E176" s="17" t="s">
        <v>3929</v>
      </c>
      <c r="F176" s="19">
        <v>0.7</v>
      </c>
      <c r="G176" s="17"/>
      <c r="H176" s="24">
        <f>F176*42</f>
        <v>29.4</v>
      </c>
      <c r="I176" s="24">
        <f>H176*0.2</f>
        <v>5.88</v>
      </c>
      <c r="J176" s="18" t="s">
        <v>4139</v>
      </c>
      <c r="K176" s="17" t="s">
        <v>28</v>
      </c>
      <c r="L176" s="17"/>
      <c r="M176" s="25"/>
    </row>
    <row r="177" s="1" customFormat="1" customHeight="1" spans="1:13">
      <c r="A177" s="20">
        <v>171</v>
      </c>
      <c r="B177" s="17" t="s">
        <v>836</v>
      </c>
      <c r="C177" s="18" t="s">
        <v>377</v>
      </c>
      <c r="D177" s="18" t="s">
        <v>4140</v>
      </c>
      <c r="E177" s="17" t="s">
        <v>3929</v>
      </c>
      <c r="F177" s="19">
        <v>2.3</v>
      </c>
      <c r="G177" s="17"/>
      <c r="H177" s="24">
        <f>F177*42</f>
        <v>96.6</v>
      </c>
      <c r="I177" s="24">
        <f>H177*0.2</f>
        <v>19.32</v>
      </c>
      <c r="J177" s="18" t="s">
        <v>60</v>
      </c>
      <c r="K177" s="17" t="s">
        <v>28</v>
      </c>
      <c r="L177" s="17"/>
      <c r="M177" s="25"/>
    </row>
    <row r="178" s="33" customFormat="1" ht="32" customHeight="1" spans="1:13">
      <c r="A178" s="26"/>
      <c r="B178" s="27" t="s">
        <v>498</v>
      </c>
      <c r="C178" s="27"/>
      <c r="D178" s="27"/>
      <c r="E178" s="28"/>
      <c r="F178" s="24">
        <f>SUM(F7:F177)</f>
        <v>1850.01</v>
      </c>
      <c r="G178" s="29"/>
      <c r="H178" s="24">
        <f>SUM(H7:H177)</f>
        <v>77700.42</v>
      </c>
      <c r="I178" s="24">
        <f>SUM(I7:I177)</f>
        <v>15540.084</v>
      </c>
      <c r="J178" s="27"/>
      <c r="K178" s="30"/>
      <c r="L178" s="31"/>
      <c r="M178" s="32"/>
    </row>
  </sheetData>
  <autoFilter xmlns:etc="http://www.wps.cn/officeDocument/2017/etCustomData" ref="A6:M178" etc:filterBottomFollowUsedRange="0">
    <sortState ref="A6:M178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1787</v>
      </c>
      <c r="C7" s="21" t="s">
        <v>55</v>
      </c>
      <c r="D7" s="20" t="s">
        <v>213</v>
      </c>
      <c r="E7" s="21" t="s">
        <v>4141</v>
      </c>
      <c r="F7" s="22">
        <v>226</v>
      </c>
      <c r="G7" s="23"/>
      <c r="H7" s="24">
        <f>F7*42</f>
        <v>9492</v>
      </c>
      <c r="I7" s="24">
        <f>H7*0.2</f>
        <v>1898.4</v>
      </c>
      <c r="J7" s="21" t="s">
        <v>1979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1144</v>
      </c>
      <c r="C8" s="21" t="s">
        <v>98</v>
      </c>
      <c r="D8" s="20" t="s">
        <v>268</v>
      </c>
      <c r="E8" s="21" t="s">
        <v>4141</v>
      </c>
      <c r="F8" s="22">
        <v>173</v>
      </c>
      <c r="G8" s="23"/>
      <c r="H8" s="24">
        <f>F8*42</f>
        <v>7266</v>
      </c>
      <c r="I8" s="24">
        <f>H8*0.2</f>
        <v>1453.2</v>
      </c>
      <c r="J8" s="21" t="s">
        <v>32</v>
      </c>
      <c r="K8" s="21" t="s">
        <v>28</v>
      </c>
      <c r="L8" s="25"/>
      <c r="M8" s="25"/>
    </row>
    <row r="9" s="1" customFormat="1" customHeight="1" spans="1:13">
      <c r="A9" s="20">
        <v>3</v>
      </c>
      <c r="B9" s="17" t="s">
        <v>4142</v>
      </c>
      <c r="C9" s="18" t="s">
        <v>45</v>
      </c>
      <c r="D9" s="18" t="s">
        <v>732</v>
      </c>
      <c r="E9" s="17" t="s">
        <v>4141</v>
      </c>
      <c r="F9" s="19">
        <v>6.4</v>
      </c>
      <c r="G9" s="17"/>
      <c r="H9" s="24">
        <f>F9*42</f>
        <v>268.8</v>
      </c>
      <c r="I9" s="24">
        <f>H9*0.2</f>
        <v>53.76</v>
      </c>
      <c r="J9" s="18" t="s">
        <v>4143</v>
      </c>
      <c r="K9" s="17" t="s">
        <v>28</v>
      </c>
      <c r="L9" s="17"/>
      <c r="M9" s="17"/>
    </row>
    <row r="10" s="1" customFormat="1" customHeight="1" spans="1:13">
      <c r="A10" s="20">
        <v>4</v>
      </c>
      <c r="B10" s="17" t="s">
        <v>2397</v>
      </c>
      <c r="C10" s="18" t="s">
        <v>2152</v>
      </c>
      <c r="D10" s="18" t="s">
        <v>1544</v>
      </c>
      <c r="E10" s="17" t="s">
        <v>4141</v>
      </c>
      <c r="F10" s="19">
        <v>30</v>
      </c>
      <c r="G10" s="17"/>
      <c r="H10" s="24">
        <f>F10*42</f>
        <v>1260</v>
      </c>
      <c r="I10" s="24">
        <f>H10*0.2</f>
        <v>252</v>
      </c>
      <c r="J10" s="18" t="s">
        <v>60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2870</v>
      </c>
      <c r="C11" s="18" t="s">
        <v>45</v>
      </c>
      <c r="D11" s="18" t="s">
        <v>103</v>
      </c>
      <c r="E11" s="17" t="s">
        <v>4141</v>
      </c>
      <c r="F11" s="19">
        <v>2</v>
      </c>
      <c r="G11" s="17"/>
      <c r="H11" s="24">
        <f>F11*42</f>
        <v>84</v>
      </c>
      <c r="I11" s="24">
        <f>H11*0.2</f>
        <v>16.8</v>
      </c>
      <c r="J11" s="18" t="s">
        <v>4144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1154</v>
      </c>
      <c r="C12" s="18" t="s">
        <v>130</v>
      </c>
      <c r="D12" s="18" t="s">
        <v>417</v>
      </c>
      <c r="E12" s="17" t="s">
        <v>4141</v>
      </c>
      <c r="F12" s="19">
        <v>18</v>
      </c>
      <c r="G12" s="17"/>
      <c r="H12" s="24">
        <f>F12*42</f>
        <v>756</v>
      </c>
      <c r="I12" s="24">
        <f>H12*0.2</f>
        <v>151.2</v>
      </c>
      <c r="J12" s="18" t="s">
        <v>60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703</v>
      </c>
      <c r="C13" s="18" t="s">
        <v>98</v>
      </c>
      <c r="D13" s="18" t="s">
        <v>1572</v>
      </c>
      <c r="E13" s="17" t="s">
        <v>4141</v>
      </c>
      <c r="F13" s="19">
        <v>3</v>
      </c>
      <c r="G13" s="17"/>
      <c r="H13" s="24">
        <f>F13*42</f>
        <v>126</v>
      </c>
      <c r="I13" s="24">
        <f>H13*0.2</f>
        <v>25.2</v>
      </c>
      <c r="J13" s="18" t="s">
        <v>60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3376</v>
      </c>
      <c r="C14" s="18" t="s">
        <v>267</v>
      </c>
      <c r="D14" s="18" t="s">
        <v>304</v>
      </c>
      <c r="E14" s="17" t="s">
        <v>4141</v>
      </c>
      <c r="F14" s="19">
        <v>40</v>
      </c>
      <c r="G14" s="17"/>
      <c r="H14" s="24">
        <f>F14*42</f>
        <v>1680</v>
      </c>
      <c r="I14" s="24">
        <f>H14*0.2</f>
        <v>336</v>
      </c>
      <c r="J14" s="18" t="s">
        <v>4145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4146</v>
      </c>
      <c r="C15" s="18" t="s">
        <v>130</v>
      </c>
      <c r="D15" s="18" t="s">
        <v>568</v>
      </c>
      <c r="E15" s="17" t="s">
        <v>4141</v>
      </c>
      <c r="F15" s="19">
        <v>3.2</v>
      </c>
      <c r="G15" s="17"/>
      <c r="H15" s="24">
        <f>F15*42</f>
        <v>134.4</v>
      </c>
      <c r="I15" s="24">
        <f>H15*0.2</f>
        <v>26.88</v>
      </c>
      <c r="J15" s="18" t="s">
        <v>4147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4148</v>
      </c>
      <c r="C16" s="18" t="s">
        <v>168</v>
      </c>
      <c r="D16" s="18" t="s">
        <v>514</v>
      </c>
      <c r="E16" s="17" t="s">
        <v>4141</v>
      </c>
      <c r="F16" s="19">
        <v>10.5</v>
      </c>
      <c r="G16" s="17"/>
      <c r="H16" s="24">
        <f>F16*42</f>
        <v>441</v>
      </c>
      <c r="I16" s="24">
        <f>H16*0.2</f>
        <v>88.2</v>
      </c>
      <c r="J16" s="18" t="s">
        <v>4149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4150</v>
      </c>
      <c r="C17" s="18" t="s">
        <v>34</v>
      </c>
      <c r="D17" s="18" t="s">
        <v>258</v>
      </c>
      <c r="E17" s="17" t="s">
        <v>4141</v>
      </c>
      <c r="F17" s="19">
        <v>3.8</v>
      </c>
      <c r="G17" s="17"/>
      <c r="H17" s="24">
        <f>F17*42</f>
        <v>159.6</v>
      </c>
      <c r="I17" s="24">
        <f>H17*0.2</f>
        <v>31.92</v>
      </c>
      <c r="J17" s="18" t="s">
        <v>60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2128</v>
      </c>
      <c r="C18" s="18" t="s">
        <v>68</v>
      </c>
      <c r="D18" s="18" t="s">
        <v>1390</v>
      </c>
      <c r="E18" s="17" t="s">
        <v>4141</v>
      </c>
      <c r="F18" s="19">
        <v>2.5</v>
      </c>
      <c r="G18" s="17"/>
      <c r="H18" s="24">
        <f>F18*42</f>
        <v>105</v>
      </c>
      <c r="I18" s="24">
        <f>H18*0.2</f>
        <v>21</v>
      </c>
      <c r="J18" s="18" t="s">
        <v>60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1369</v>
      </c>
      <c r="C19" s="18" t="s">
        <v>108</v>
      </c>
      <c r="D19" s="18" t="s">
        <v>386</v>
      </c>
      <c r="E19" s="17" t="s">
        <v>4141</v>
      </c>
      <c r="F19" s="19">
        <v>1.6</v>
      </c>
      <c r="G19" s="17"/>
      <c r="H19" s="24">
        <f>F19*42</f>
        <v>67.2</v>
      </c>
      <c r="I19" s="24">
        <f>H19*0.2</f>
        <v>13.44</v>
      </c>
      <c r="J19" s="18" t="s">
        <v>4151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4152</v>
      </c>
      <c r="C20" s="18" t="s">
        <v>1020</v>
      </c>
      <c r="D20" s="18" t="s">
        <v>2794</v>
      </c>
      <c r="E20" s="17" t="s">
        <v>4141</v>
      </c>
      <c r="F20" s="19">
        <v>11.2</v>
      </c>
      <c r="G20" s="17"/>
      <c r="H20" s="24">
        <f>F20*42</f>
        <v>470.4</v>
      </c>
      <c r="I20" s="24">
        <f>H20*0.2</f>
        <v>94.08</v>
      </c>
      <c r="J20" s="18" t="s">
        <v>4153</v>
      </c>
      <c r="K20" s="17" t="s">
        <v>28</v>
      </c>
      <c r="L20" s="17"/>
      <c r="M20" s="25"/>
    </row>
    <row r="21" s="1" customFormat="1" customHeight="1" spans="1:13">
      <c r="A21" s="20">
        <v>15</v>
      </c>
      <c r="B21" s="17" t="s">
        <v>4154</v>
      </c>
      <c r="C21" s="18" t="s">
        <v>182</v>
      </c>
      <c r="D21" s="18" t="s">
        <v>274</v>
      </c>
      <c r="E21" s="17" t="s">
        <v>4141</v>
      </c>
      <c r="F21" s="19">
        <v>7</v>
      </c>
      <c r="G21" s="17"/>
      <c r="H21" s="24">
        <f>F21*42</f>
        <v>294</v>
      </c>
      <c r="I21" s="24">
        <f>H21*0.2</f>
        <v>58.8</v>
      </c>
      <c r="J21" s="18" t="s">
        <v>4155</v>
      </c>
      <c r="K21" s="17" t="s">
        <v>28</v>
      </c>
      <c r="L21" s="17"/>
      <c r="M21" s="25"/>
    </row>
    <row r="22" s="1" customFormat="1" customHeight="1" spans="1:13">
      <c r="A22" s="20">
        <v>16</v>
      </c>
      <c r="B22" s="17" t="s">
        <v>1385</v>
      </c>
      <c r="C22" s="18" t="s">
        <v>288</v>
      </c>
      <c r="D22" s="18" t="s">
        <v>63</v>
      </c>
      <c r="E22" s="17" t="s">
        <v>4141</v>
      </c>
      <c r="F22" s="19">
        <v>20</v>
      </c>
      <c r="G22" s="17"/>
      <c r="H22" s="24">
        <f>F22*42</f>
        <v>840</v>
      </c>
      <c r="I22" s="24">
        <f>H22*0.2</f>
        <v>168</v>
      </c>
      <c r="J22" s="18" t="s">
        <v>4156</v>
      </c>
      <c r="K22" s="17" t="s">
        <v>28</v>
      </c>
      <c r="L22" s="17"/>
      <c r="M22" s="25"/>
    </row>
    <row r="23" s="1" customFormat="1" customHeight="1" spans="1:13">
      <c r="A23" s="20">
        <v>17</v>
      </c>
      <c r="B23" s="17" t="s">
        <v>2410</v>
      </c>
      <c r="C23" s="18" t="s">
        <v>87</v>
      </c>
      <c r="D23" s="18" t="s">
        <v>404</v>
      </c>
      <c r="E23" s="17" t="s">
        <v>4141</v>
      </c>
      <c r="F23" s="19">
        <v>10</v>
      </c>
      <c r="G23" s="17"/>
      <c r="H23" s="24">
        <f>F23*42</f>
        <v>420</v>
      </c>
      <c r="I23" s="24">
        <f>H23*0.2</f>
        <v>84</v>
      </c>
      <c r="J23" s="18" t="s">
        <v>60</v>
      </c>
      <c r="K23" s="17" t="s">
        <v>28</v>
      </c>
      <c r="L23" s="17"/>
      <c r="M23" s="25"/>
    </row>
    <row r="24" s="1" customFormat="1" customHeight="1" spans="1:13">
      <c r="A24" s="20">
        <v>18</v>
      </c>
      <c r="B24" s="17" t="s">
        <v>4157</v>
      </c>
      <c r="C24" s="18" t="s">
        <v>55</v>
      </c>
      <c r="D24" s="18" t="s">
        <v>289</v>
      </c>
      <c r="E24" s="17" t="s">
        <v>4141</v>
      </c>
      <c r="F24" s="19">
        <v>6.4</v>
      </c>
      <c r="G24" s="17"/>
      <c r="H24" s="24">
        <f>F24*42</f>
        <v>268.8</v>
      </c>
      <c r="I24" s="24">
        <f>H24*0.2</f>
        <v>53.76</v>
      </c>
      <c r="J24" s="18" t="s">
        <v>4158</v>
      </c>
      <c r="K24" s="17" t="s">
        <v>28</v>
      </c>
      <c r="L24" s="17"/>
      <c r="M24" s="25"/>
    </row>
    <row r="25" s="1" customFormat="1" customHeight="1" spans="1:13">
      <c r="A25" s="20">
        <v>19</v>
      </c>
      <c r="B25" s="17" t="s">
        <v>718</v>
      </c>
      <c r="C25" s="18" t="s">
        <v>78</v>
      </c>
      <c r="D25" s="18" t="s">
        <v>1588</v>
      </c>
      <c r="E25" s="17" t="s">
        <v>4141</v>
      </c>
      <c r="F25" s="19">
        <v>40</v>
      </c>
      <c r="G25" s="17"/>
      <c r="H25" s="24">
        <f>F25*42</f>
        <v>1680</v>
      </c>
      <c r="I25" s="24">
        <f>H25*0.2</f>
        <v>336</v>
      </c>
      <c r="J25" s="18" t="s">
        <v>60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4159</v>
      </c>
      <c r="C26" s="18" t="s">
        <v>1112</v>
      </c>
      <c r="D26" s="18" t="s">
        <v>458</v>
      </c>
      <c r="E26" s="17" t="s">
        <v>4141</v>
      </c>
      <c r="F26" s="19">
        <v>4.5</v>
      </c>
      <c r="G26" s="17"/>
      <c r="H26" s="24">
        <f>F26*42</f>
        <v>189</v>
      </c>
      <c r="I26" s="24">
        <f>H26*0.2</f>
        <v>37.8</v>
      </c>
      <c r="J26" s="18" t="s">
        <v>60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4160</v>
      </c>
      <c r="C27" s="18" t="s">
        <v>3699</v>
      </c>
      <c r="D27" s="18" t="s">
        <v>59</v>
      </c>
      <c r="E27" s="17" t="s">
        <v>4141</v>
      </c>
      <c r="F27" s="19">
        <v>8</v>
      </c>
      <c r="G27" s="17"/>
      <c r="H27" s="24">
        <f>F27*42</f>
        <v>336</v>
      </c>
      <c r="I27" s="24">
        <f>H27*0.2</f>
        <v>67.2</v>
      </c>
      <c r="J27" s="18" t="s">
        <v>60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3368</v>
      </c>
      <c r="C28" s="18" t="s">
        <v>892</v>
      </c>
      <c r="D28" s="18" t="s">
        <v>277</v>
      </c>
      <c r="E28" s="17" t="s">
        <v>4141</v>
      </c>
      <c r="F28" s="19">
        <v>6.5</v>
      </c>
      <c r="G28" s="17"/>
      <c r="H28" s="24">
        <f>F28*42</f>
        <v>273</v>
      </c>
      <c r="I28" s="24">
        <f>H28*0.2</f>
        <v>54.6</v>
      </c>
      <c r="J28" s="18" t="s">
        <v>4161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4162</v>
      </c>
      <c r="C29" s="18" t="s">
        <v>892</v>
      </c>
      <c r="D29" s="18" t="s">
        <v>980</v>
      </c>
      <c r="E29" s="17" t="s">
        <v>4141</v>
      </c>
      <c r="F29" s="19">
        <v>7</v>
      </c>
      <c r="G29" s="17"/>
      <c r="H29" s="24">
        <f>F29*42</f>
        <v>294</v>
      </c>
      <c r="I29" s="24">
        <f>H29*0.2</f>
        <v>58.8</v>
      </c>
      <c r="J29" s="18" t="s">
        <v>60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4163</v>
      </c>
      <c r="C30" s="18" t="s">
        <v>41</v>
      </c>
      <c r="D30" s="18" t="s">
        <v>1015</v>
      </c>
      <c r="E30" s="17" t="s">
        <v>4141</v>
      </c>
      <c r="F30" s="19">
        <v>6.7</v>
      </c>
      <c r="G30" s="17"/>
      <c r="H30" s="24">
        <f>F30*42</f>
        <v>281.4</v>
      </c>
      <c r="I30" s="24">
        <f>H30*0.2</f>
        <v>56.28</v>
      </c>
      <c r="J30" s="18" t="s">
        <v>4164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4165</v>
      </c>
      <c r="C31" s="18" t="s">
        <v>62</v>
      </c>
      <c r="D31" s="18" t="s">
        <v>271</v>
      </c>
      <c r="E31" s="17" t="s">
        <v>4141</v>
      </c>
      <c r="F31" s="19">
        <v>7</v>
      </c>
      <c r="G31" s="17"/>
      <c r="H31" s="24">
        <f>F31*42</f>
        <v>294</v>
      </c>
      <c r="I31" s="24">
        <f>H31*0.2</f>
        <v>58.8</v>
      </c>
      <c r="J31" s="18" t="s">
        <v>4166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495</v>
      </c>
      <c r="C32" s="18" t="s">
        <v>45</v>
      </c>
      <c r="D32" s="18" t="s">
        <v>364</v>
      </c>
      <c r="E32" s="17" t="s">
        <v>4141</v>
      </c>
      <c r="F32" s="19">
        <v>4</v>
      </c>
      <c r="G32" s="17"/>
      <c r="H32" s="24">
        <f>F32*42</f>
        <v>168</v>
      </c>
      <c r="I32" s="24">
        <f>H32*0.2</f>
        <v>33.6</v>
      </c>
      <c r="J32" s="18" t="s">
        <v>4167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1688</v>
      </c>
      <c r="C33" s="18" t="s">
        <v>45</v>
      </c>
      <c r="D33" s="18" t="s">
        <v>1843</v>
      </c>
      <c r="E33" s="17" t="s">
        <v>4141</v>
      </c>
      <c r="F33" s="19">
        <v>8</v>
      </c>
      <c r="G33" s="17"/>
      <c r="H33" s="24">
        <f>F33*42</f>
        <v>336</v>
      </c>
      <c r="I33" s="24">
        <f>H33*0.2</f>
        <v>67.2</v>
      </c>
      <c r="J33" s="18" t="s">
        <v>4168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2121</v>
      </c>
      <c r="C34" s="18" t="s">
        <v>108</v>
      </c>
      <c r="D34" s="18" t="s">
        <v>364</v>
      </c>
      <c r="E34" s="17" t="s">
        <v>4141</v>
      </c>
      <c r="F34" s="19">
        <v>25</v>
      </c>
      <c r="G34" s="17"/>
      <c r="H34" s="24">
        <f>F34*42</f>
        <v>1050</v>
      </c>
      <c r="I34" s="24">
        <f>H34*0.2</f>
        <v>210</v>
      </c>
      <c r="J34" s="18" t="s">
        <v>4169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4170</v>
      </c>
      <c r="C35" s="18" t="s">
        <v>127</v>
      </c>
      <c r="D35" s="18" t="s">
        <v>410</v>
      </c>
      <c r="E35" s="17" t="s">
        <v>4141</v>
      </c>
      <c r="F35" s="19">
        <v>6.5</v>
      </c>
      <c r="G35" s="17"/>
      <c r="H35" s="24">
        <f>F35*42</f>
        <v>273</v>
      </c>
      <c r="I35" s="24">
        <f>H35*0.2</f>
        <v>54.6</v>
      </c>
      <c r="J35" s="18" t="s">
        <v>60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1648</v>
      </c>
      <c r="C36" s="18" t="s">
        <v>326</v>
      </c>
      <c r="D36" s="18" t="s">
        <v>1512</v>
      </c>
      <c r="E36" s="17" t="s">
        <v>4141</v>
      </c>
      <c r="F36" s="19">
        <v>18</v>
      </c>
      <c r="G36" s="17"/>
      <c r="H36" s="24">
        <f>F36*42</f>
        <v>756</v>
      </c>
      <c r="I36" s="24">
        <f>H36*0.2</f>
        <v>151.2</v>
      </c>
      <c r="J36" s="18" t="s">
        <v>4171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4172</v>
      </c>
      <c r="C37" s="18" t="s">
        <v>78</v>
      </c>
      <c r="D37" s="18" t="s">
        <v>565</v>
      </c>
      <c r="E37" s="17" t="s">
        <v>4141</v>
      </c>
      <c r="F37" s="19">
        <v>1.5</v>
      </c>
      <c r="G37" s="17"/>
      <c r="H37" s="24">
        <f>F37*42</f>
        <v>63</v>
      </c>
      <c r="I37" s="24">
        <f>H37*0.2</f>
        <v>12.6</v>
      </c>
      <c r="J37" s="18" t="s">
        <v>60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4173</v>
      </c>
      <c r="C38" s="18" t="s">
        <v>2233</v>
      </c>
      <c r="D38" s="18" t="s">
        <v>1372</v>
      </c>
      <c r="E38" s="17" t="s">
        <v>4141</v>
      </c>
      <c r="F38" s="19">
        <v>13</v>
      </c>
      <c r="G38" s="17"/>
      <c r="H38" s="24">
        <f>F38*42</f>
        <v>546</v>
      </c>
      <c r="I38" s="24">
        <f>H38*0.2</f>
        <v>109.2</v>
      </c>
      <c r="J38" s="18" t="s">
        <v>4174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1688</v>
      </c>
      <c r="C39" s="18" t="s">
        <v>45</v>
      </c>
      <c r="D39" s="18" t="s">
        <v>386</v>
      </c>
      <c r="E39" s="17" t="s">
        <v>4141</v>
      </c>
      <c r="F39" s="19">
        <v>7</v>
      </c>
      <c r="G39" s="17"/>
      <c r="H39" s="24">
        <f>F39*42</f>
        <v>294</v>
      </c>
      <c r="I39" s="24">
        <f>H39*0.2</f>
        <v>58.8</v>
      </c>
      <c r="J39" s="18" t="s">
        <v>60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196</v>
      </c>
      <c r="C40" s="18" t="s">
        <v>1793</v>
      </c>
      <c r="D40" s="18" t="s">
        <v>713</v>
      </c>
      <c r="E40" s="17" t="s">
        <v>4141</v>
      </c>
      <c r="F40" s="19">
        <v>5</v>
      </c>
      <c r="G40" s="17"/>
      <c r="H40" s="24">
        <f>F40*42</f>
        <v>210</v>
      </c>
      <c r="I40" s="24">
        <f>H40*0.2</f>
        <v>42</v>
      </c>
      <c r="J40" s="18" t="s">
        <v>60</v>
      </c>
      <c r="K40" s="17" t="s">
        <v>28</v>
      </c>
      <c r="L40" s="17"/>
      <c r="M40" s="25"/>
    </row>
    <row r="41" s="1" customFormat="1" customHeight="1" spans="1:13">
      <c r="A41" s="20">
        <v>35</v>
      </c>
      <c r="B41" s="17" t="s">
        <v>4175</v>
      </c>
      <c r="C41" s="18" t="s">
        <v>224</v>
      </c>
      <c r="D41" s="18" t="s">
        <v>137</v>
      </c>
      <c r="E41" s="17" t="s">
        <v>4141</v>
      </c>
      <c r="F41" s="19">
        <v>6.8</v>
      </c>
      <c r="G41" s="17"/>
      <c r="H41" s="24">
        <f>F41*42</f>
        <v>285.6</v>
      </c>
      <c r="I41" s="24">
        <f>H41*0.2</f>
        <v>57.12</v>
      </c>
      <c r="J41" s="18" t="s">
        <v>4176</v>
      </c>
      <c r="K41" s="17" t="s">
        <v>28</v>
      </c>
      <c r="L41" s="17"/>
      <c r="M41" s="25"/>
    </row>
    <row r="42" s="1" customFormat="1" customHeight="1" spans="1:13">
      <c r="A42" s="20">
        <v>36</v>
      </c>
      <c r="B42" s="17" t="s">
        <v>4177</v>
      </c>
      <c r="C42" s="18" t="s">
        <v>98</v>
      </c>
      <c r="D42" s="18" t="s">
        <v>88</v>
      </c>
      <c r="E42" s="17" t="s">
        <v>4141</v>
      </c>
      <c r="F42" s="19">
        <v>8</v>
      </c>
      <c r="G42" s="17"/>
      <c r="H42" s="24">
        <f>F42*42</f>
        <v>336</v>
      </c>
      <c r="I42" s="24">
        <f>H42*0.2</f>
        <v>67.2</v>
      </c>
      <c r="J42" s="18" t="s">
        <v>4178</v>
      </c>
      <c r="K42" s="17" t="s">
        <v>28</v>
      </c>
      <c r="L42" s="17"/>
      <c r="M42" s="25"/>
    </row>
    <row r="43" s="1" customFormat="1" customHeight="1" spans="1:13">
      <c r="A43" s="20">
        <v>37</v>
      </c>
      <c r="B43" s="17" t="s">
        <v>4179</v>
      </c>
      <c r="C43" s="18" t="s">
        <v>681</v>
      </c>
      <c r="D43" s="18" t="s">
        <v>1965</v>
      </c>
      <c r="E43" s="17" t="s">
        <v>4141</v>
      </c>
      <c r="F43" s="19">
        <v>5.2</v>
      </c>
      <c r="G43" s="17"/>
      <c r="H43" s="24">
        <f>F43*42</f>
        <v>218.4</v>
      </c>
      <c r="I43" s="24">
        <f>H43*0.2</f>
        <v>43.68</v>
      </c>
      <c r="J43" s="18" t="s">
        <v>4180</v>
      </c>
      <c r="K43" s="17" t="s">
        <v>28</v>
      </c>
      <c r="L43" s="17"/>
      <c r="M43" s="25"/>
    </row>
    <row r="44" s="1" customFormat="1" customHeight="1" spans="1:13">
      <c r="A44" s="20">
        <v>38</v>
      </c>
      <c r="B44" s="17" t="s">
        <v>1657</v>
      </c>
      <c r="C44" s="18" t="s">
        <v>273</v>
      </c>
      <c r="D44" s="18" t="s">
        <v>1448</v>
      </c>
      <c r="E44" s="17" t="s">
        <v>4141</v>
      </c>
      <c r="F44" s="19">
        <v>3.2</v>
      </c>
      <c r="G44" s="17"/>
      <c r="H44" s="24">
        <f>F44*42</f>
        <v>134.4</v>
      </c>
      <c r="I44" s="24">
        <f>H44*0.2</f>
        <v>26.88</v>
      </c>
      <c r="J44" s="18" t="s">
        <v>4181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4182</v>
      </c>
      <c r="C45" s="18" t="s">
        <v>45</v>
      </c>
      <c r="D45" s="18" t="s">
        <v>1056</v>
      </c>
      <c r="E45" s="17" t="s">
        <v>4141</v>
      </c>
      <c r="F45" s="19">
        <v>8.4</v>
      </c>
      <c r="G45" s="17"/>
      <c r="H45" s="24">
        <f>F45*42</f>
        <v>352.8</v>
      </c>
      <c r="I45" s="24">
        <f>H45*0.2</f>
        <v>70.56</v>
      </c>
      <c r="J45" s="18" t="s">
        <v>60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4183</v>
      </c>
      <c r="C46" s="18" t="s">
        <v>859</v>
      </c>
      <c r="D46" s="18" t="s">
        <v>263</v>
      </c>
      <c r="E46" s="17" t="s">
        <v>4141</v>
      </c>
      <c r="F46" s="19">
        <v>5.5</v>
      </c>
      <c r="G46" s="17"/>
      <c r="H46" s="24">
        <f>F46*42</f>
        <v>231</v>
      </c>
      <c r="I46" s="24">
        <f>H46*0.2</f>
        <v>46.2</v>
      </c>
      <c r="J46" s="18" t="s">
        <v>60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2971</v>
      </c>
      <c r="C47" s="18" t="s">
        <v>127</v>
      </c>
      <c r="D47" s="18" t="s">
        <v>225</v>
      </c>
      <c r="E47" s="17" t="s">
        <v>4141</v>
      </c>
      <c r="F47" s="19">
        <v>1.5</v>
      </c>
      <c r="G47" s="17"/>
      <c r="H47" s="24">
        <f>F47*42</f>
        <v>63</v>
      </c>
      <c r="I47" s="24">
        <f>H47*0.2</f>
        <v>12.6</v>
      </c>
      <c r="J47" s="18" t="s">
        <v>4184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4185</v>
      </c>
      <c r="C48" s="18" t="s">
        <v>198</v>
      </c>
      <c r="D48" s="18" t="s">
        <v>1572</v>
      </c>
      <c r="E48" s="17" t="s">
        <v>4141</v>
      </c>
      <c r="F48" s="19">
        <v>9</v>
      </c>
      <c r="G48" s="17"/>
      <c r="H48" s="24">
        <f>F48*42</f>
        <v>378</v>
      </c>
      <c r="I48" s="24">
        <f>H48*0.2</f>
        <v>75.6</v>
      </c>
      <c r="J48" s="18" t="s">
        <v>4186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4187</v>
      </c>
      <c r="C49" s="18" t="s">
        <v>198</v>
      </c>
      <c r="D49" s="18" t="s">
        <v>358</v>
      </c>
      <c r="E49" s="17" t="s">
        <v>4141</v>
      </c>
      <c r="F49" s="19">
        <v>15</v>
      </c>
      <c r="G49" s="17"/>
      <c r="H49" s="24">
        <f>F49*42</f>
        <v>630</v>
      </c>
      <c r="I49" s="24">
        <f>H49*0.2</f>
        <v>126</v>
      </c>
      <c r="J49" s="18" t="s">
        <v>4188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415</v>
      </c>
      <c r="C50" s="18" t="s">
        <v>68</v>
      </c>
      <c r="D50" s="18" t="s">
        <v>1594</v>
      </c>
      <c r="E50" s="17" t="s">
        <v>4141</v>
      </c>
      <c r="F50" s="19">
        <v>9</v>
      </c>
      <c r="G50" s="17"/>
      <c r="H50" s="24">
        <f>F50*42</f>
        <v>378</v>
      </c>
      <c r="I50" s="24">
        <f>H50*0.2</f>
        <v>75.6</v>
      </c>
      <c r="J50" s="18" t="s">
        <v>4189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379</v>
      </c>
      <c r="C51" s="18" t="s">
        <v>108</v>
      </c>
      <c r="D51" s="18" t="s">
        <v>201</v>
      </c>
      <c r="E51" s="17" t="s">
        <v>4141</v>
      </c>
      <c r="F51" s="19">
        <v>7.8</v>
      </c>
      <c r="G51" s="17"/>
      <c r="H51" s="24">
        <f>F51*42</f>
        <v>327.6</v>
      </c>
      <c r="I51" s="24">
        <f>H51*0.2</f>
        <v>65.52</v>
      </c>
      <c r="J51" s="18" t="s">
        <v>60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1306</v>
      </c>
      <c r="C52" s="18" t="s">
        <v>3266</v>
      </c>
      <c r="D52" s="18" t="s">
        <v>946</v>
      </c>
      <c r="E52" s="17" t="s">
        <v>4141</v>
      </c>
      <c r="F52" s="19">
        <v>3</v>
      </c>
      <c r="G52" s="17"/>
      <c r="H52" s="24">
        <f>F52*42</f>
        <v>126</v>
      </c>
      <c r="I52" s="24">
        <f>H52*0.2</f>
        <v>25.2</v>
      </c>
      <c r="J52" s="18" t="s">
        <v>60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4190</v>
      </c>
      <c r="C53" s="18" t="s">
        <v>45</v>
      </c>
      <c r="D53" s="18" t="s">
        <v>65</v>
      </c>
      <c r="E53" s="17" t="s">
        <v>4141</v>
      </c>
      <c r="F53" s="19">
        <v>4.5</v>
      </c>
      <c r="G53" s="17"/>
      <c r="H53" s="24">
        <f>F53*42</f>
        <v>189</v>
      </c>
      <c r="I53" s="24">
        <f>H53*0.2</f>
        <v>37.8</v>
      </c>
      <c r="J53" s="18" t="s">
        <v>60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4191</v>
      </c>
      <c r="C54" s="18" t="s">
        <v>98</v>
      </c>
      <c r="D54" s="18" t="s">
        <v>1512</v>
      </c>
      <c r="E54" s="17" t="s">
        <v>4141</v>
      </c>
      <c r="F54" s="19">
        <v>3.2</v>
      </c>
      <c r="G54" s="17"/>
      <c r="H54" s="24">
        <f>F54*42</f>
        <v>134.4</v>
      </c>
      <c r="I54" s="24">
        <f>H54*0.2</f>
        <v>26.88</v>
      </c>
      <c r="J54" s="18" t="s">
        <v>4192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4193</v>
      </c>
      <c r="C55" s="18" t="s">
        <v>75</v>
      </c>
      <c r="D55" s="18" t="s">
        <v>216</v>
      </c>
      <c r="E55" s="17" t="s">
        <v>4141</v>
      </c>
      <c r="F55" s="19">
        <v>2.6</v>
      </c>
      <c r="G55" s="17"/>
      <c r="H55" s="24">
        <f>F55*42</f>
        <v>109.2</v>
      </c>
      <c r="I55" s="24">
        <f>H55*0.2</f>
        <v>21.84</v>
      </c>
      <c r="J55" s="18" t="s">
        <v>4194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2121</v>
      </c>
      <c r="C56" s="18" t="s">
        <v>4195</v>
      </c>
      <c r="D56" s="18" t="s">
        <v>3423</v>
      </c>
      <c r="E56" s="17" t="s">
        <v>4141</v>
      </c>
      <c r="F56" s="19">
        <v>36</v>
      </c>
      <c r="G56" s="17"/>
      <c r="H56" s="24">
        <f>F56*42</f>
        <v>1512</v>
      </c>
      <c r="I56" s="24">
        <f>H56*0.2</f>
        <v>302.4</v>
      </c>
      <c r="J56" s="18" t="s">
        <v>60</v>
      </c>
      <c r="K56" s="17" t="s">
        <v>28</v>
      </c>
      <c r="L56" s="17"/>
      <c r="M56" s="25"/>
    </row>
    <row r="57" s="1" customFormat="1" customHeight="1" spans="1:13">
      <c r="A57" s="20">
        <v>51</v>
      </c>
      <c r="B57" s="17" t="s">
        <v>4196</v>
      </c>
      <c r="C57" s="18" t="s">
        <v>55</v>
      </c>
      <c r="D57" s="18" t="s">
        <v>320</v>
      </c>
      <c r="E57" s="17" t="s">
        <v>4141</v>
      </c>
      <c r="F57" s="19">
        <v>8.5</v>
      </c>
      <c r="G57" s="17"/>
      <c r="H57" s="24">
        <f>F57*42</f>
        <v>357</v>
      </c>
      <c r="I57" s="24">
        <f>H57*0.2</f>
        <v>71.4</v>
      </c>
      <c r="J57" s="18" t="s">
        <v>4197</v>
      </c>
      <c r="K57" s="17" t="s">
        <v>28</v>
      </c>
      <c r="L57" s="17"/>
      <c r="M57" s="25"/>
    </row>
    <row r="58" s="1" customFormat="1" customHeight="1" spans="1:13">
      <c r="A58" s="20">
        <v>52</v>
      </c>
      <c r="B58" s="17" t="s">
        <v>718</v>
      </c>
      <c r="C58" s="18" t="s">
        <v>206</v>
      </c>
      <c r="D58" s="18" t="s">
        <v>1390</v>
      </c>
      <c r="E58" s="17" t="s">
        <v>4141</v>
      </c>
      <c r="F58" s="19">
        <v>30</v>
      </c>
      <c r="G58" s="17"/>
      <c r="H58" s="24">
        <f>F58*42</f>
        <v>1260</v>
      </c>
      <c r="I58" s="24">
        <f>H58*0.2</f>
        <v>252</v>
      </c>
      <c r="J58" s="18" t="s">
        <v>60</v>
      </c>
      <c r="K58" s="17" t="s">
        <v>28</v>
      </c>
      <c r="L58" s="17"/>
      <c r="M58" s="25"/>
    </row>
    <row r="59" s="1" customFormat="1" customHeight="1" spans="1:13">
      <c r="A59" s="20">
        <v>53</v>
      </c>
      <c r="B59" s="17" t="s">
        <v>1083</v>
      </c>
      <c r="C59" s="18" t="s">
        <v>4198</v>
      </c>
      <c r="D59" s="18" t="s">
        <v>1769</v>
      </c>
      <c r="E59" s="17" t="s">
        <v>4141</v>
      </c>
      <c r="F59" s="19">
        <v>23</v>
      </c>
      <c r="G59" s="17"/>
      <c r="H59" s="24">
        <f>F59*42</f>
        <v>966</v>
      </c>
      <c r="I59" s="24">
        <f>H59*0.2</f>
        <v>193.2</v>
      </c>
      <c r="J59" s="18" t="s">
        <v>27</v>
      </c>
      <c r="K59" s="17" t="s">
        <v>28</v>
      </c>
      <c r="L59" s="17"/>
      <c r="M59" s="25"/>
    </row>
    <row r="60" s="33" customFormat="1" ht="32" customHeight="1" spans="1:13">
      <c r="A60" s="26"/>
      <c r="B60" s="27" t="s">
        <v>498</v>
      </c>
      <c r="C60" s="27"/>
      <c r="D60" s="27"/>
      <c r="E60" s="28"/>
      <c r="F60" s="24">
        <f>SUM(F7:F59)</f>
        <v>932.5</v>
      </c>
      <c r="G60" s="29"/>
      <c r="H60" s="24">
        <f>SUM(H7:H59)</f>
        <v>39165</v>
      </c>
      <c r="I60" s="24">
        <f>SUM(I7:I59)</f>
        <v>7833</v>
      </c>
      <c r="J60" s="27"/>
      <c r="K60" s="30"/>
      <c r="L60" s="31"/>
      <c r="M60" s="32"/>
    </row>
  </sheetData>
  <autoFilter xmlns:etc="http://www.wps.cn/officeDocument/2017/etCustomData" ref="A6:M60" etc:filterBottomFollowUsedRange="0">
    <sortState ref="A6:M60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8"/>
  <sheetViews>
    <sheetView topLeftCell="A2"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718</v>
      </c>
      <c r="C7" s="21" t="s">
        <v>3105</v>
      </c>
      <c r="D7" s="20" t="s">
        <v>1431</v>
      </c>
      <c r="E7" s="21" t="s">
        <v>4199</v>
      </c>
      <c r="F7" s="22">
        <v>281</v>
      </c>
      <c r="G7" s="23"/>
      <c r="H7" s="24">
        <f>F7*42</f>
        <v>11802</v>
      </c>
      <c r="I7" s="24">
        <f>H7*0.2</f>
        <v>2360.4</v>
      </c>
      <c r="J7" s="21" t="s">
        <v>32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4200</v>
      </c>
      <c r="C8" s="21" t="s">
        <v>1793</v>
      </c>
      <c r="D8" s="20" t="s">
        <v>1570</v>
      </c>
      <c r="E8" s="21" t="s">
        <v>4199</v>
      </c>
      <c r="F8" s="22">
        <v>171.1</v>
      </c>
      <c r="G8" s="23"/>
      <c r="H8" s="24">
        <f>F8*42</f>
        <v>7186.2</v>
      </c>
      <c r="I8" s="24">
        <f>H8*0.2</f>
        <v>1437.24</v>
      </c>
      <c r="J8" s="21" t="s">
        <v>3657</v>
      </c>
      <c r="K8" s="21" t="s">
        <v>4201</v>
      </c>
      <c r="L8" s="25"/>
      <c r="M8" s="25"/>
    </row>
    <row r="9" s="1" customFormat="1" customHeight="1" spans="1:13">
      <c r="A9" s="20">
        <v>3</v>
      </c>
      <c r="B9" s="21" t="s">
        <v>1688</v>
      </c>
      <c r="C9" s="21" t="s">
        <v>41</v>
      </c>
      <c r="D9" s="20" t="s">
        <v>313</v>
      </c>
      <c r="E9" s="21" t="s">
        <v>4199</v>
      </c>
      <c r="F9" s="22">
        <v>150.2</v>
      </c>
      <c r="G9" s="23"/>
      <c r="H9" s="24">
        <f>F9*42</f>
        <v>6308.4</v>
      </c>
      <c r="I9" s="24">
        <f>H9*0.2</f>
        <v>1261.68</v>
      </c>
      <c r="J9" s="21" t="s">
        <v>1957</v>
      </c>
      <c r="K9" s="21" t="s">
        <v>4201</v>
      </c>
      <c r="L9" s="25"/>
      <c r="M9" s="25"/>
    </row>
    <row r="10" s="1" customFormat="1" customHeight="1" spans="1:13">
      <c r="A10" s="20">
        <v>4</v>
      </c>
      <c r="B10" s="17" t="s">
        <v>4202</v>
      </c>
      <c r="C10" s="18" t="s">
        <v>130</v>
      </c>
      <c r="D10" s="18" t="s">
        <v>1674</v>
      </c>
      <c r="E10" s="17" t="s">
        <v>4199</v>
      </c>
      <c r="F10" s="19">
        <v>4.5</v>
      </c>
      <c r="G10" s="17"/>
      <c r="H10" s="24">
        <f>F10*42</f>
        <v>189</v>
      </c>
      <c r="I10" s="24">
        <f>H10*0.2</f>
        <v>37.8</v>
      </c>
      <c r="J10" s="18" t="s">
        <v>60</v>
      </c>
      <c r="K10" s="17" t="s">
        <v>28</v>
      </c>
      <c r="L10" s="17"/>
      <c r="M10" s="17"/>
    </row>
    <row r="11" s="1" customFormat="1" customHeight="1" spans="1:13">
      <c r="A11" s="20">
        <v>5</v>
      </c>
      <c r="B11" s="17" t="s">
        <v>4203</v>
      </c>
      <c r="C11" s="18" t="s">
        <v>98</v>
      </c>
      <c r="D11" s="18" t="s">
        <v>899</v>
      </c>
      <c r="E11" s="17" t="s">
        <v>4199</v>
      </c>
      <c r="F11" s="19">
        <v>6</v>
      </c>
      <c r="G11" s="17"/>
      <c r="H11" s="24">
        <f>F11*42</f>
        <v>252</v>
      </c>
      <c r="I11" s="24">
        <f>H11*0.2</f>
        <v>50.4</v>
      </c>
      <c r="J11" s="18" t="s">
        <v>60</v>
      </c>
      <c r="K11" s="17" t="s">
        <v>28</v>
      </c>
      <c r="L11" s="17"/>
      <c r="M11" s="17"/>
    </row>
    <row r="12" s="1" customFormat="1" customHeight="1" spans="1:13">
      <c r="A12" s="20">
        <v>6</v>
      </c>
      <c r="B12" s="17" t="s">
        <v>4204</v>
      </c>
      <c r="C12" s="18" t="s">
        <v>62</v>
      </c>
      <c r="D12" s="18" t="s">
        <v>1046</v>
      </c>
      <c r="E12" s="17" t="s">
        <v>4199</v>
      </c>
      <c r="F12" s="19">
        <v>11.6</v>
      </c>
      <c r="G12" s="17"/>
      <c r="H12" s="24">
        <f>F12*42</f>
        <v>487.2</v>
      </c>
      <c r="I12" s="24">
        <f>H12*0.2</f>
        <v>97.44</v>
      </c>
      <c r="J12" s="18" t="s">
        <v>60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1391</v>
      </c>
      <c r="C13" s="18" t="s">
        <v>52</v>
      </c>
      <c r="D13" s="18" t="s">
        <v>831</v>
      </c>
      <c r="E13" s="17" t="s">
        <v>4199</v>
      </c>
      <c r="F13" s="19">
        <v>9.5</v>
      </c>
      <c r="G13" s="17"/>
      <c r="H13" s="24">
        <f>F13*42</f>
        <v>399</v>
      </c>
      <c r="I13" s="24">
        <f>H13*0.2</f>
        <v>79.8</v>
      </c>
      <c r="J13" s="18" t="s">
        <v>60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1881</v>
      </c>
      <c r="C14" s="18" t="s">
        <v>4205</v>
      </c>
      <c r="D14" s="18" t="s">
        <v>758</v>
      </c>
      <c r="E14" s="17" t="s">
        <v>4199</v>
      </c>
      <c r="F14" s="19">
        <v>6</v>
      </c>
      <c r="G14" s="17"/>
      <c r="H14" s="24">
        <f>F14*42</f>
        <v>252</v>
      </c>
      <c r="I14" s="24">
        <f>H14*0.2</f>
        <v>50.4</v>
      </c>
      <c r="J14" s="18" t="s">
        <v>60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1688</v>
      </c>
      <c r="C15" s="18" t="s">
        <v>273</v>
      </c>
      <c r="D15" s="18" t="s">
        <v>4206</v>
      </c>
      <c r="E15" s="17" t="s">
        <v>4199</v>
      </c>
      <c r="F15" s="19">
        <v>6</v>
      </c>
      <c r="G15" s="17"/>
      <c r="H15" s="24">
        <f>F15*42</f>
        <v>252</v>
      </c>
      <c r="I15" s="24">
        <f>H15*0.2</f>
        <v>50.4</v>
      </c>
      <c r="J15" s="18" t="s">
        <v>60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1381</v>
      </c>
      <c r="C16" s="18" t="s">
        <v>273</v>
      </c>
      <c r="D16" s="18" t="s">
        <v>378</v>
      </c>
      <c r="E16" s="17" t="s">
        <v>4199</v>
      </c>
      <c r="F16" s="19">
        <v>9</v>
      </c>
      <c r="G16" s="17"/>
      <c r="H16" s="24">
        <f>F16*42</f>
        <v>378</v>
      </c>
      <c r="I16" s="24">
        <f>H16*0.2</f>
        <v>75.6</v>
      </c>
      <c r="J16" s="18" t="s">
        <v>60</v>
      </c>
      <c r="K16" s="17" t="s">
        <v>28</v>
      </c>
      <c r="L16" s="17"/>
      <c r="M16" s="17"/>
    </row>
    <row r="17" s="1" customFormat="1" customHeight="1" spans="1:13">
      <c r="A17" s="20">
        <v>11</v>
      </c>
      <c r="B17" s="17" t="s">
        <v>4207</v>
      </c>
      <c r="C17" s="18" t="s">
        <v>206</v>
      </c>
      <c r="D17" s="18" t="s">
        <v>150</v>
      </c>
      <c r="E17" s="17" t="s">
        <v>4199</v>
      </c>
      <c r="F17" s="19">
        <v>3.8</v>
      </c>
      <c r="G17" s="17"/>
      <c r="H17" s="24">
        <f>F17*42</f>
        <v>159.6</v>
      </c>
      <c r="I17" s="24">
        <f>H17*0.2</f>
        <v>31.92</v>
      </c>
      <c r="J17" s="18" t="s">
        <v>32</v>
      </c>
      <c r="K17" s="17" t="s">
        <v>28</v>
      </c>
      <c r="L17" s="17"/>
      <c r="M17" s="17"/>
    </row>
    <row r="18" s="1" customFormat="1" customHeight="1" spans="1:13">
      <c r="A18" s="20">
        <v>12</v>
      </c>
      <c r="B18" s="17" t="s">
        <v>4208</v>
      </c>
      <c r="C18" s="18" t="s">
        <v>108</v>
      </c>
      <c r="D18" s="18" t="s">
        <v>1431</v>
      </c>
      <c r="E18" s="17" t="s">
        <v>4199</v>
      </c>
      <c r="F18" s="19">
        <v>10</v>
      </c>
      <c r="G18" s="17"/>
      <c r="H18" s="24">
        <f>F18*42</f>
        <v>420</v>
      </c>
      <c r="I18" s="24">
        <f>H18*0.2</f>
        <v>84</v>
      </c>
      <c r="J18" s="18" t="s">
        <v>60</v>
      </c>
      <c r="K18" s="17" t="s">
        <v>28</v>
      </c>
      <c r="L18" s="17"/>
      <c r="M18" s="17"/>
    </row>
    <row r="19" s="1" customFormat="1" customHeight="1" spans="1:13">
      <c r="A19" s="20">
        <v>13</v>
      </c>
      <c r="B19" s="17" t="s">
        <v>1200</v>
      </c>
      <c r="C19" s="18" t="s">
        <v>34</v>
      </c>
      <c r="D19" s="18" t="s">
        <v>1512</v>
      </c>
      <c r="E19" s="17" t="s">
        <v>4199</v>
      </c>
      <c r="F19" s="19">
        <v>4.9</v>
      </c>
      <c r="G19" s="17"/>
      <c r="H19" s="24">
        <f>F19*42</f>
        <v>205.8</v>
      </c>
      <c r="I19" s="24">
        <f>H19*0.2</f>
        <v>41.16</v>
      </c>
      <c r="J19" s="18" t="s">
        <v>60</v>
      </c>
      <c r="K19" s="17" t="s">
        <v>28</v>
      </c>
      <c r="L19" s="17"/>
      <c r="M19" s="17"/>
    </row>
    <row r="20" s="1" customFormat="1" customHeight="1" spans="1:13">
      <c r="A20" s="20">
        <v>14</v>
      </c>
      <c r="B20" s="17" t="s">
        <v>3376</v>
      </c>
      <c r="C20" s="18" t="s">
        <v>403</v>
      </c>
      <c r="D20" s="18" t="s">
        <v>386</v>
      </c>
      <c r="E20" s="17" t="s">
        <v>4199</v>
      </c>
      <c r="F20" s="19">
        <v>1.5</v>
      </c>
      <c r="G20" s="17"/>
      <c r="H20" s="24">
        <f>F20*42</f>
        <v>63</v>
      </c>
      <c r="I20" s="24">
        <f>H20*0.2</f>
        <v>12.6</v>
      </c>
      <c r="J20" s="18" t="s">
        <v>60</v>
      </c>
      <c r="K20" s="17" t="s">
        <v>28</v>
      </c>
      <c r="L20" s="17"/>
      <c r="M20" s="17"/>
    </row>
    <row r="21" s="1" customFormat="1" customHeight="1" spans="1:13">
      <c r="A21" s="20">
        <v>15</v>
      </c>
      <c r="B21" s="17" t="s">
        <v>1140</v>
      </c>
      <c r="C21" s="18" t="s">
        <v>78</v>
      </c>
      <c r="D21" s="18" t="s">
        <v>356</v>
      </c>
      <c r="E21" s="17" t="s">
        <v>4199</v>
      </c>
      <c r="F21" s="19">
        <v>9</v>
      </c>
      <c r="G21" s="17"/>
      <c r="H21" s="24">
        <f>F21*42</f>
        <v>378</v>
      </c>
      <c r="I21" s="24">
        <f>H21*0.2</f>
        <v>75.6</v>
      </c>
      <c r="J21" s="18" t="s">
        <v>60</v>
      </c>
      <c r="K21" s="17" t="s">
        <v>28</v>
      </c>
      <c r="L21" s="17"/>
      <c r="M21" s="17"/>
    </row>
    <row r="22" s="1" customFormat="1" customHeight="1" spans="1:13">
      <c r="A22" s="20">
        <v>16</v>
      </c>
      <c r="B22" s="17" t="s">
        <v>4209</v>
      </c>
      <c r="C22" s="18" t="s">
        <v>62</v>
      </c>
      <c r="D22" s="18" t="s">
        <v>258</v>
      </c>
      <c r="E22" s="17" t="s">
        <v>4199</v>
      </c>
      <c r="F22" s="19">
        <v>6.2</v>
      </c>
      <c r="G22" s="17"/>
      <c r="H22" s="24">
        <f>F22*42</f>
        <v>260.4</v>
      </c>
      <c r="I22" s="24">
        <f>H22*0.2</f>
        <v>52.08</v>
      </c>
      <c r="J22" s="18" t="s">
        <v>60</v>
      </c>
      <c r="K22" s="17" t="s">
        <v>28</v>
      </c>
      <c r="L22" s="17"/>
      <c r="M22" s="25"/>
    </row>
    <row r="23" s="1" customFormat="1" customHeight="1" spans="1:13">
      <c r="A23" s="20">
        <v>17</v>
      </c>
      <c r="B23" s="17" t="s">
        <v>926</v>
      </c>
      <c r="C23" s="18" t="s">
        <v>224</v>
      </c>
      <c r="D23" s="18" t="s">
        <v>171</v>
      </c>
      <c r="E23" s="17" t="s">
        <v>4199</v>
      </c>
      <c r="F23" s="19">
        <v>8.5</v>
      </c>
      <c r="G23" s="17"/>
      <c r="H23" s="24">
        <f>F23*42</f>
        <v>357</v>
      </c>
      <c r="I23" s="24">
        <f>H23*0.2</f>
        <v>71.4</v>
      </c>
      <c r="J23" s="18" t="s">
        <v>32</v>
      </c>
      <c r="K23" s="17" t="s">
        <v>28</v>
      </c>
      <c r="L23" s="17"/>
      <c r="M23" s="25"/>
    </row>
    <row r="24" s="1" customFormat="1" customHeight="1" spans="1:13">
      <c r="A24" s="20">
        <v>18</v>
      </c>
      <c r="B24" s="17" t="s">
        <v>979</v>
      </c>
      <c r="C24" s="18" t="s">
        <v>4210</v>
      </c>
      <c r="D24" s="18" t="s">
        <v>637</v>
      </c>
      <c r="E24" s="17" t="s">
        <v>4199</v>
      </c>
      <c r="F24" s="19">
        <v>3</v>
      </c>
      <c r="G24" s="17"/>
      <c r="H24" s="24">
        <f>F24*42</f>
        <v>126</v>
      </c>
      <c r="I24" s="24">
        <f>H24*0.2</f>
        <v>25.2</v>
      </c>
      <c r="J24" s="18" t="s">
        <v>60</v>
      </c>
      <c r="K24" s="17" t="s">
        <v>28</v>
      </c>
      <c r="L24" s="17"/>
      <c r="M24" s="25"/>
    </row>
    <row r="25" s="1" customFormat="1" customHeight="1" spans="1:13">
      <c r="A25" s="20">
        <v>19</v>
      </c>
      <c r="B25" s="17" t="s">
        <v>4211</v>
      </c>
      <c r="C25" s="18" t="s">
        <v>211</v>
      </c>
      <c r="D25" s="18" t="s">
        <v>313</v>
      </c>
      <c r="E25" s="17" t="s">
        <v>4199</v>
      </c>
      <c r="F25" s="19">
        <v>9.9</v>
      </c>
      <c r="G25" s="17"/>
      <c r="H25" s="24">
        <f>F25*42</f>
        <v>415.8</v>
      </c>
      <c r="I25" s="24">
        <f>H25*0.2</f>
        <v>83.16</v>
      </c>
      <c r="J25" s="18" t="s">
        <v>70</v>
      </c>
      <c r="K25" s="17" t="s">
        <v>28</v>
      </c>
      <c r="L25" s="17"/>
      <c r="M25" s="25"/>
    </row>
    <row r="26" s="1" customFormat="1" customHeight="1" spans="1:13">
      <c r="A26" s="20">
        <v>20</v>
      </c>
      <c r="B26" s="17" t="s">
        <v>1657</v>
      </c>
      <c r="C26" s="18" t="s">
        <v>224</v>
      </c>
      <c r="D26" s="18" t="s">
        <v>481</v>
      </c>
      <c r="E26" s="17" t="s">
        <v>4199</v>
      </c>
      <c r="F26" s="19">
        <v>6.7</v>
      </c>
      <c r="G26" s="17"/>
      <c r="H26" s="24">
        <f>F26*42</f>
        <v>281.4</v>
      </c>
      <c r="I26" s="24">
        <f>H26*0.2</f>
        <v>56.28</v>
      </c>
      <c r="J26" s="18" t="s">
        <v>60</v>
      </c>
      <c r="K26" s="17" t="s">
        <v>28</v>
      </c>
      <c r="L26" s="17"/>
      <c r="M26" s="25"/>
    </row>
    <row r="27" s="1" customFormat="1" customHeight="1" spans="1:13">
      <c r="A27" s="20">
        <v>21</v>
      </c>
      <c r="B27" s="17" t="s">
        <v>4212</v>
      </c>
      <c r="C27" s="18" t="s">
        <v>130</v>
      </c>
      <c r="D27" s="18" t="s">
        <v>332</v>
      </c>
      <c r="E27" s="17" t="s">
        <v>4199</v>
      </c>
      <c r="F27" s="19">
        <v>14.3</v>
      </c>
      <c r="G27" s="17"/>
      <c r="H27" s="24">
        <f>F27*42</f>
        <v>600.6</v>
      </c>
      <c r="I27" s="24">
        <f>H27*0.2</f>
        <v>120.12</v>
      </c>
      <c r="J27" s="18" t="s">
        <v>4213</v>
      </c>
      <c r="K27" s="17" t="s">
        <v>28</v>
      </c>
      <c r="L27" s="17"/>
      <c r="M27" s="25"/>
    </row>
    <row r="28" s="1" customFormat="1" customHeight="1" spans="1:13">
      <c r="A28" s="20">
        <v>22</v>
      </c>
      <c r="B28" s="17" t="s">
        <v>4214</v>
      </c>
      <c r="C28" s="18" t="s">
        <v>168</v>
      </c>
      <c r="D28" s="18" t="s">
        <v>195</v>
      </c>
      <c r="E28" s="17" t="s">
        <v>4199</v>
      </c>
      <c r="F28" s="19">
        <v>18.5</v>
      </c>
      <c r="G28" s="17"/>
      <c r="H28" s="24">
        <f>F28*42</f>
        <v>777</v>
      </c>
      <c r="I28" s="24">
        <f>H28*0.2</f>
        <v>155.4</v>
      </c>
      <c r="J28" s="18" t="s">
        <v>489</v>
      </c>
      <c r="K28" s="17" t="s">
        <v>28</v>
      </c>
      <c r="L28" s="17"/>
      <c r="M28" s="25"/>
    </row>
    <row r="29" s="1" customFormat="1" customHeight="1" spans="1:13">
      <c r="A29" s="20">
        <v>23</v>
      </c>
      <c r="B29" s="17" t="s">
        <v>379</v>
      </c>
      <c r="C29" s="18" t="s">
        <v>130</v>
      </c>
      <c r="D29" s="18" t="s">
        <v>42</v>
      </c>
      <c r="E29" s="17" t="s">
        <v>4199</v>
      </c>
      <c r="F29" s="19">
        <v>11</v>
      </c>
      <c r="G29" s="17"/>
      <c r="H29" s="24">
        <f>F29*42</f>
        <v>462</v>
      </c>
      <c r="I29" s="24">
        <f>H29*0.2</f>
        <v>92.4</v>
      </c>
      <c r="J29" s="18" t="s">
        <v>4215</v>
      </c>
      <c r="K29" s="17" t="s">
        <v>28</v>
      </c>
      <c r="L29" s="17"/>
      <c r="M29" s="25"/>
    </row>
    <row r="30" s="1" customFormat="1" customHeight="1" spans="1:13">
      <c r="A30" s="20">
        <v>24</v>
      </c>
      <c r="B30" s="17" t="s">
        <v>4216</v>
      </c>
      <c r="C30" s="18" t="s">
        <v>105</v>
      </c>
      <c r="D30" s="18" t="s">
        <v>1726</v>
      </c>
      <c r="E30" s="17" t="s">
        <v>4199</v>
      </c>
      <c r="F30" s="19">
        <v>8</v>
      </c>
      <c r="G30" s="17"/>
      <c r="H30" s="24">
        <f>F30*42</f>
        <v>336</v>
      </c>
      <c r="I30" s="24">
        <f>H30*0.2</f>
        <v>67.2</v>
      </c>
      <c r="J30" s="18" t="s">
        <v>60</v>
      </c>
      <c r="K30" s="17" t="s">
        <v>28</v>
      </c>
      <c r="L30" s="17"/>
      <c r="M30" s="25"/>
    </row>
    <row r="31" s="1" customFormat="1" customHeight="1" spans="1:13">
      <c r="A31" s="20">
        <v>25</v>
      </c>
      <c r="B31" s="17" t="s">
        <v>2870</v>
      </c>
      <c r="C31" s="18" t="s">
        <v>62</v>
      </c>
      <c r="D31" s="18" t="s">
        <v>53</v>
      </c>
      <c r="E31" s="17" t="s">
        <v>4199</v>
      </c>
      <c r="F31" s="19">
        <v>9.9</v>
      </c>
      <c r="G31" s="17"/>
      <c r="H31" s="24">
        <f>F31*42</f>
        <v>415.8</v>
      </c>
      <c r="I31" s="24">
        <f>H31*0.2</f>
        <v>83.16</v>
      </c>
      <c r="J31" s="18" t="s">
        <v>60</v>
      </c>
      <c r="K31" s="17" t="s">
        <v>28</v>
      </c>
      <c r="L31" s="17"/>
      <c r="M31" s="25"/>
    </row>
    <row r="32" s="1" customFormat="1" customHeight="1" spans="1:13">
      <c r="A32" s="20">
        <v>26</v>
      </c>
      <c r="B32" s="17" t="s">
        <v>1648</v>
      </c>
      <c r="C32" s="18" t="s">
        <v>380</v>
      </c>
      <c r="D32" s="18" t="s">
        <v>201</v>
      </c>
      <c r="E32" s="17" t="s">
        <v>4199</v>
      </c>
      <c r="F32" s="19">
        <v>12</v>
      </c>
      <c r="G32" s="17"/>
      <c r="H32" s="24">
        <f>F32*42</f>
        <v>504</v>
      </c>
      <c r="I32" s="24">
        <f>H32*0.2</f>
        <v>100.8</v>
      </c>
      <c r="J32" s="18" t="s">
        <v>4217</v>
      </c>
      <c r="K32" s="17" t="s">
        <v>28</v>
      </c>
      <c r="L32" s="17"/>
      <c r="M32" s="25"/>
    </row>
    <row r="33" s="1" customFormat="1" customHeight="1" spans="1:13">
      <c r="A33" s="20">
        <v>27</v>
      </c>
      <c r="B33" s="17" t="s">
        <v>3835</v>
      </c>
      <c r="C33" s="18" t="s">
        <v>68</v>
      </c>
      <c r="D33" s="18" t="s">
        <v>2016</v>
      </c>
      <c r="E33" s="17" t="s">
        <v>4199</v>
      </c>
      <c r="F33" s="19">
        <v>5.3</v>
      </c>
      <c r="G33" s="17"/>
      <c r="H33" s="24">
        <f>F33*42</f>
        <v>222.6</v>
      </c>
      <c r="I33" s="24">
        <f>H33*0.2</f>
        <v>44.52</v>
      </c>
      <c r="J33" s="18" t="s">
        <v>60</v>
      </c>
      <c r="K33" s="17" t="s">
        <v>28</v>
      </c>
      <c r="L33" s="17"/>
      <c r="M33" s="25"/>
    </row>
    <row r="34" s="1" customFormat="1" customHeight="1" spans="1:13">
      <c r="A34" s="20">
        <v>28</v>
      </c>
      <c r="B34" s="17" t="s">
        <v>4218</v>
      </c>
      <c r="C34" s="18" t="s">
        <v>878</v>
      </c>
      <c r="D34" s="18" t="s">
        <v>235</v>
      </c>
      <c r="E34" s="17" t="s">
        <v>4199</v>
      </c>
      <c r="F34" s="19">
        <v>7</v>
      </c>
      <c r="G34" s="17"/>
      <c r="H34" s="24">
        <f>F34*42</f>
        <v>294</v>
      </c>
      <c r="I34" s="24">
        <f>H34*0.2</f>
        <v>58.8</v>
      </c>
      <c r="J34" s="18" t="s">
        <v>60</v>
      </c>
      <c r="K34" s="17" t="s">
        <v>28</v>
      </c>
      <c r="L34" s="17"/>
      <c r="M34" s="25"/>
    </row>
    <row r="35" s="1" customFormat="1" customHeight="1" spans="1:13">
      <c r="A35" s="20">
        <v>29</v>
      </c>
      <c r="B35" s="17" t="s">
        <v>944</v>
      </c>
      <c r="C35" s="18" t="s">
        <v>102</v>
      </c>
      <c r="D35" s="18" t="s">
        <v>352</v>
      </c>
      <c r="E35" s="17" t="s">
        <v>4199</v>
      </c>
      <c r="F35" s="19">
        <v>8.3</v>
      </c>
      <c r="G35" s="17"/>
      <c r="H35" s="24">
        <f>F35*42</f>
        <v>348.6</v>
      </c>
      <c r="I35" s="24">
        <f>H35*0.2</f>
        <v>69.72</v>
      </c>
      <c r="J35" s="18" t="s">
        <v>32</v>
      </c>
      <c r="K35" s="17" t="s">
        <v>28</v>
      </c>
      <c r="L35" s="17"/>
      <c r="M35" s="25"/>
    </row>
    <row r="36" s="1" customFormat="1" customHeight="1" spans="1:13">
      <c r="A36" s="20">
        <v>30</v>
      </c>
      <c r="B36" s="17" t="s">
        <v>4219</v>
      </c>
      <c r="C36" s="18" t="s">
        <v>469</v>
      </c>
      <c r="D36" s="18" t="s">
        <v>374</v>
      </c>
      <c r="E36" s="17" t="s">
        <v>4199</v>
      </c>
      <c r="F36" s="19">
        <v>11.7</v>
      </c>
      <c r="G36" s="17"/>
      <c r="H36" s="24">
        <f>F36*42</f>
        <v>491.4</v>
      </c>
      <c r="I36" s="24">
        <f>H36*0.2</f>
        <v>98.28</v>
      </c>
      <c r="J36" s="18" t="s">
        <v>60</v>
      </c>
      <c r="K36" s="17" t="s">
        <v>28</v>
      </c>
      <c r="L36" s="17"/>
      <c r="M36" s="25"/>
    </row>
    <row r="37" s="1" customFormat="1" customHeight="1" spans="1:13">
      <c r="A37" s="20">
        <v>31</v>
      </c>
      <c r="B37" s="17" t="s">
        <v>718</v>
      </c>
      <c r="C37" s="18" t="s">
        <v>326</v>
      </c>
      <c r="D37" s="18" t="s">
        <v>65</v>
      </c>
      <c r="E37" s="17" t="s">
        <v>4199</v>
      </c>
      <c r="F37" s="19">
        <v>6</v>
      </c>
      <c r="G37" s="17"/>
      <c r="H37" s="24">
        <f>F37*42</f>
        <v>252</v>
      </c>
      <c r="I37" s="24">
        <f>H37*0.2</f>
        <v>50.4</v>
      </c>
      <c r="J37" s="18" t="s">
        <v>4220</v>
      </c>
      <c r="K37" s="17" t="s">
        <v>28</v>
      </c>
      <c r="L37" s="17"/>
      <c r="M37" s="25"/>
    </row>
    <row r="38" s="1" customFormat="1" customHeight="1" spans="1:13">
      <c r="A38" s="20">
        <v>32</v>
      </c>
      <c r="B38" s="17" t="s">
        <v>2126</v>
      </c>
      <c r="C38" s="18" t="s">
        <v>715</v>
      </c>
      <c r="D38" s="18" t="s">
        <v>309</v>
      </c>
      <c r="E38" s="17" t="s">
        <v>4199</v>
      </c>
      <c r="F38" s="19">
        <v>6</v>
      </c>
      <c r="G38" s="17"/>
      <c r="H38" s="24">
        <f>F38*42</f>
        <v>252</v>
      </c>
      <c r="I38" s="24">
        <f>H38*0.2</f>
        <v>50.4</v>
      </c>
      <c r="J38" s="18" t="s">
        <v>2444</v>
      </c>
      <c r="K38" s="17" t="s">
        <v>28</v>
      </c>
      <c r="L38" s="17"/>
      <c r="M38" s="25"/>
    </row>
    <row r="39" s="1" customFormat="1" customHeight="1" spans="1:13">
      <c r="A39" s="20">
        <v>33</v>
      </c>
      <c r="B39" s="17" t="s">
        <v>1736</v>
      </c>
      <c r="C39" s="18" t="s">
        <v>547</v>
      </c>
      <c r="D39" s="18" t="s">
        <v>435</v>
      </c>
      <c r="E39" s="17" t="s">
        <v>4199</v>
      </c>
      <c r="F39" s="19">
        <v>7.6</v>
      </c>
      <c r="G39" s="17"/>
      <c r="H39" s="24">
        <f>F39*42</f>
        <v>319.2</v>
      </c>
      <c r="I39" s="24">
        <f>H39*0.2</f>
        <v>63.84</v>
      </c>
      <c r="J39" s="18" t="s">
        <v>60</v>
      </c>
      <c r="K39" s="17" t="s">
        <v>28</v>
      </c>
      <c r="L39" s="17"/>
      <c r="M39" s="25"/>
    </row>
    <row r="40" s="1" customFormat="1" customHeight="1" spans="1:13">
      <c r="A40" s="20">
        <v>34</v>
      </c>
      <c r="B40" s="17" t="s">
        <v>4221</v>
      </c>
      <c r="C40" s="18" t="s">
        <v>317</v>
      </c>
      <c r="D40" s="18" t="s">
        <v>1570</v>
      </c>
      <c r="E40" s="17" t="s">
        <v>4199</v>
      </c>
      <c r="F40" s="19">
        <v>8.2</v>
      </c>
      <c r="G40" s="17"/>
      <c r="H40" s="24">
        <f>F40*42</f>
        <v>344.4</v>
      </c>
      <c r="I40" s="24">
        <f>H40*0.2</f>
        <v>68.88</v>
      </c>
      <c r="J40" s="18" t="s">
        <v>60</v>
      </c>
      <c r="K40" s="17" t="s">
        <v>28</v>
      </c>
      <c r="L40" s="17"/>
      <c r="M40" s="25"/>
    </row>
    <row r="41" s="1" customFormat="1" customHeight="1" spans="1:13">
      <c r="A41" s="20">
        <v>35</v>
      </c>
      <c r="B41" s="17" t="s">
        <v>4222</v>
      </c>
      <c r="C41" s="18" t="s">
        <v>87</v>
      </c>
      <c r="D41" s="18" t="s">
        <v>378</v>
      </c>
      <c r="E41" s="17" t="s">
        <v>4199</v>
      </c>
      <c r="F41" s="19">
        <v>13.5</v>
      </c>
      <c r="G41" s="17"/>
      <c r="H41" s="24">
        <f>F41*42</f>
        <v>567</v>
      </c>
      <c r="I41" s="24">
        <f>H41*0.2</f>
        <v>113.4</v>
      </c>
      <c r="J41" s="18" t="s">
        <v>60</v>
      </c>
      <c r="K41" s="17" t="s">
        <v>28</v>
      </c>
      <c r="L41" s="17"/>
      <c r="M41" s="25"/>
    </row>
    <row r="42" s="1" customFormat="1" customHeight="1" spans="1:13">
      <c r="A42" s="20">
        <v>36</v>
      </c>
      <c r="B42" s="17" t="s">
        <v>4223</v>
      </c>
      <c r="C42" s="18" t="s">
        <v>38</v>
      </c>
      <c r="D42" s="18" t="s">
        <v>378</v>
      </c>
      <c r="E42" s="17" t="s">
        <v>4199</v>
      </c>
      <c r="F42" s="19">
        <v>7.5</v>
      </c>
      <c r="G42" s="17"/>
      <c r="H42" s="24">
        <f>F42*42</f>
        <v>315</v>
      </c>
      <c r="I42" s="24">
        <f>H42*0.2</f>
        <v>63</v>
      </c>
      <c r="J42" s="18" t="s">
        <v>424</v>
      </c>
      <c r="K42" s="17" t="s">
        <v>28</v>
      </c>
      <c r="L42" s="17"/>
      <c r="M42" s="25"/>
    </row>
    <row r="43" s="1" customFormat="1" customHeight="1" spans="1:13">
      <c r="A43" s="20">
        <v>37</v>
      </c>
      <c r="B43" s="17" t="s">
        <v>2477</v>
      </c>
      <c r="C43" s="18" t="s">
        <v>75</v>
      </c>
      <c r="D43" s="18" t="s">
        <v>1372</v>
      </c>
      <c r="E43" s="17" t="s">
        <v>4199</v>
      </c>
      <c r="F43" s="19">
        <v>10</v>
      </c>
      <c r="G43" s="17"/>
      <c r="H43" s="24">
        <f>F43*42</f>
        <v>420</v>
      </c>
      <c r="I43" s="24">
        <f>H43*0.2</f>
        <v>84</v>
      </c>
      <c r="J43" s="18" t="s">
        <v>60</v>
      </c>
      <c r="K43" s="17" t="s">
        <v>28</v>
      </c>
      <c r="L43" s="17"/>
      <c r="M43" s="25"/>
    </row>
    <row r="44" s="1" customFormat="1" customHeight="1" spans="1:13">
      <c r="A44" s="20">
        <v>38</v>
      </c>
      <c r="B44" s="17" t="s">
        <v>4224</v>
      </c>
      <c r="C44" s="18" t="s">
        <v>729</v>
      </c>
      <c r="D44" s="18" t="s">
        <v>1164</v>
      </c>
      <c r="E44" s="17" t="s">
        <v>4199</v>
      </c>
      <c r="F44" s="19">
        <v>8.4</v>
      </c>
      <c r="G44" s="17"/>
      <c r="H44" s="24">
        <f>F44*42</f>
        <v>352.8</v>
      </c>
      <c r="I44" s="24">
        <f>H44*0.2</f>
        <v>70.56</v>
      </c>
      <c r="J44" s="18" t="s">
        <v>60</v>
      </c>
      <c r="K44" s="17" t="s">
        <v>28</v>
      </c>
      <c r="L44" s="17"/>
      <c r="M44" s="25"/>
    </row>
    <row r="45" s="1" customFormat="1" customHeight="1" spans="1:13">
      <c r="A45" s="20">
        <v>39</v>
      </c>
      <c r="B45" s="17" t="s">
        <v>4225</v>
      </c>
      <c r="C45" s="18" t="s">
        <v>87</v>
      </c>
      <c r="D45" s="18" t="s">
        <v>4226</v>
      </c>
      <c r="E45" s="17" t="s">
        <v>4199</v>
      </c>
      <c r="F45" s="19">
        <v>7.6</v>
      </c>
      <c r="G45" s="17"/>
      <c r="H45" s="24">
        <f>F45*42</f>
        <v>319.2</v>
      </c>
      <c r="I45" s="24">
        <f>H45*0.2</f>
        <v>63.84</v>
      </c>
      <c r="J45" s="18" t="s">
        <v>60</v>
      </c>
      <c r="K45" s="17" t="s">
        <v>28</v>
      </c>
      <c r="L45" s="17"/>
      <c r="M45" s="25"/>
    </row>
    <row r="46" s="1" customFormat="1" customHeight="1" spans="1:13">
      <c r="A46" s="20">
        <v>40</v>
      </c>
      <c r="B46" s="17" t="s">
        <v>4227</v>
      </c>
      <c r="C46" s="18" t="s">
        <v>393</v>
      </c>
      <c r="D46" s="18" t="s">
        <v>237</v>
      </c>
      <c r="E46" s="17" t="s">
        <v>4199</v>
      </c>
      <c r="F46" s="19">
        <v>4.5</v>
      </c>
      <c r="G46" s="17"/>
      <c r="H46" s="24">
        <f>F46*42</f>
        <v>189</v>
      </c>
      <c r="I46" s="24">
        <f>H46*0.2</f>
        <v>37.8</v>
      </c>
      <c r="J46" s="18" t="s">
        <v>60</v>
      </c>
      <c r="K46" s="17" t="s">
        <v>28</v>
      </c>
      <c r="L46" s="17"/>
      <c r="M46" s="25"/>
    </row>
    <row r="47" s="1" customFormat="1" customHeight="1" spans="1:13">
      <c r="A47" s="20">
        <v>41</v>
      </c>
      <c r="B47" s="17" t="s">
        <v>1921</v>
      </c>
      <c r="C47" s="18" t="s">
        <v>308</v>
      </c>
      <c r="D47" s="18" t="s">
        <v>335</v>
      </c>
      <c r="E47" s="17" t="s">
        <v>4199</v>
      </c>
      <c r="F47" s="19">
        <v>1.5</v>
      </c>
      <c r="G47" s="17"/>
      <c r="H47" s="24">
        <f>F47*42</f>
        <v>63</v>
      </c>
      <c r="I47" s="24">
        <f>H47*0.2</f>
        <v>12.6</v>
      </c>
      <c r="J47" s="18" t="s">
        <v>60</v>
      </c>
      <c r="K47" s="17" t="s">
        <v>28</v>
      </c>
      <c r="L47" s="17"/>
      <c r="M47" s="25"/>
    </row>
    <row r="48" s="1" customFormat="1" customHeight="1" spans="1:13">
      <c r="A48" s="20">
        <v>42</v>
      </c>
      <c r="B48" s="17" t="s">
        <v>1306</v>
      </c>
      <c r="C48" s="18" t="s">
        <v>2417</v>
      </c>
      <c r="D48" s="18" t="s">
        <v>1160</v>
      </c>
      <c r="E48" s="17" t="s">
        <v>4199</v>
      </c>
      <c r="F48" s="19">
        <v>8</v>
      </c>
      <c r="G48" s="17"/>
      <c r="H48" s="24">
        <f>F48*42</f>
        <v>336</v>
      </c>
      <c r="I48" s="24">
        <f>H48*0.2</f>
        <v>67.2</v>
      </c>
      <c r="J48" s="18" t="s">
        <v>60</v>
      </c>
      <c r="K48" s="17" t="s">
        <v>28</v>
      </c>
      <c r="L48" s="17"/>
      <c r="M48" s="25"/>
    </row>
    <row r="49" s="1" customFormat="1" customHeight="1" spans="1:13">
      <c r="A49" s="20">
        <v>43</v>
      </c>
      <c r="B49" s="17" t="s">
        <v>4228</v>
      </c>
      <c r="C49" s="18" t="s">
        <v>1878</v>
      </c>
      <c r="D49" s="18" t="s">
        <v>320</v>
      </c>
      <c r="E49" s="17" t="s">
        <v>4199</v>
      </c>
      <c r="F49" s="19">
        <v>5.4</v>
      </c>
      <c r="G49" s="17"/>
      <c r="H49" s="24">
        <f>F49*42</f>
        <v>226.8</v>
      </c>
      <c r="I49" s="24">
        <f>H49*0.2</f>
        <v>45.36</v>
      </c>
      <c r="J49" s="18" t="s">
        <v>60</v>
      </c>
      <c r="K49" s="17" t="s">
        <v>28</v>
      </c>
      <c r="L49" s="17"/>
      <c r="M49" s="25"/>
    </row>
    <row r="50" s="1" customFormat="1" customHeight="1" spans="1:13">
      <c r="A50" s="20">
        <v>44</v>
      </c>
      <c r="B50" s="17" t="s">
        <v>1371</v>
      </c>
      <c r="C50" s="18" t="s">
        <v>198</v>
      </c>
      <c r="D50" s="18" t="s">
        <v>492</v>
      </c>
      <c r="E50" s="17" t="s">
        <v>4199</v>
      </c>
      <c r="F50" s="19">
        <v>7.2</v>
      </c>
      <c r="G50" s="17"/>
      <c r="H50" s="24">
        <f>F50*42</f>
        <v>302.4</v>
      </c>
      <c r="I50" s="24">
        <f>H50*0.2</f>
        <v>60.48</v>
      </c>
      <c r="J50" s="18" t="s">
        <v>60</v>
      </c>
      <c r="K50" s="17" t="s">
        <v>28</v>
      </c>
      <c r="L50" s="17"/>
      <c r="M50" s="25"/>
    </row>
    <row r="51" s="1" customFormat="1" customHeight="1" spans="1:13">
      <c r="A51" s="20">
        <v>45</v>
      </c>
      <c r="B51" s="17" t="s">
        <v>1200</v>
      </c>
      <c r="C51" s="18" t="s">
        <v>182</v>
      </c>
      <c r="D51" s="18" t="s">
        <v>76</v>
      </c>
      <c r="E51" s="17" t="s">
        <v>4199</v>
      </c>
      <c r="F51" s="19">
        <v>5.4</v>
      </c>
      <c r="G51" s="17"/>
      <c r="H51" s="24">
        <f>F51*42</f>
        <v>226.8</v>
      </c>
      <c r="I51" s="24">
        <f>H51*0.2</f>
        <v>45.36</v>
      </c>
      <c r="J51" s="18" t="s">
        <v>3794</v>
      </c>
      <c r="K51" s="17" t="s">
        <v>28</v>
      </c>
      <c r="L51" s="17"/>
      <c r="M51" s="25"/>
    </row>
    <row r="52" s="1" customFormat="1" customHeight="1" spans="1:13">
      <c r="A52" s="20">
        <v>46</v>
      </c>
      <c r="B52" s="17" t="s">
        <v>1371</v>
      </c>
      <c r="C52" s="18" t="s">
        <v>102</v>
      </c>
      <c r="D52" s="18" t="s">
        <v>1680</v>
      </c>
      <c r="E52" s="17" t="s">
        <v>4199</v>
      </c>
      <c r="F52" s="19">
        <v>6.5</v>
      </c>
      <c r="G52" s="17"/>
      <c r="H52" s="24">
        <f>F52*42</f>
        <v>273</v>
      </c>
      <c r="I52" s="24">
        <f>H52*0.2</f>
        <v>54.6</v>
      </c>
      <c r="J52" s="18" t="s">
        <v>60</v>
      </c>
      <c r="K52" s="17" t="s">
        <v>28</v>
      </c>
      <c r="L52" s="17"/>
      <c r="M52" s="25"/>
    </row>
    <row r="53" s="1" customFormat="1" customHeight="1" spans="1:13">
      <c r="A53" s="20">
        <v>47</v>
      </c>
      <c r="B53" s="17" t="s">
        <v>1346</v>
      </c>
      <c r="C53" s="18" t="s">
        <v>52</v>
      </c>
      <c r="D53" s="18" t="s">
        <v>141</v>
      </c>
      <c r="E53" s="17" t="s">
        <v>4199</v>
      </c>
      <c r="F53" s="19">
        <v>9.7</v>
      </c>
      <c r="G53" s="17"/>
      <c r="H53" s="24">
        <f>F53*42</f>
        <v>407.4</v>
      </c>
      <c r="I53" s="24">
        <f>H53*0.2</f>
        <v>81.48</v>
      </c>
      <c r="J53" s="18" t="s">
        <v>3794</v>
      </c>
      <c r="K53" s="17" t="s">
        <v>28</v>
      </c>
      <c r="L53" s="17"/>
      <c r="M53" s="25"/>
    </row>
    <row r="54" s="1" customFormat="1" customHeight="1" spans="1:13">
      <c r="A54" s="20">
        <v>48</v>
      </c>
      <c r="B54" s="17" t="s">
        <v>2904</v>
      </c>
      <c r="C54" s="18" t="s">
        <v>168</v>
      </c>
      <c r="D54" s="18" t="s">
        <v>899</v>
      </c>
      <c r="E54" s="17" t="s">
        <v>4199</v>
      </c>
      <c r="F54" s="19">
        <v>6.8</v>
      </c>
      <c r="G54" s="17"/>
      <c r="H54" s="24">
        <f>F54*42</f>
        <v>285.6</v>
      </c>
      <c r="I54" s="24">
        <f>H54*0.2</f>
        <v>57.12</v>
      </c>
      <c r="J54" s="18" t="s">
        <v>60</v>
      </c>
      <c r="K54" s="17" t="s">
        <v>28</v>
      </c>
      <c r="L54" s="17"/>
      <c r="M54" s="25"/>
    </row>
    <row r="55" s="1" customFormat="1" customHeight="1" spans="1:13">
      <c r="A55" s="20">
        <v>49</v>
      </c>
      <c r="B55" s="17" t="s">
        <v>1371</v>
      </c>
      <c r="C55" s="18" t="s">
        <v>45</v>
      </c>
      <c r="D55" s="18" t="s">
        <v>42</v>
      </c>
      <c r="E55" s="17" t="s">
        <v>4199</v>
      </c>
      <c r="F55" s="19">
        <v>4.8</v>
      </c>
      <c r="G55" s="17"/>
      <c r="H55" s="24">
        <f>F55*42</f>
        <v>201.6</v>
      </c>
      <c r="I55" s="24">
        <f>H55*0.2</f>
        <v>40.32</v>
      </c>
      <c r="J55" s="18" t="s">
        <v>60</v>
      </c>
      <c r="K55" s="17" t="s">
        <v>28</v>
      </c>
      <c r="L55" s="17"/>
      <c r="M55" s="25"/>
    </row>
    <row r="56" s="1" customFormat="1" customHeight="1" spans="1:13">
      <c r="A56" s="20">
        <v>50</v>
      </c>
      <c r="B56" s="17" t="s">
        <v>2477</v>
      </c>
      <c r="C56" s="18" t="s">
        <v>78</v>
      </c>
      <c r="D56" s="18" t="s">
        <v>1943</v>
      </c>
      <c r="E56" s="17" t="s">
        <v>4199</v>
      </c>
      <c r="F56" s="19">
        <v>4.2</v>
      </c>
      <c r="G56" s="17"/>
      <c r="H56" s="24">
        <f>F56*42</f>
        <v>176.4</v>
      </c>
      <c r="I56" s="24">
        <f>H56*0.2</f>
        <v>35.28</v>
      </c>
      <c r="J56" s="18" t="s">
        <v>60</v>
      </c>
      <c r="K56" s="17" t="s">
        <v>28</v>
      </c>
      <c r="L56" s="17"/>
      <c r="M56" s="25"/>
    </row>
    <row r="57" s="1" customFormat="1" customHeight="1" spans="1:13">
      <c r="A57" s="20">
        <v>51</v>
      </c>
      <c r="B57" s="17" t="s">
        <v>516</v>
      </c>
      <c r="C57" s="18" t="s">
        <v>34</v>
      </c>
      <c r="D57" s="18" t="s">
        <v>185</v>
      </c>
      <c r="E57" s="17" t="s">
        <v>4199</v>
      </c>
      <c r="F57" s="19">
        <v>3.6</v>
      </c>
      <c r="G57" s="17"/>
      <c r="H57" s="24">
        <f>F57*42</f>
        <v>151.2</v>
      </c>
      <c r="I57" s="24">
        <f>H57*0.2</f>
        <v>30.24</v>
      </c>
      <c r="J57" s="18" t="s">
        <v>60</v>
      </c>
      <c r="K57" s="17" t="s">
        <v>28</v>
      </c>
      <c r="L57" s="17"/>
      <c r="M57" s="25"/>
    </row>
    <row r="58" s="1" customFormat="1" customHeight="1" spans="1:13">
      <c r="A58" s="20">
        <v>52</v>
      </c>
      <c r="B58" s="17" t="s">
        <v>1371</v>
      </c>
      <c r="C58" s="18" t="s">
        <v>41</v>
      </c>
      <c r="D58" s="18" t="s">
        <v>477</v>
      </c>
      <c r="E58" s="17" t="s">
        <v>4199</v>
      </c>
      <c r="F58" s="19">
        <v>3.6</v>
      </c>
      <c r="G58" s="17"/>
      <c r="H58" s="24">
        <f>F58*42</f>
        <v>151.2</v>
      </c>
      <c r="I58" s="24">
        <f>H58*0.2</f>
        <v>30.24</v>
      </c>
      <c r="J58" s="18" t="s">
        <v>60</v>
      </c>
      <c r="K58" s="17" t="s">
        <v>28</v>
      </c>
      <c r="L58" s="17"/>
      <c r="M58" s="25"/>
    </row>
    <row r="59" s="1" customFormat="1" customHeight="1" spans="1:13">
      <c r="A59" s="20">
        <v>53</v>
      </c>
      <c r="B59" s="17" t="s">
        <v>1371</v>
      </c>
      <c r="C59" s="18" t="s">
        <v>108</v>
      </c>
      <c r="D59" s="18" t="s">
        <v>284</v>
      </c>
      <c r="E59" s="17" t="s">
        <v>4199</v>
      </c>
      <c r="F59" s="19">
        <v>6</v>
      </c>
      <c r="G59" s="17"/>
      <c r="H59" s="24">
        <f>F59*42</f>
        <v>252</v>
      </c>
      <c r="I59" s="24">
        <f>H59*0.2</f>
        <v>50.4</v>
      </c>
      <c r="J59" s="18" t="s">
        <v>3501</v>
      </c>
      <c r="K59" s="17" t="s">
        <v>28</v>
      </c>
      <c r="L59" s="17"/>
      <c r="M59" s="25"/>
    </row>
    <row r="60" s="1" customFormat="1" customHeight="1" spans="1:13">
      <c r="A60" s="20">
        <v>54</v>
      </c>
      <c r="B60" s="17" t="s">
        <v>1371</v>
      </c>
      <c r="C60" s="18" t="s">
        <v>729</v>
      </c>
      <c r="D60" s="18" t="s">
        <v>626</v>
      </c>
      <c r="E60" s="17" t="s">
        <v>4199</v>
      </c>
      <c r="F60" s="19">
        <v>8.7</v>
      </c>
      <c r="G60" s="17"/>
      <c r="H60" s="24">
        <f>F60*42</f>
        <v>365.4</v>
      </c>
      <c r="I60" s="24">
        <f>H60*0.2</f>
        <v>73.08</v>
      </c>
      <c r="J60" s="18" t="s">
        <v>60</v>
      </c>
      <c r="K60" s="17" t="s">
        <v>28</v>
      </c>
      <c r="L60" s="17"/>
      <c r="M60" s="25"/>
    </row>
    <row r="61" s="1" customFormat="1" customHeight="1" spans="1:13">
      <c r="A61" s="20">
        <v>55</v>
      </c>
      <c r="B61" s="17" t="s">
        <v>4229</v>
      </c>
      <c r="C61" s="18" t="s">
        <v>2087</v>
      </c>
      <c r="D61" s="18" t="s">
        <v>235</v>
      </c>
      <c r="E61" s="17" t="s">
        <v>4199</v>
      </c>
      <c r="F61" s="19">
        <v>6.1</v>
      </c>
      <c r="G61" s="17"/>
      <c r="H61" s="24">
        <f>F61*42</f>
        <v>256.2</v>
      </c>
      <c r="I61" s="24">
        <f>H61*0.2</f>
        <v>51.24</v>
      </c>
      <c r="J61" s="18" t="s">
        <v>60</v>
      </c>
      <c r="K61" s="17" t="s">
        <v>28</v>
      </c>
      <c r="L61" s="17"/>
      <c r="M61" s="25"/>
    </row>
    <row r="62" s="1" customFormat="1" customHeight="1" spans="1:13">
      <c r="A62" s="20">
        <v>56</v>
      </c>
      <c r="B62" s="17" t="s">
        <v>3330</v>
      </c>
      <c r="C62" s="18" t="s">
        <v>55</v>
      </c>
      <c r="D62" s="18" t="s">
        <v>401</v>
      </c>
      <c r="E62" s="17" t="s">
        <v>4199</v>
      </c>
      <c r="F62" s="19">
        <v>16.6</v>
      </c>
      <c r="G62" s="17"/>
      <c r="H62" s="24">
        <f>F62*42</f>
        <v>697.2</v>
      </c>
      <c r="I62" s="24">
        <f>H62*0.2</f>
        <v>139.44</v>
      </c>
      <c r="J62" s="18" t="s">
        <v>60</v>
      </c>
      <c r="K62" s="17" t="s">
        <v>28</v>
      </c>
      <c r="L62" s="17"/>
      <c r="M62" s="25"/>
    </row>
    <row r="63" s="1" customFormat="1" customHeight="1" spans="1:13">
      <c r="A63" s="20">
        <v>57</v>
      </c>
      <c r="B63" s="17" t="s">
        <v>1371</v>
      </c>
      <c r="C63" s="18" t="s">
        <v>41</v>
      </c>
      <c r="D63" s="18" t="s">
        <v>626</v>
      </c>
      <c r="E63" s="17" t="s">
        <v>4199</v>
      </c>
      <c r="F63" s="19">
        <v>4.8</v>
      </c>
      <c r="G63" s="17"/>
      <c r="H63" s="24">
        <f>F63*42</f>
        <v>201.6</v>
      </c>
      <c r="I63" s="24">
        <f>H63*0.2</f>
        <v>40.32</v>
      </c>
      <c r="J63" s="18" t="s">
        <v>60</v>
      </c>
      <c r="K63" s="17" t="s">
        <v>28</v>
      </c>
      <c r="L63" s="17"/>
      <c r="M63" s="25"/>
    </row>
    <row r="64" s="1" customFormat="1" customHeight="1" spans="1:13">
      <c r="A64" s="20">
        <v>58</v>
      </c>
      <c r="B64" s="17" t="s">
        <v>979</v>
      </c>
      <c r="C64" s="18" t="s">
        <v>87</v>
      </c>
      <c r="D64" s="18" t="s">
        <v>79</v>
      </c>
      <c r="E64" s="17" t="s">
        <v>4199</v>
      </c>
      <c r="F64" s="19">
        <v>9</v>
      </c>
      <c r="G64" s="17"/>
      <c r="H64" s="24">
        <f>F64*42</f>
        <v>378</v>
      </c>
      <c r="I64" s="24">
        <f>H64*0.2</f>
        <v>75.6</v>
      </c>
      <c r="J64" s="18" t="s">
        <v>424</v>
      </c>
      <c r="K64" s="17" t="s">
        <v>28</v>
      </c>
      <c r="L64" s="17"/>
      <c r="M64" s="25"/>
    </row>
    <row r="65" s="1" customFormat="1" customHeight="1" spans="1:13">
      <c r="A65" s="20">
        <v>59</v>
      </c>
      <c r="B65" s="17" t="s">
        <v>1346</v>
      </c>
      <c r="C65" s="18" t="s">
        <v>102</v>
      </c>
      <c r="D65" s="18" t="s">
        <v>975</v>
      </c>
      <c r="E65" s="17" t="s">
        <v>4199</v>
      </c>
      <c r="F65" s="19">
        <v>5.9</v>
      </c>
      <c r="G65" s="17"/>
      <c r="H65" s="24">
        <f>F65*42</f>
        <v>247.8</v>
      </c>
      <c r="I65" s="24">
        <f>H65*0.2</f>
        <v>49.56</v>
      </c>
      <c r="J65" s="18" t="s">
        <v>436</v>
      </c>
      <c r="K65" s="17" t="s">
        <v>28</v>
      </c>
      <c r="L65" s="17"/>
      <c r="M65" s="25"/>
    </row>
    <row r="66" s="1" customFormat="1" customHeight="1" spans="1:13">
      <c r="A66" s="20">
        <v>60</v>
      </c>
      <c r="B66" s="17" t="s">
        <v>1371</v>
      </c>
      <c r="C66" s="18" t="s">
        <v>469</v>
      </c>
      <c r="D66" s="18" t="s">
        <v>46</v>
      </c>
      <c r="E66" s="17" t="s">
        <v>4199</v>
      </c>
      <c r="F66" s="19">
        <v>6.4</v>
      </c>
      <c r="G66" s="17"/>
      <c r="H66" s="24">
        <f>F66*42</f>
        <v>268.8</v>
      </c>
      <c r="I66" s="24">
        <f>H66*0.2</f>
        <v>53.76</v>
      </c>
      <c r="J66" s="18" t="s">
        <v>60</v>
      </c>
      <c r="K66" s="17" t="s">
        <v>28</v>
      </c>
      <c r="L66" s="17"/>
      <c r="M66" s="25"/>
    </row>
    <row r="67" s="1" customFormat="1" customHeight="1" spans="1:13">
      <c r="A67" s="20">
        <v>61</v>
      </c>
      <c r="B67" s="17" t="s">
        <v>1371</v>
      </c>
      <c r="C67" s="18" t="s">
        <v>98</v>
      </c>
      <c r="D67" s="18" t="s">
        <v>201</v>
      </c>
      <c r="E67" s="17" t="s">
        <v>4199</v>
      </c>
      <c r="F67" s="19">
        <v>4.4</v>
      </c>
      <c r="G67" s="17"/>
      <c r="H67" s="24">
        <f>F67*42</f>
        <v>184.8</v>
      </c>
      <c r="I67" s="24">
        <f>H67*0.2</f>
        <v>36.96</v>
      </c>
      <c r="J67" s="18" t="s">
        <v>60</v>
      </c>
      <c r="K67" s="17" t="s">
        <v>28</v>
      </c>
      <c r="L67" s="17"/>
      <c r="M67" s="25"/>
    </row>
    <row r="68" s="1" customFormat="1" customHeight="1" spans="1:13">
      <c r="A68" s="20">
        <v>62</v>
      </c>
      <c r="B68" s="17" t="s">
        <v>2414</v>
      </c>
      <c r="C68" s="18" t="s">
        <v>34</v>
      </c>
      <c r="D68" s="18" t="s">
        <v>1195</v>
      </c>
      <c r="E68" s="17" t="s">
        <v>4199</v>
      </c>
      <c r="F68" s="19">
        <v>13.2</v>
      </c>
      <c r="G68" s="17"/>
      <c r="H68" s="24">
        <f>F68*42</f>
        <v>554.4</v>
      </c>
      <c r="I68" s="24">
        <f>H68*0.2</f>
        <v>110.88</v>
      </c>
      <c r="J68" s="18" t="s">
        <v>60</v>
      </c>
      <c r="K68" s="17" t="s">
        <v>28</v>
      </c>
      <c r="L68" s="17"/>
      <c r="M68" s="25"/>
    </row>
    <row r="69" s="1" customFormat="1" customHeight="1" spans="1:13">
      <c r="A69" s="20">
        <v>63</v>
      </c>
      <c r="B69" s="17" t="s">
        <v>965</v>
      </c>
      <c r="C69" s="18" t="s">
        <v>403</v>
      </c>
      <c r="D69" s="18" t="s">
        <v>313</v>
      </c>
      <c r="E69" s="17" t="s">
        <v>4199</v>
      </c>
      <c r="F69" s="19">
        <v>5</v>
      </c>
      <c r="G69" s="17"/>
      <c r="H69" s="24">
        <f>F69*42</f>
        <v>210</v>
      </c>
      <c r="I69" s="24">
        <f>H69*0.2</f>
        <v>42</v>
      </c>
      <c r="J69" s="18" t="s">
        <v>60</v>
      </c>
      <c r="K69" s="17" t="s">
        <v>28</v>
      </c>
      <c r="L69" s="17"/>
      <c r="M69" s="25"/>
    </row>
    <row r="70" s="1" customFormat="1" customHeight="1" spans="1:13">
      <c r="A70" s="20">
        <v>64</v>
      </c>
      <c r="B70" s="17" t="s">
        <v>1371</v>
      </c>
      <c r="C70" s="18" t="s">
        <v>34</v>
      </c>
      <c r="D70" s="18" t="s">
        <v>347</v>
      </c>
      <c r="E70" s="17" t="s">
        <v>4199</v>
      </c>
      <c r="F70" s="19">
        <v>3.6</v>
      </c>
      <c r="G70" s="17"/>
      <c r="H70" s="24">
        <f>F70*42</f>
        <v>151.2</v>
      </c>
      <c r="I70" s="24">
        <f>H70*0.2</f>
        <v>30.24</v>
      </c>
      <c r="J70" s="18" t="s">
        <v>60</v>
      </c>
      <c r="K70" s="17" t="s">
        <v>28</v>
      </c>
      <c r="L70" s="17"/>
      <c r="M70" s="25"/>
    </row>
    <row r="71" s="1" customFormat="1" customHeight="1" spans="1:13">
      <c r="A71" s="20">
        <v>65</v>
      </c>
      <c r="B71" s="17" t="s">
        <v>1387</v>
      </c>
      <c r="C71" s="18" t="s">
        <v>102</v>
      </c>
      <c r="D71" s="18" t="s">
        <v>1481</v>
      </c>
      <c r="E71" s="17" t="s">
        <v>4199</v>
      </c>
      <c r="F71" s="19">
        <v>8.7</v>
      </c>
      <c r="G71" s="17"/>
      <c r="H71" s="24">
        <f>F71*42</f>
        <v>365.4</v>
      </c>
      <c r="I71" s="24">
        <f>H71*0.2</f>
        <v>73.08</v>
      </c>
      <c r="J71" s="18" t="s">
        <v>60</v>
      </c>
      <c r="K71" s="17" t="s">
        <v>28</v>
      </c>
      <c r="L71" s="17"/>
      <c r="M71" s="25"/>
    </row>
    <row r="72" s="1" customFormat="1" customHeight="1" spans="1:13">
      <c r="A72" s="20">
        <v>66</v>
      </c>
      <c r="B72" s="17" t="s">
        <v>4230</v>
      </c>
      <c r="C72" s="18" t="s">
        <v>4231</v>
      </c>
      <c r="D72" s="18" t="s">
        <v>79</v>
      </c>
      <c r="E72" s="17" t="s">
        <v>4199</v>
      </c>
      <c r="F72" s="19">
        <v>4.8</v>
      </c>
      <c r="G72" s="17"/>
      <c r="H72" s="24">
        <f>F72*42</f>
        <v>201.6</v>
      </c>
      <c r="I72" s="24">
        <f>H72*0.2</f>
        <v>40.32</v>
      </c>
      <c r="J72" s="18" t="s">
        <v>60</v>
      </c>
      <c r="K72" s="17" t="s">
        <v>28</v>
      </c>
      <c r="L72" s="17"/>
      <c r="M72" s="25"/>
    </row>
    <row r="73" s="1" customFormat="1" customHeight="1" spans="1:13">
      <c r="A73" s="20">
        <v>67</v>
      </c>
      <c r="B73" s="17" t="s">
        <v>1371</v>
      </c>
      <c r="C73" s="18" t="s">
        <v>41</v>
      </c>
      <c r="D73" s="18" t="s">
        <v>332</v>
      </c>
      <c r="E73" s="17" t="s">
        <v>4199</v>
      </c>
      <c r="F73" s="19">
        <v>13.4</v>
      </c>
      <c r="G73" s="17"/>
      <c r="H73" s="24">
        <f>F73*42</f>
        <v>562.8</v>
      </c>
      <c r="I73" s="24">
        <f>H73*0.2</f>
        <v>112.56</v>
      </c>
      <c r="J73" s="18" t="s">
        <v>60</v>
      </c>
      <c r="K73" s="17" t="s">
        <v>28</v>
      </c>
      <c r="L73" s="17"/>
      <c r="M73" s="25"/>
    </row>
    <row r="74" s="1" customFormat="1" customHeight="1" spans="1:13">
      <c r="A74" s="20">
        <v>68</v>
      </c>
      <c r="B74" s="17" t="s">
        <v>2128</v>
      </c>
      <c r="C74" s="18" t="s">
        <v>168</v>
      </c>
      <c r="D74" s="18" t="s">
        <v>300</v>
      </c>
      <c r="E74" s="17" t="s">
        <v>4199</v>
      </c>
      <c r="F74" s="19">
        <v>4.7</v>
      </c>
      <c r="G74" s="17"/>
      <c r="H74" s="24">
        <f>F74*42</f>
        <v>197.4</v>
      </c>
      <c r="I74" s="24">
        <f>H74*0.2</f>
        <v>39.48</v>
      </c>
      <c r="J74" s="18" t="s">
        <v>60</v>
      </c>
      <c r="K74" s="17" t="s">
        <v>28</v>
      </c>
      <c r="L74" s="17"/>
      <c r="M74" s="25"/>
    </row>
    <row r="75" s="1" customFormat="1" customHeight="1" spans="1:13">
      <c r="A75" s="20">
        <v>69</v>
      </c>
      <c r="B75" s="17" t="s">
        <v>2514</v>
      </c>
      <c r="C75" s="18" t="s">
        <v>211</v>
      </c>
      <c r="D75" s="18" t="s">
        <v>335</v>
      </c>
      <c r="E75" s="17" t="s">
        <v>4199</v>
      </c>
      <c r="F75" s="19">
        <v>10.4</v>
      </c>
      <c r="G75" s="17"/>
      <c r="H75" s="24">
        <f>F75*42</f>
        <v>436.8</v>
      </c>
      <c r="I75" s="24">
        <f>H75*0.2</f>
        <v>87.36</v>
      </c>
      <c r="J75" s="18" t="s">
        <v>3337</v>
      </c>
      <c r="K75" s="17" t="s">
        <v>28</v>
      </c>
      <c r="L75" s="17"/>
      <c r="M75" s="25"/>
    </row>
    <row r="76" s="1" customFormat="1" customHeight="1" spans="1:13">
      <c r="A76" s="20">
        <v>70</v>
      </c>
      <c r="B76" s="17" t="s">
        <v>1346</v>
      </c>
      <c r="C76" s="18" t="s">
        <v>78</v>
      </c>
      <c r="D76" s="18" t="s">
        <v>364</v>
      </c>
      <c r="E76" s="17" t="s">
        <v>4199</v>
      </c>
      <c r="F76" s="19">
        <v>4.8</v>
      </c>
      <c r="G76" s="17"/>
      <c r="H76" s="24">
        <f>F76*42</f>
        <v>201.6</v>
      </c>
      <c r="I76" s="24">
        <f>H76*0.2</f>
        <v>40.32</v>
      </c>
      <c r="J76" s="18" t="s">
        <v>60</v>
      </c>
      <c r="K76" s="17" t="s">
        <v>28</v>
      </c>
      <c r="L76" s="17"/>
      <c r="M76" s="25"/>
    </row>
    <row r="77" s="1" customFormat="1" customHeight="1" spans="1:13">
      <c r="A77" s="20">
        <v>71</v>
      </c>
      <c r="B77" s="17" t="s">
        <v>516</v>
      </c>
      <c r="C77" s="18" t="s">
        <v>62</v>
      </c>
      <c r="D77" s="18" t="s">
        <v>342</v>
      </c>
      <c r="E77" s="17" t="s">
        <v>4199</v>
      </c>
      <c r="F77" s="19">
        <v>0.5</v>
      </c>
      <c r="G77" s="17"/>
      <c r="H77" s="24">
        <f>F77*42</f>
        <v>21</v>
      </c>
      <c r="I77" s="24">
        <f>H77*0.2</f>
        <v>4.2</v>
      </c>
      <c r="J77" s="18" t="s">
        <v>4232</v>
      </c>
      <c r="K77" s="17" t="s">
        <v>28</v>
      </c>
      <c r="L77" s="17"/>
      <c r="M77" s="25"/>
    </row>
    <row r="78" s="1" customFormat="1" customHeight="1" spans="1:13">
      <c r="A78" s="20">
        <v>72</v>
      </c>
      <c r="B78" s="17" t="s">
        <v>1371</v>
      </c>
      <c r="C78" s="18" t="s">
        <v>98</v>
      </c>
      <c r="D78" s="18" t="s">
        <v>177</v>
      </c>
      <c r="E78" s="17" t="s">
        <v>4199</v>
      </c>
      <c r="F78" s="19">
        <v>5.4</v>
      </c>
      <c r="G78" s="17"/>
      <c r="H78" s="24">
        <f>F78*42</f>
        <v>226.8</v>
      </c>
      <c r="I78" s="24">
        <f>H78*0.2</f>
        <v>45.36</v>
      </c>
      <c r="J78" s="18" t="s">
        <v>60</v>
      </c>
      <c r="K78" s="17" t="s">
        <v>28</v>
      </c>
      <c r="L78" s="17"/>
      <c r="M78" s="25"/>
    </row>
    <row r="79" s="1" customFormat="1" customHeight="1" spans="1:13">
      <c r="A79" s="20">
        <v>73</v>
      </c>
      <c r="B79" s="17" t="s">
        <v>1371</v>
      </c>
      <c r="C79" s="18" t="s">
        <v>45</v>
      </c>
      <c r="D79" s="18" t="s">
        <v>332</v>
      </c>
      <c r="E79" s="17" t="s">
        <v>4199</v>
      </c>
      <c r="F79" s="19">
        <v>6</v>
      </c>
      <c r="G79" s="17"/>
      <c r="H79" s="24">
        <f>F79*42</f>
        <v>252</v>
      </c>
      <c r="I79" s="24">
        <f>H79*0.2</f>
        <v>50.4</v>
      </c>
      <c r="J79" s="18" t="s">
        <v>60</v>
      </c>
      <c r="K79" s="17" t="s">
        <v>28</v>
      </c>
      <c r="L79" s="17"/>
      <c r="M79" s="25"/>
    </row>
    <row r="80" s="1" customFormat="1" customHeight="1" spans="1:13">
      <c r="A80" s="20">
        <v>74</v>
      </c>
      <c r="B80" s="17" t="s">
        <v>1371</v>
      </c>
      <c r="C80" s="18" t="s">
        <v>241</v>
      </c>
      <c r="D80" s="18" t="s">
        <v>185</v>
      </c>
      <c r="E80" s="17" t="s">
        <v>4199</v>
      </c>
      <c r="F80" s="19">
        <v>1.9</v>
      </c>
      <c r="G80" s="17"/>
      <c r="H80" s="24">
        <f>F80*42</f>
        <v>79.8</v>
      </c>
      <c r="I80" s="24">
        <f>H80*0.2</f>
        <v>15.96</v>
      </c>
      <c r="J80" s="18" t="s">
        <v>32</v>
      </c>
      <c r="K80" s="17" t="s">
        <v>28</v>
      </c>
      <c r="L80" s="17"/>
      <c r="M80" s="25"/>
    </row>
    <row r="81" s="1" customFormat="1" customHeight="1" spans="1:13">
      <c r="A81" s="20">
        <v>75</v>
      </c>
      <c r="B81" s="17" t="s">
        <v>1346</v>
      </c>
      <c r="C81" s="18" t="s">
        <v>224</v>
      </c>
      <c r="D81" s="18" t="s">
        <v>192</v>
      </c>
      <c r="E81" s="17" t="s">
        <v>4199</v>
      </c>
      <c r="F81" s="19">
        <v>7.6</v>
      </c>
      <c r="G81" s="17"/>
      <c r="H81" s="24">
        <f>F81*42</f>
        <v>319.2</v>
      </c>
      <c r="I81" s="24">
        <f>H81*0.2</f>
        <v>63.84</v>
      </c>
      <c r="J81" s="18" t="s">
        <v>60</v>
      </c>
      <c r="K81" s="17" t="s">
        <v>28</v>
      </c>
      <c r="L81" s="17"/>
      <c r="M81" s="25"/>
    </row>
    <row r="82" s="1" customFormat="1" customHeight="1" spans="1:13">
      <c r="A82" s="20">
        <v>76</v>
      </c>
      <c r="B82" s="17" t="s">
        <v>4233</v>
      </c>
      <c r="C82" s="18" t="s">
        <v>4234</v>
      </c>
      <c r="D82" s="18" t="s">
        <v>139</v>
      </c>
      <c r="E82" s="17" t="s">
        <v>4199</v>
      </c>
      <c r="F82" s="19">
        <v>6.9</v>
      </c>
      <c r="G82" s="17"/>
      <c r="H82" s="24">
        <f>F82*42</f>
        <v>289.8</v>
      </c>
      <c r="I82" s="24">
        <f>H82*0.2</f>
        <v>57.96</v>
      </c>
      <c r="J82" s="18" t="s">
        <v>60</v>
      </c>
      <c r="K82" s="17" t="s">
        <v>28</v>
      </c>
      <c r="L82" s="17"/>
      <c r="M82" s="25"/>
    </row>
    <row r="83" s="1" customFormat="1" customHeight="1" spans="1:13">
      <c r="A83" s="20">
        <v>77</v>
      </c>
      <c r="B83" s="17" t="s">
        <v>510</v>
      </c>
      <c r="C83" s="18" t="s">
        <v>78</v>
      </c>
      <c r="D83" s="18" t="s">
        <v>448</v>
      </c>
      <c r="E83" s="17" t="s">
        <v>4199</v>
      </c>
      <c r="F83" s="19">
        <v>4.8</v>
      </c>
      <c r="G83" s="17"/>
      <c r="H83" s="24">
        <f>F83*42</f>
        <v>201.6</v>
      </c>
      <c r="I83" s="24">
        <f>H83*0.2</f>
        <v>40.32</v>
      </c>
      <c r="J83" s="18" t="s">
        <v>60</v>
      </c>
      <c r="K83" s="17" t="s">
        <v>28</v>
      </c>
      <c r="L83" s="17"/>
      <c r="M83" s="25"/>
    </row>
    <row r="84" s="1" customFormat="1" customHeight="1" spans="1:13">
      <c r="A84" s="20">
        <v>78</v>
      </c>
      <c r="B84" s="17" t="s">
        <v>979</v>
      </c>
      <c r="C84" s="18" t="s">
        <v>58</v>
      </c>
      <c r="D84" s="18" t="s">
        <v>4235</v>
      </c>
      <c r="E84" s="17" t="s">
        <v>4199</v>
      </c>
      <c r="F84" s="19">
        <v>3.6</v>
      </c>
      <c r="G84" s="17"/>
      <c r="H84" s="24">
        <f>F84*42</f>
        <v>151.2</v>
      </c>
      <c r="I84" s="24">
        <f>H84*0.2</f>
        <v>30.24</v>
      </c>
      <c r="J84" s="18" t="s">
        <v>60</v>
      </c>
      <c r="K84" s="17" t="s">
        <v>28</v>
      </c>
      <c r="L84" s="17"/>
      <c r="M84" s="25"/>
    </row>
    <row r="85" s="1" customFormat="1" customHeight="1" spans="1:13">
      <c r="A85" s="20">
        <v>79</v>
      </c>
      <c r="B85" s="17" t="s">
        <v>718</v>
      </c>
      <c r="C85" s="18" t="s">
        <v>19</v>
      </c>
      <c r="D85" s="18" t="s">
        <v>3437</v>
      </c>
      <c r="E85" s="17" t="s">
        <v>4199</v>
      </c>
      <c r="F85" s="19">
        <v>5.5</v>
      </c>
      <c r="G85" s="17"/>
      <c r="H85" s="24">
        <f>F85*42</f>
        <v>231</v>
      </c>
      <c r="I85" s="24">
        <f>H85*0.2</f>
        <v>46.2</v>
      </c>
      <c r="J85" s="18" t="s">
        <v>1934</v>
      </c>
      <c r="K85" s="17" t="s">
        <v>28</v>
      </c>
      <c r="L85" s="17"/>
      <c r="M85" s="25"/>
    </row>
    <row r="86" s="1" customFormat="1" customHeight="1" spans="1:13">
      <c r="A86" s="20">
        <v>80</v>
      </c>
      <c r="B86" s="17" t="s">
        <v>1371</v>
      </c>
      <c r="C86" s="18" t="s">
        <v>58</v>
      </c>
      <c r="D86" s="18" t="s">
        <v>494</v>
      </c>
      <c r="E86" s="17" t="s">
        <v>4199</v>
      </c>
      <c r="F86" s="19">
        <v>3.4</v>
      </c>
      <c r="G86" s="17"/>
      <c r="H86" s="24">
        <f>F86*42</f>
        <v>142.8</v>
      </c>
      <c r="I86" s="24">
        <f>H86*0.2</f>
        <v>28.56</v>
      </c>
      <c r="J86" s="18" t="s">
        <v>60</v>
      </c>
      <c r="K86" s="17" t="s">
        <v>28</v>
      </c>
      <c r="L86" s="17"/>
      <c r="M86" s="25"/>
    </row>
    <row r="87" s="1" customFormat="1" customHeight="1" spans="1:13">
      <c r="A87" s="20">
        <v>81</v>
      </c>
      <c r="B87" s="17" t="s">
        <v>743</v>
      </c>
      <c r="C87" s="18" t="s">
        <v>1376</v>
      </c>
      <c r="D87" s="18" t="s">
        <v>242</v>
      </c>
      <c r="E87" s="17" t="s">
        <v>4199</v>
      </c>
      <c r="F87" s="19">
        <v>4.7</v>
      </c>
      <c r="G87" s="17"/>
      <c r="H87" s="24">
        <f>F87*42</f>
        <v>197.4</v>
      </c>
      <c r="I87" s="24">
        <f>H87*0.2</f>
        <v>39.48</v>
      </c>
      <c r="J87" s="18" t="s">
        <v>1969</v>
      </c>
      <c r="K87" s="17" t="s">
        <v>28</v>
      </c>
      <c r="L87" s="17"/>
      <c r="M87" s="25"/>
    </row>
    <row r="88" s="33" customFormat="1" ht="32" customHeight="1" spans="1:13">
      <c r="A88" s="26"/>
      <c r="B88" s="27" t="s">
        <v>498</v>
      </c>
      <c r="C88" s="27"/>
      <c r="D88" s="27"/>
      <c r="E88" s="28"/>
      <c r="F88" s="24">
        <f>SUM(F7:F87)</f>
        <v>1157.2</v>
      </c>
      <c r="G88" s="29"/>
      <c r="H88" s="24">
        <f>SUM(H7:H87)</f>
        <v>48602.4</v>
      </c>
      <c r="I88" s="24">
        <f>SUM(I7:I87)</f>
        <v>9720.47999999999</v>
      </c>
      <c r="J88" s="27"/>
      <c r="K88" s="30"/>
      <c r="L88" s="31"/>
      <c r="M88" s="32"/>
    </row>
  </sheetData>
  <autoFilter xmlns:etc="http://www.wps.cn/officeDocument/2017/etCustomData" ref="A6:M88" etc:filterBottomFollowUsedRange="0">
    <sortState ref="A6:M88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8"/>
  <sheetViews>
    <sheetView workbookViewId="0">
      <selection activeCell="A2" sqref="A2:M2"/>
    </sheetView>
  </sheetViews>
  <sheetFormatPr defaultColWidth="9" defaultRowHeight="35" customHeight="1"/>
  <cols>
    <col min="1" max="1" width="6.66666666666667" style="1" customWidth="1"/>
    <col min="2" max="2" width="7.625" style="1" customWidth="1"/>
    <col min="3" max="3" width="20.8333333333333" style="1" customWidth="1"/>
    <col min="4" max="4" width="24.8333333333333" style="1" customWidth="1"/>
    <col min="5" max="5" width="18.4166666666667" style="1" customWidth="1"/>
    <col min="6" max="6" width="19.9166666666667" style="2" customWidth="1"/>
    <col min="7" max="7" width="9.5" style="1" customWidth="1"/>
    <col min="8" max="8" width="14" style="1" customWidth="1"/>
    <col min="9" max="9" width="12.6666666666667" style="1" customWidth="1"/>
    <col min="10" max="10" width="33.4166666666667" style="1" customWidth="1"/>
    <col min="11" max="11" width="8.625" style="1" customWidth="1"/>
    <col min="12" max="12" width="11.125" style="1" customWidth="1"/>
    <col min="13" max="13" width="10.5" style="1" customWidth="1"/>
    <col min="14" max="16384" width="9" style="1"/>
  </cols>
  <sheetData>
    <row r="1" ht="17" customHeight="1" spans="1:13">
      <c r="A1" s="3"/>
      <c r="B1" s="3"/>
      <c r="C1" s="3"/>
      <c r="D1" s="3"/>
      <c r="E1" s="3"/>
      <c r="F1" s="3"/>
      <c r="G1" s="4"/>
      <c r="H1" s="4"/>
      <c r="I1" s="4"/>
      <c r="J1" s="5"/>
      <c r="K1" s="3"/>
      <c r="L1" s="6" t="s">
        <v>0</v>
      </c>
      <c r="M1" s="3"/>
    </row>
    <row r="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customHeight="1" spans="1:13">
      <c r="A3" s="8" t="s">
        <v>2</v>
      </c>
      <c r="B3" s="8"/>
      <c r="C3" s="8"/>
      <c r="D3" s="8"/>
      <c r="E3" s="8"/>
      <c r="F3" s="8"/>
      <c r="G3" s="9"/>
      <c r="H3" s="9"/>
      <c r="I3" s="9"/>
      <c r="J3" s="8"/>
      <c r="K3" s="8"/>
      <c r="L3" s="8"/>
      <c r="M3" s="8"/>
    </row>
    <row r="4" ht="44" customHeight="1" spans="1:13">
      <c r="A4" s="10" t="s">
        <v>3</v>
      </c>
      <c r="B4" s="11"/>
      <c r="C4" s="11"/>
      <c r="D4" s="11"/>
      <c r="E4" s="11"/>
      <c r="F4" s="11"/>
      <c r="G4" s="12"/>
      <c r="H4" s="12"/>
      <c r="I4" s="12"/>
      <c r="J4" s="11"/>
      <c r="K4" s="11"/>
      <c r="L4" s="11"/>
      <c r="M4" s="13"/>
    </row>
    <row r="5" customHeight="1" spans="1:13">
      <c r="A5" s="14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ht="54" customHeight="1" spans="1:13">
      <c r="A6" s="17" t="s">
        <v>5</v>
      </c>
      <c r="B6" s="17" t="s">
        <v>6</v>
      </c>
      <c r="C6" s="18" t="s">
        <v>7</v>
      </c>
      <c r="D6" s="18" t="s">
        <v>8</v>
      </c>
      <c r="E6" s="17" t="s">
        <v>9</v>
      </c>
      <c r="F6" s="19" t="s">
        <v>10</v>
      </c>
      <c r="G6" s="17" t="s">
        <v>11</v>
      </c>
      <c r="H6" s="17" t="s">
        <v>12</v>
      </c>
      <c r="I6" s="17" t="s">
        <v>13</v>
      </c>
      <c r="J6" s="18" t="s">
        <v>14</v>
      </c>
      <c r="K6" s="17" t="s">
        <v>15</v>
      </c>
      <c r="L6" s="17" t="s">
        <v>16</v>
      </c>
      <c r="M6" s="17" t="s">
        <v>17</v>
      </c>
    </row>
    <row r="7" s="1" customFormat="1" customHeight="1" spans="1:13">
      <c r="A7" s="20">
        <v>1</v>
      </c>
      <c r="B7" s="21" t="s">
        <v>499</v>
      </c>
      <c r="C7" s="21" t="s">
        <v>108</v>
      </c>
      <c r="D7" s="20" t="s">
        <v>335</v>
      </c>
      <c r="E7" s="21" t="s">
        <v>4236</v>
      </c>
      <c r="F7" s="22">
        <v>644.4</v>
      </c>
      <c r="G7" s="23"/>
      <c r="H7" s="24">
        <f t="shared" ref="H7:H70" si="0">F7*42</f>
        <v>27064.8</v>
      </c>
      <c r="I7" s="24">
        <f t="shared" ref="I7:I70" si="1">H7*0.2</f>
        <v>5412.96</v>
      </c>
      <c r="J7" s="21" t="s">
        <v>501</v>
      </c>
      <c r="K7" s="21" t="s">
        <v>28</v>
      </c>
      <c r="L7" s="25"/>
      <c r="M7" s="25"/>
    </row>
    <row r="8" s="1" customFormat="1" customHeight="1" spans="1:13">
      <c r="A8" s="20">
        <v>2</v>
      </c>
      <c r="B8" s="21" t="s">
        <v>4237</v>
      </c>
      <c r="C8" s="21" t="s">
        <v>414</v>
      </c>
      <c r="D8" s="20" t="s">
        <v>431</v>
      </c>
      <c r="E8" s="21" t="s">
        <v>4236</v>
      </c>
      <c r="F8" s="22">
        <v>308</v>
      </c>
      <c r="G8" s="23"/>
      <c r="H8" s="24">
        <f t="shared" si="0"/>
        <v>12936</v>
      </c>
      <c r="I8" s="24">
        <f t="shared" si="1"/>
        <v>2587.2</v>
      </c>
      <c r="J8" s="21" t="s">
        <v>1949</v>
      </c>
      <c r="K8" s="21" t="s">
        <v>506</v>
      </c>
      <c r="L8" s="25"/>
      <c r="M8" s="25"/>
    </row>
    <row r="9" s="1" customFormat="1" customHeight="1" spans="1:13">
      <c r="A9" s="20">
        <v>3</v>
      </c>
      <c r="B9" s="21" t="s">
        <v>4238</v>
      </c>
      <c r="C9" s="21" t="s">
        <v>78</v>
      </c>
      <c r="D9" s="20" t="s">
        <v>398</v>
      </c>
      <c r="E9" s="21" t="s">
        <v>4236</v>
      </c>
      <c r="F9" s="22">
        <v>271</v>
      </c>
      <c r="G9" s="23"/>
      <c r="H9" s="24">
        <f t="shared" si="0"/>
        <v>11382</v>
      </c>
      <c r="I9" s="24">
        <f t="shared" si="1"/>
        <v>2276.4</v>
      </c>
      <c r="J9" s="21" t="s">
        <v>1968</v>
      </c>
      <c r="K9" s="21" t="s">
        <v>506</v>
      </c>
      <c r="L9" s="25"/>
      <c r="M9" s="25"/>
    </row>
    <row r="10" s="1" customFormat="1" customHeight="1" spans="1:13">
      <c r="A10" s="20">
        <v>4</v>
      </c>
      <c r="B10" s="21" t="s">
        <v>1412</v>
      </c>
      <c r="C10" s="21" t="s">
        <v>62</v>
      </c>
      <c r="D10" s="20" t="s">
        <v>192</v>
      </c>
      <c r="E10" s="21" t="s">
        <v>4236</v>
      </c>
      <c r="F10" s="22">
        <v>130</v>
      </c>
      <c r="G10" s="23"/>
      <c r="H10" s="24">
        <f t="shared" si="0"/>
        <v>5460</v>
      </c>
      <c r="I10" s="24">
        <f t="shared" si="1"/>
        <v>1092</v>
      </c>
      <c r="J10" s="21" t="s">
        <v>60</v>
      </c>
      <c r="K10" s="21" t="s">
        <v>28</v>
      </c>
      <c r="L10" s="25"/>
      <c r="M10" s="25"/>
    </row>
    <row r="11" s="1" customFormat="1" customHeight="1" spans="1:13">
      <c r="A11" s="20">
        <v>5</v>
      </c>
      <c r="B11" s="21" t="s">
        <v>4239</v>
      </c>
      <c r="C11" s="21" t="s">
        <v>19</v>
      </c>
      <c r="D11" s="20" t="s">
        <v>1199</v>
      </c>
      <c r="E11" s="21" t="s">
        <v>4236</v>
      </c>
      <c r="F11" s="22">
        <v>113.5</v>
      </c>
      <c r="G11" s="23"/>
      <c r="H11" s="24">
        <f t="shared" si="0"/>
        <v>4767</v>
      </c>
      <c r="I11" s="24">
        <f t="shared" si="1"/>
        <v>953.4</v>
      </c>
      <c r="J11" s="21" t="s">
        <v>4240</v>
      </c>
      <c r="K11" s="21" t="s">
        <v>4241</v>
      </c>
      <c r="L11" s="25"/>
      <c r="M11" s="25"/>
    </row>
    <row r="12" s="1" customFormat="1" customHeight="1" spans="1:13">
      <c r="A12" s="20">
        <v>6</v>
      </c>
      <c r="B12" s="17" t="s">
        <v>4242</v>
      </c>
      <c r="C12" s="18" t="s">
        <v>130</v>
      </c>
      <c r="D12" s="18" t="s">
        <v>1506</v>
      </c>
      <c r="E12" s="17" t="s">
        <v>4236</v>
      </c>
      <c r="F12" s="19">
        <v>5.1</v>
      </c>
      <c r="G12" s="17"/>
      <c r="H12" s="24">
        <f t="shared" si="0"/>
        <v>214.2</v>
      </c>
      <c r="I12" s="24">
        <f t="shared" si="1"/>
        <v>42.84</v>
      </c>
      <c r="J12" s="18" t="s">
        <v>60</v>
      </c>
      <c r="K12" s="17" t="s">
        <v>28</v>
      </c>
      <c r="L12" s="17"/>
      <c r="M12" s="17"/>
    </row>
    <row r="13" s="1" customFormat="1" customHeight="1" spans="1:13">
      <c r="A13" s="20">
        <v>7</v>
      </c>
      <c r="B13" s="17" t="s">
        <v>4243</v>
      </c>
      <c r="C13" s="18" t="s">
        <v>52</v>
      </c>
      <c r="D13" s="18" t="s">
        <v>1431</v>
      </c>
      <c r="E13" s="17" t="s">
        <v>4236</v>
      </c>
      <c r="F13" s="19">
        <v>5.8</v>
      </c>
      <c r="G13" s="17"/>
      <c r="H13" s="24">
        <f t="shared" si="0"/>
        <v>243.6</v>
      </c>
      <c r="I13" s="24">
        <f t="shared" si="1"/>
        <v>48.72</v>
      </c>
      <c r="J13" s="18" t="s">
        <v>4244</v>
      </c>
      <c r="K13" s="17" t="s">
        <v>28</v>
      </c>
      <c r="L13" s="17"/>
      <c r="M13" s="17"/>
    </row>
    <row r="14" s="1" customFormat="1" customHeight="1" spans="1:13">
      <c r="A14" s="20">
        <v>8</v>
      </c>
      <c r="B14" s="17" t="s">
        <v>4245</v>
      </c>
      <c r="C14" s="18" t="s">
        <v>68</v>
      </c>
      <c r="D14" s="18" t="s">
        <v>2898</v>
      </c>
      <c r="E14" s="17" t="s">
        <v>4236</v>
      </c>
      <c r="F14" s="19">
        <v>85.1</v>
      </c>
      <c r="G14" s="17"/>
      <c r="H14" s="24">
        <f t="shared" si="0"/>
        <v>3574.2</v>
      </c>
      <c r="I14" s="24">
        <f t="shared" si="1"/>
        <v>714.84</v>
      </c>
      <c r="J14" s="18" t="s">
        <v>60</v>
      </c>
      <c r="K14" s="17" t="s">
        <v>28</v>
      </c>
      <c r="L14" s="17"/>
      <c r="M14" s="17"/>
    </row>
    <row r="15" s="1" customFormat="1" customHeight="1" spans="1:13">
      <c r="A15" s="20">
        <v>9</v>
      </c>
      <c r="B15" s="17" t="s">
        <v>4246</v>
      </c>
      <c r="C15" s="18" t="s">
        <v>198</v>
      </c>
      <c r="D15" s="18" t="s">
        <v>378</v>
      </c>
      <c r="E15" s="17" t="s">
        <v>4236</v>
      </c>
      <c r="F15" s="19">
        <v>4.5</v>
      </c>
      <c r="G15" s="17"/>
      <c r="H15" s="24">
        <f t="shared" si="0"/>
        <v>189</v>
      </c>
      <c r="I15" s="24">
        <f t="shared" si="1"/>
        <v>37.8</v>
      </c>
      <c r="J15" s="18" t="s">
        <v>60</v>
      </c>
      <c r="K15" s="17" t="s">
        <v>28</v>
      </c>
      <c r="L15" s="17"/>
      <c r="M15" s="17"/>
    </row>
    <row r="16" s="1" customFormat="1" customHeight="1" spans="1:13">
      <c r="A16" s="20">
        <v>10</v>
      </c>
      <c r="B16" s="17" t="s">
        <v>4247</v>
      </c>
      <c r="C16" s="18" t="s">
        <v>34</v>
      </c>
      <c r="D16" s="18" t="s">
        <v>304</v>
      </c>
      <c r="E16" s="17" t="s">
        <v>4236</v>
      </c>
      <c r="F16" s="19">
        <v>5.5</v>
      </c>
      <c r="G16" s="17"/>
      <c r="H16" s="24">
        <f t="shared" si="0"/>
        <v>231</v>
      </c>
      <c r="I16" s="24">
        <f t="shared" si="1"/>
        <v>46.2</v>
      </c>
      <c r="J16" s="18" t="s">
        <v>60</v>
      </c>
      <c r="K16" s="17" t="s">
        <v>28</v>
      </c>
      <c r="L16" s="17"/>
      <c r="M16" s="17"/>
    </row>
    <row r="17" customHeight="1" spans="1:13">
      <c r="A17" s="20">
        <v>11</v>
      </c>
      <c r="B17" s="17" t="s">
        <v>4248</v>
      </c>
      <c r="C17" s="18" t="s">
        <v>215</v>
      </c>
      <c r="D17" s="18" t="s">
        <v>796</v>
      </c>
      <c r="E17" s="17" t="s">
        <v>4236</v>
      </c>
      <c r="F17" s="19">
        <v>4.4</v>
      </c>
      <c r="G17" s="17"/>
      <c r="H17" s="24">
        <f t="shared" si="0"/>
        <v>184.8</v>
      </c>
      <c r="I17" s="24">
        <f t="shared" si="1"/>
        <v>36.96</v>
      </c>
      <c r="J17" s="18" t="s">
        <v>60</v>
      </c>
      <c r="K17" s="17" t="s">
        <v>28</v>
      </c>
      <c r="L17" s="17"/>
      <c r="M17" s="17"/>
    </row>
    <row r="18" customHeight="1" spans="1:13">
      <c r="A18" s="20">
        <v>12</v>
      </c>
      <c r="B18" s="17" t="s">
        <v>4249</v>
      </c>
      <c r="C18" s="18" t="s">
        <v>41</v>
      </c>
      <c r="D18" s="18" t="s">
        <v>225</v>
      </c>
      <c r="E18" s="17" t="s">
        <v>4236</v>
      </c>
      <c r="F18" s="19">
        <v>6</v>
      </c>
      <c r="G18" s="17"/>
      <c r="H18" s="24">
        <f t="shared" si="0"/>
        <v>252</v>
      </c>
      <c r="I18" s="24">
        <f t="shared" si="1"/>
        <v>50.4</v>
      </c>
      <c r="J18" s="18" t="s">
        <v>60</v>
      </c>
      <c r="K18" s="17" t="s">
        <v>28</v>
      </c>
      <c r="L18" s="17"/>
      <c r="M18" s="17"/>
    </row>
    <row r="19" customHeight="1" spans="1:13">
      <c r="A19" s="20">
        <v>13</v>
      </c>
      <c r="B19" s="17" t="s">
        <v>4250</v>
      </c>
      <c r="C19" s="18" t="s">
        <v>211</v>
      </c>
      <c r="D19" s="18" t="s">
        <v>347</v>
      </c>
      <c r="E19" s="17" t="s">
        <v>4236</v>
      </c>
      <c r="F19" s="19">
        <v>1.8</v>
      </c>
      <c r="G19" s="17"/>
      <c r="H19" s="24">
        <f t="shared" si="0"/>
        <v>75.6</v>
      </c>
      <c r="I19" s="24">
        <f t="shared" si="1"/>
        <v>15.12</v>
      </c>
      <c r="J19" s="18" t="s">
        <v>60</v>
      </c>
      <c r="K19" s="17" t="s">
        <v>28</v>
      </c>
      <c r="L19" s="17"/>
      <c r="M19" s="17"/>
    </row>
    <row r="20" customHeight="1" spans="1:13">
      <c r="A20" s="20">
        <v>14</v>
      </c>
      <c r="B20" s="17" t="s">
        <v>2829</v>
      </c>
      <c r="C20" s="18" t="s">
        <v>98</v>
      </c>
      <c r="D20" s="18" t="s">
        <v>225</v>
      </c>
      <c r="E20" s="17" t="s">
        <v>4236</v>
      </c>
      <c r="F20" s="19">
        <v>4.4</v>
      </c>
      <c r="G20" s="17"/>
      <c r="H20" s="24">
        <f t="shared" si="0"/>
        <v>184.8</v>
      </c>
      <c r="I20" s="24">
        <f t="shared" si="1"/>
        <v>36.96</v>
      </c>
      <c r="J20" s="18" t="s">
        <v>4251</v>
      </c>
      <c r="K20" s="17" t="s">
        <v>28</v>
      </c>
      <c r="L20" s="17"/>
      <c r="M20" s="17"/>
    </row>
    <row r="21" customHeight="1" spans="1:13">
      <c r="A21" s="20">
        <v>15</v>
      </c>
      <c r="B21" s="17" t="s">
        <v>4252</v>
      </c>
      <c r="C21" s="18" t="s">
        <v>211</v>
      </c>
      <c r="D21" s="18" t="s">
        <v>103</v>
      </c>
      <c r="E21" s="17" t="s">
        <v>4236</v>
      </c>
      <c r="F21" s="19">
        <v>5.5</v>
      </c>
      <c r="G21" s="17"/>
      <c r="H21" s="24">
        <f t="shared" si="0"/>
        <v>231</v>
      </c>
      <c r="I21" s="24">
        <f t="shared" si="1"/>
        <v>46.2</v>
      </c>
      <c r="J21" s="18" t="s">
        <v>4253</v>
      </c>
      <c r="K21" s="17" t="s">
        <v>28</v>
      </c>
      <c r="L21" s="17"/>
      <c r="M21" s="17"/>
    </row>
    <row r="22" customHeight="1" spans="1:13">
      <c r="A22" s="20">
        <v>16</v>
      </c>
      <c r="B22" s="17" t="s">
        <v>4254</v>
      </c>
      <c r="C22" s="18" t="s">
        <v>45</v>
      </c>
      <c r="D22" s="18" t="s">
        <v>174</v>
      </c>
      <c r="E22" s="17" t="s">
        <v>4236</v>
      </c>
      <c r="F22" s="19">
        <v>10.6</v>
      </c>
      <c r="G22" s="17"/>
      <c r="H22" s="24">
        <f t="shared" si="0"/>
        <v>445.2</v>
      </c>
      <c r="I22" s="24">
        <f t="shared" si="1"/>
        <v>89.04</v>
      </c>
      <c r="J22" s="18" t="s">
        <v>4255</v>
      </c>
      <c r="K22" s="17" t="s">
        <v>28</v>
      </c>
      <c r="L22" s="17"/>
      <c r="M22" s="17"/>
    </row>
    <row r="23" customHeight="1" spans="1:13">
      <c r="A23" s="20">
        <v>17</v>
      </c>
      <c r="B23" s="17" t="s">
        <v>4256</v>
      </c>
      <c r="C23" s="18" t="s">
        <v>130</v>
      </c>
      <c r="D23" s="18" t="s">
        <v>332</v>
      </c>
      <c r="E23" s="17" t="s">
        <v>4236</v>
      </c>
      <c r="F23" s="19">
        <v>5.5</v>
      </c>
      <c r="G23" s="17"/>
      <c r="H23" s="24">
        <f t="shared" si="0"/>
        <v>231</v>
      </c>
      <c r="I23" s="24">
        <f t="shared" si="1"/>
        <v>46.2</v>
      </c>
      <c r="J23" s="18" t="s">
        <v>60</v>
      </c>
      <c r="K23" s="17" t="s">
        <v>28</v>
      </c>
      <c r="L23" s="17"/>
      <c r="M23" s="17"/>
    </row>
    <row r="24" customHeight="1" spans="1:13">
      <c r="A24" s="20">
        <v>18</v>
      </c>
      <c r="B24" s="17" t="s">
        <v>4257</v>
      </c>
      <c r="C24" s="18" t="s">
        <v>78</v>
      </c>
      <c r="D24" s="18" t="s">
        <v>225</v>
      </c>
      <c r="E24" s="17" t="s">
        <v>4236</v>
      </c>
      <c r="F24" s="19">
        <v>13</v>
      </c>
      <c r="G24" s="17"/>
      <c r="H24" s="24">
        <f t="shared" si="0"/>
        <v>546</v>
      </c>
      <c r="I24" s="24">
        <f t="shared" si="1"/>
        <v>109.2</v>
      </c>
      <c r="J24" s="18" t="s">
        <v>4258</v>
      </c>
      <c r="K24" s="17" t="s">
        <v>28</v>
      </c>
      <c r="L24" s="17"/>
      <c r="M24" s="25"/>
    </row>
    <row r="25" customHeight="1" spans="1:13">
      <c r="A25" s="20">
        <v>19</v>
      </c>
      <c r="B25" s="17" t="s">
        <v>3409</v>
      </c>
      <c r="C25" s="18" t="s">
        <v>168</v>
      </c>
      <c r="D25" s="18" t="s">
        <v>1366</v>
      </c>
      <c r="E25" s="17" t="s">
        <v>4236</v>
      </c>
      <c r="F25" s="19">
        <v>3.7</v>
      </c>
      <c r="G25" s="17"/>
      <c r="H25" s="24">
        <f t="shared" si="0"/>
        <v>155.4</v>
      </c>
      <c r="I25" s="24">
        <f t="shared" si="1"/>
        <v>31.08</v>
      </c>
      <c r="J25" s="18" t="s">
        <v>60</v>
      </c>
      <c r="K25" s="17" t="s">
        <v>28</v>
      </c>
      <c r="L25" s="17"/>
      <c r="M25" s="25"/>
    </row>
    <row r="26" customHeight="1" spans="1:13">
      <c r="A26" s="20">
        <v>20</v>
      </c>
      <c r="B26" s="17" t="s">
        <v>499</v>
      </c>
      <c r="C26" s="18" t="s">
        <v>215</v>
      </c>
      <c r="D26" s="18" t="s">
        <v>335</v>
      </c>
      <c r="E26" s="17" t="s">
        <v>4236</v>
      </c>
      <c r="F26" s="19">
        <v>11.8</v>
      </c>
      <c r="G26" s="17"/>
      <c r="H26" s="24">
        <f t="shared" si="0"/>
        <v>495.6</v>
      </c>
      <c r="I26" s="24">
        <f t="shared" si="1"/>
        <v>99.12</v>
      </c>
      <c r="J26" s="18" t="s">
        <v>4259</v>
      </c>
      <c r="K26" s="17" t="s">
        <v>28</v>
      </c>
      <c r="L26" s="17"/>
      <c r="M26" s="25"/>
    </row>
    <row r="27" customHeight="1" spans="1:13">
      <c r="A27" s="20">
        <v>21</v>
      </c>
      <c r="B27" s="17" t="s">
        <v>4260</v>
      </c>
      <c r="C27" s="18" t="s">
        <v>75</v>
      </c>
      <c r="D27" s="18" t="s">
        <v>232</v>
      </c>
      <c r="E27" s="17" t="s">
        <v>4236</v>
      </c>
      <c r="F27" s="19">
        <v>4.3</v>
      </c>
      <c r="G27" s="17"/>
      <c r="H27" s="24">
        <f t="shared" si="0"/>
        <v>180.6</v>
      </c>
      <c r="I27" s="24">
        <f t="shared" si="1"/>
        <v>36.12</v>
      </c>
      <c r="J27" s="18" t="s">
        <v>27</v>
      </c>
      <c r="K27" s="17" t="s">
        <v>28</v>
      </c>
      <c r="L27" s="17"/>
      <c r="M27" s="25"/>
    </row>
    <row r="28" customHeight="1" spans="1:13">
      <c r="A28" s="20">
        <v>22</v>
      </c>
      <c r="B28" s="17" t="s">
        <v>4261</v>
      </c>
      <c r="C28" s="18" t="s">
        <v>68</v>
      </c>
      <c r="D28" s="18" t="s">
        <v>1769</v>
      </c>
      <c r="E28" s="17" t="s">
        <v>4236</v>
      </c>
      <c r="F28" s="19">
        <v>3.8</v>
      </c>
      <c r="G28" s="17"/>
      <c r="H28" s="24">
        <f t="shared" si="0"/>
        <v>159.6</v>
      </c>
      <c r="I28" s="24">
        <f t="shared" si="1"/>
        <v>31.92</v>
      </c>
      <c r="J28" s="18" t="s">
        <v>60</v>
      </c>
      <c r="K28" s="17" t="s">
        <v>28</v>
      </c>
      <c r="L28" s="17"/>
      <c r="M28" s="25"/>
    </row>
    <row r="29" customHeight="1" spans="1:13">
      <c r="A29" s="20">
        <v>23</v>
      </c>
      <c r="B29" s="17" t="s">
        <v>4262</v>
      </c>
      <c r="C29" s="18" t="s">
        <v>34</v>
      </c>
      <c r="D29" s="18" t="s">
        <v>242</v>
      </c>
      <c r="E29" s="17" t="s">
        <v>4236</v>
      </c>
      <c r="F29" s="19">
        <v>9</v>
      </c>
      <c r="G29" s="17"/>
      <c r="H29" s="24">
        <f t="shared" si="0"/>
        <v>378</v>
      </c>
      <c r="I29" s="24">
        <f t="shared" si="1"/>
        <v>75.6</v>
      </c>
      <c r="J29" s="18" t="s">
        <v>60</v>
      </c>
      <c r="K29" s="17" t="s">
        <v>28</v>
      </c>
      <c r="L29" s="17"/>
      <c r="M29" s="25"/>
    </row>
    <row r="30" customHeight="1" spans="1:13">
      <c r="A30" s="20">
        <v>24</v>
      </c>
      <c r="B30" s="17" t="s">
        <v>4263</v>
      </c>
      <c r="C30" s="18" t="s">
        <v>729</v>
      </c>
      <c r="D30" s="18" t="s">
        <v>268</v>
      </c>
      <c r="E30" s="17" t="s">
        <v>4236</v>
      </c>
      <c r="F30" s="19">
        <v>43</v>
      </c>
      <c r="G30" s="17"/>
      <c r="H30" s="24">
        <f t="shared" si="0"/>
        <v>1806</v>
      </c>
      <c r="I30" s="24">
        <f t="shared" si="1"/>
        <v>361.2</v>
      </c>
      <c r="J30" s="18" t="s">
        <v>27</v>
      </c>
      <c r="K30" s="17" t="s">
        <v>28</v>
      </c>
      <c r="L30" s="17"/>
      <c r="M30" s="25"/>
    </row>
    <row r="31" customHeight="1" spans="1:13">
      <c r="A31" s="20">
        <v>25</v>
      </c>
      <c r="B31" s="17" t="s">
        <v>4260</v>
      </c>
      <c r="C31" s="18" t="s">
        <v>130</v>
      </c>
      <c r="D31" s="18" t="s">
        <v>332</v>
      </c>
      <c r="E31" s="17" t="s">
        <v>4236</v>
      </c>
      <c r="F31" s="19">
        <v>4.5</v>
      </c>
      <c r="G31" s="17"/>
      <c r="H31" s="24">
        <f t="shared" si="0"/>
        <v>189</v>
      </c>
      <c r="I31" s="24">
        <f t="shared" si="1"/>
        <v>37.8</v>
      </c>
      <c r="J31" s="18" t="s">
        <v>4264</v>
      </c>
      <c r="K31" s="17" t="s">
        <v>28</v>
      </c>
      <c r="L31" s="17"/>
      <c r="M31" s="25"/>
    </row>
    <row r="32" customHeight="1" spans="1:13">
      <c r="A32" s="20">
        <v>26</v>
      </c>
      <c r="B32" s="17" t="s">
        <v>3070</v>
      </c>
      <c r="C32" s="18" t="s">
        <v>62</v>
      </c>
      <c r="D32" s="18" t="s">
        <v>470</v>
      </c>
      <c r="E32" s="17" t="s">
        <v>4236</v>
      </c>
      <c r="F32" s="19">
        <v>5</v>
      </c>
      <c r="G32" s="17"/>
      <c r="H32" s="24">
        <f t="shared" si="0"/>
        <v>210</v>
      </c>
      <c r="I32" s="24">
        <f t="shared" si="1"/>
        <v>42</v>
      </c>
      <c r="J32" s="18" t="s">
        <v>4265</v>
      </c>
      <c r="K32" s="17" t="s">
        <v>28</v>
      </c>
      <c r="L32" s="17"/>
      <c r="M32" s="25"/>
    </row>
    <row r="33" customHeight="1" spans="1:13">
      <c r="A33" s="20">
        <v>27</v>
      </c>
      <c r="B33" s="17" t="s">
        <v>4266</v>
      </c>
      <c r="C33" s="18" t="s">
        <v>108</v>
      </c>
      <c r="D33" s="18" t="s">
        <v>1151</v>
      </c>
      <c r="E33" s="17" t="s">
        <v>4236</v>
      </c>
      <c r="F33" s="19">
        <v>16.5</v>
      </c>
      <c r="G33" s="17"/>
      <c r="H33" s="24">
        <f t="shared" si="0"/>
        <v>693</v>
      </c>
      <c r="I33" s="24">
        <f t="shared" si="1"/>
        <v>138.6</v>
      </c>
      <c r="J33" s="18" t="s">
        <v>4267</v>
      </c>
      <c r="K33" s="17" t="s">
        <v>28</v>
      </c>
      <c r="L33" s="17"/>
      <c r="M33" s="25"/>
    </row>
    <row r="34" customHeight="1" spans="1:13">
      <c r="A34" s="20">
        <v>28</v>
      </c>
      <c r="B34" s="17" t="s">
        <v>4268</v>
      </c>
      <c r="C34" s="18" t="s">
        <v>98</v>
      </c>
      <c r="D34" s="18" t="s">
        <v>342</v>
      </c>
      <c r="E34" s="17" t="s">
        <v>4236</v>
      </c>
      <c r="F34" s="19">
        <v>8</v>
      </c>
      <c r="G34" s="17"/>
      <c r="H34" s="24">
        <f t="shared" si="0"/>
        <v>336</v>
      </c>
      <c r="I34" s="24">
        <f t="shared" si="1"/>
        <v>67.2</v>
      </c>
      <c r="J34" s="18" t="s">
        <v>4269</v>
      </c>
      <c r="K34" s="17" t="s">
        <v>28</v>
      </c>
      <c r="L34" s="17"/>
      <c r="M34" s="25"/>
    </row>
    <row r="35" customHeight="1" spans="1:13">
      <c r="A35" s="20">
        <v>29</v>
      </c>
      <c r="B35" s="17" t="s">
        <v>4270</v>
      </c>
      <c r="C35" s="18" t="s">
        <v>52</v>
      </c>
      <c r="D35" s="18" t="s">
        <v>1429</v>
      </c>
      <c r="E35" s="17" t="s">
        <v>4236</v>
      </c>
      <c r="F35" s="19">
        <v>1</v>
      </c>
      <c r="G35" s="17"/>
      <c r="H35" s="24">
        <f t="shared" si="0"/>
        <v>42</v>
      </c>
      <c r="I35" s="24">
        <f t="shared" si="1"/>
        <v>8.4</v>
      </c>
      <c r="J35" s="18" t="s">
        <v>4271</v>
      </c>
      <c r="K35" s="17" t="s">
        <v>28</v>
      </c>
      <c r="L35" s="17"/>
      <c r="M35" s="25"/>
    </row>
    <row r="36" customHeight="1" spans="1:13">
      <c r="A36" s="20">
        <v>30</v>
      </c>
      <c r="B36" s="17" t="s">
        <v>829</v>
      </c>
      <c r="C36" s="18" t="s">
        <v>130</v>
      </c>
      <c r="D36" s="18" t="s">
        <v>975</v>
      </c>
      <c r="E36" s="17" t="s">
        <v>4236</v>
      </c>
      <c r="F36" s="19">
        <v>6.5</v>
      </c>
      <c r="G36" s="17"/>
      <c r="H36" s="24">
        <f t="shared" si="0"/>
        <v>273</v>
      </c>
      <c r="I36" s="24">
        <f t="shared" si="1"/>
        <v>54.6</v>
      </c>
      <c r="J36" s="18" t="s">
        <v>4272</v>
      </c>
      <c r="K36" s="17" t="s">
        <v>28</v>
      </c>
      <c r="L36" s="17"/>
      <c r="M36" s="25"/>
    </row>
    <row r="37" customHeight="1" spans="1:13">
      <c r="A37" s="20">
        <v>31</v>
      </c>
      <c r="B37" s="17" t="s">
        <v>4273</v>
      </c>
      <c r="C37" s="18" t="s">
        <v>75</v>
      </c>
      <c r="D37" s="18" t="s">
        <v>541</v>
      </c>
      <c r="E37" s="17" t="s">
        <v>4236</v>
      </c>
      <c r="F37" s="19">
        <v>2</v>
      </c>
      <c r="G37" s="17"/>
      <c r="H37" s="24">
        <f t="shared" si="0"/>
        <v>84</v>
      </c>
      <c r="I37" s="24">
        <f t="shared" si="1"/>
        <v>16.8</v>
      </c>
      <c r="J37" s="18" t="s">
        <v>4274</v>
      </c>
      <c r="K37" s="17" t="s">
        <v>28</v>
      </c>
      <c r="L37" s="17"/>
      <c r="M37" s="25"/>
    </row>
    <row r="38" customHeight="1" spans="1:13">
      <c r="A38" s="20">
        <v>32</v>
      </c>
      <c r="B38" s="17" t="s">
        <v>4275</v>
      </c>
      <c r="C38" s="18" t="s">
        <v>198</v>
      </c>
      <c r="D38" s="18" t="s">
        <v>217</v>
      </c>
      <c r="E38" s="17" t="s">
        <v>4236</v>
      </c>
      <c r="F38" s="19">
        <v>2.1</v>
      </c>
      <c r="G38" s="17"/>
      <c r="H38" s="24">
        <f t="shared" si="0"/>
        <v>88.2</v>
      </c>
      <c r="I38" s="24">
        <f t="shared" si="1"/>
        <v>17.64</v>
      </c>
      <c r="J38" s="18" t="s">
        <v>4276</v>
      </c>
      <c r="K38" s="17" t="s">
        <v>28</v>
      </c>
      <c r="L38" s="17"/>
      <c r="M38" s="25"/>
    </row>
    <row r="39" customHeight="1" spans="1:13">
      <c r="A39" s="20">
        <v>33</v>
      </c>
      <c r="B39" s="17" t="s">
        <v>554</v>
      </c>
      <c r="C39" s="18" t="s">
        <v>87</v>
      </c>
      <c r="D39" s="18" t="s">
        <v>1073</v>
      </c>
      <c r="E39" s="17" t="s">
        <v>4236</v>
      </c>
      <c r="F39" s="19">
        <v>2.2</v>
      </c>
      <c r="G39" s="17"/>
      <c r="H39" s="24">
        <f t="shared" si="0"/>
        <v>92.4</v>
      </c>
      <c r="I39" s="24">
        <f t="shared" si="1"/>
        <v>18.48</v>
      </c>
      <c r="J39" s="18" t="s">
        <v>4277</v>
      </c>
      <c r="K39" s="17" t="s">
        <v>28</v>
      </c>
      <c r="L39" s="17"/>
      <c r="M39" s="25"/>
    </row>
    <row r="40" customHeight="1" spans="1:13">
      <c r="A40" s="20">
        <v>34</v>
      </c>
      <c r="B40" s="17" t="s">
        <v>4278</v>
      </c>
      <c r="C40" s="18" t="s">
        <v>45</v>
      </c>
      <c r="D40" s="18" t="s">
        <v>150</v>
      </c>
      <c r="E40" s="17" t="s">
        <v>4236</v>
      </c>
      <c r="F40" s="19">
        <v>1.4</v>
      </c>
      <c r="G40" s="17"/>
      <c r="H40" s="24">
        <f t="shared" si="0"/>
        <v>58.8</v>
      </c>
      <c r="I40" s="24">
        <f t="shared" si="1"/>
        <v>11.76</v>
      </c>
      <c r="J40" s="18" t="s">
        <v>4279</v>
      </c>
      <c r="K40" s="17" t="s">
        <v>28</v>
      </c>
      <c r="L40" s="17"/>
      <c r="M40" s="25"/>
    </row>
    <row r="41" customHeight="1" spans="1:13">
      <c r="A41" s="20">
        <v>35</v>
      </c>
      <c r="B41" s="17" t="s">
        <v>4280</v>
      </c>
      <c r="C41" s="18" t="s">
        <v>211</v>
      </c>
      <c r="D41" s="18" t="s">
        <v>242</v>
      </c>
      <c r="E41" s="17" t="s">
        <v>4236</v>
      </c>
      <c r="F41" s="19">
        <v>2.9</v>
      </c>
      <c r="G41" s="17"/>
      <c r="H41" s="24">
        <f t="shared" si="0"/>
        <v>121.8</v>
      </c>
      <c r="I41" s="24">
        <f t="shared" si="1"/>
        <v>24.36</v>
      </c>
      <c r="J41" s="18" t="s">
        <v>60</v>
      </c>
      <c r="K41" s="17" t="s">
        <v>28</v>
      </c>
      <c r="L41" s="17"/>
      <c r="M41" s="25"/>
    </row>
    <row r="42" customHeight="1" spans="1:13">
      <c r="A42" s="20">
        <v>36</v>
      </c>
      <c r="B42" s="17" t="s">
        <v>4281</v>
      </c>
      <c r="C42" s="18" t="s">
        <v>41</v>
      </c>
      <c r="D42" s="18" t="s">
        <v>807</v>
      </c>
      <c r="E42" s="17" t="s">
        <v>4236</v>
      </c>
      <c r="F42" s="19">
        <v>2.9</v>
      </c>
      <c r="G42" s="17"/>
      <c r="H42" s="24">
        <f t="shared" si="0"/>
        <v>121.8</v>
      </c>
      <c r="I42" s="24">
        <f t="shared" si="1"/>
        <v>24.36</v>
      </c>
      <c r="J42" s="18" t="s">
        <v>4282</v>
      </c>
      <c r="K42" s="17" t="s">
        <v>28</v>
      </c>
      <c r="L42" s="17"/>
      <c r="M42" s="25"/>
    </row>
    <row r="43" customHeight="1" spans="1:13">
      <c r="A43" s="20">
        <v>37</v>
      </c>
      <c r="B43" s="17" t="s">
        <v>3944</v>
      </c>
      <c r="C43" s="18" t="s">
        <v>414</v>
      </c>
      <c r="D43" s="18" t="s">
        <v>448</v>
      </c>
      <c r="E43" s="17" t="s">
        <v>4236</v>
      </c>
      <c r="F43" s="19">
        <v>0.5</v>
      </c>
      <c r="G43" s="17"/>
      <c r="H43" s="24">
        <f t="shared" si="0"/>
        <v>21</v>
      </c>
      <c r="I43" s="24">
        <f t="shared" si="1"/>
        <v>4.2</v>
      </c>
      <c r="J43" s="18" t="s">
        <v>60</v>
      </c>
      <c r="K43" s="17" t="s">
        <v>28</v>
      </c>
      <c r="L43" s="17"/>
      <c r="M43" s="25"/>
    </row>
    <row r="44" customHeight="1" spans="1:13">
      <c r="A44" s="20">
        <v>38</v>
      </c>
      <c r="B44" s="17" t="s">
        <v>4283</v>
      </c>
      <c r="C44" s="18" t="s">
        <v>45</v>
      </c>
      <c r="D44" s="18" t="s">
        <v>1262</v>
      </c>
      <c r="E44" s="17" t="s">
        <v>4236</v>
      </c>
      <c r="F44" s="19">
        <v>28</v>
      </c>
      <c r="G44" s="17"/>
      <c r="H44" s="24">
        <f t="shared" si="0"/>
        <v>1176</v>
      </c>
      <c r="I44" s="24">
        <f t="shared" si="1"/>
        <v>235.2</v>
      </c>
      <c r="J44" s="18" t="s">
        <v>60</v>
      </c>
      <c r="K44" s="17" t="s">
        <v>28</v>
      </c>
      <c r="L44" s="17"/>
      <c r="M44" s="25"/>
    </row>
    <row r="45" customHeight="1" spans="1:13">
      <c r="A45" s="20">
        <v>39</v>
      </c>
      <c r="B45" s="17" t="s">
        <v>3313</v>
      </c>
      <c r="C45" s="18" t="s">
        <v>41</v>
      </c>
      <c r="D45" s="18" t="s">
        <v>1639</v>
      </c>
      <c r="E45" s="17" t="s">
        <v>4236</v>
      </c>
      <c r="F45" s="19">
        <v>2.2</v>
      </c>
      <c r="G45" s="17"/>
      <c r="H45" s="24">
        <f t="shared" si="0"/>
        <v>92.4</v>
      </c>
      <c r="I45" s="24">
        <f t="shared" si="1"/>
        <v>18.48</v>
      </c>
      <c r="J45" s="18" t="s">
        <v>4284</v>
      </c>
      <c r="K45" s="17" t="s">
        <v>28</v>
      </c>
      <c r="L45" s="17"/>
      <c r="M45" s="25"/>
    </row>
    <row r="46" customHeight="1" spans="1:13">
      <c r="A46" s="20">
        <v>40</v>
      </c>
      <c r="B46" s="17" t="s">
        <v>4285</v>
      </c>
      <c r="C46" s="18" t="s">
        <v>98</v>
      </c>
      <c r="D46" s="18" t="s">
        <v>1048</v>
      </c>
      <c r="E46" s="17" t="s">
        <v>4236</v>
      </c>
      <c r="F46" s="19">
        <v>1.8</v>
      </c>
      <c r="G46" s="17"/>
      <c r="H46" s="24">
        <f t="shared" si="0"/>
        <v>75.6</v>
      </c>
      <c r="I46" s="24">
        <f t="shared" si="1"/>
        <v>15.12</v>
      </c>
      <c r="J46" s="18" t="s">
        <v>60</v>
      </c>
      <c r="K46" s="17" t="s">
        <v>28</v>
      </c>
      <c r="L46" s="17"/>
      <c r="M46" s="25"/>
    </row>
    <row r="47" customHeight="1" spans="1:13">
      <c r="A47" s="20">
        <v>41</v>
      </c>
      <c r="B47" s="17" t="s">
        <v>4286</v>
      </c>
      <c r="C47" s="18" t="s">
        <v>211</v>
      </c>
      <c r="D47" s="18" t="s">
        <v>177</v>
      </c>
      <c r="E47" s="17" t="s">
        <v>4236</v>
      </c>
      <c r="F47" s="19">
        <v>6.8</v>
      </c>
      <c r="G47" s="17"/>
      <c r="H47" s="24">
        <f t="shared" si="0"/>
        <v>285.6</v>
      </c>
      <c r="I47" s="24">
        <f t="shared" si="1"/>
        <v>57.12</v>
      </c>
      <c r="J47" s="18" t="s">
        <v>60</v>
      </c>
      <c r="K47" s="17" t="s">
        <v>28</v>
      </c>
      <c r="L47" s="17"/>
      <c r="M47" s="25"/>
    </row>
    <row r="48" customHeight="1" spans="1:13">
      <c r="A48" s="20">
        <v>42</v>
      </c>
      <c r="B48" s="17" t="s">
        <v>4287</v>
      </c>
      <c r="C48" s="18" t="s">
        <v>267</v>
      </c>
      <c r="D48" s="18" t="s">
        <v>522</v>
      </c>
      <c r="E48" s="17" t="s">
        <v>4236</v>
      </c>
      <c r="F48" s="19">
        <v>6.8</v>
      </c>
      <c r="G48" s="17"/>
      <c r="H48" s="24">
        <f t="shared" si="0"/>
        <v>285.6</v>
      </c>
      <c r="I48" s="24">
        <f t="shared" si="1"/>
        <v>57.12</v>
      </c>
      <c r="J48" s="18" t="s">
        <v>4288</v>
      </c>
      <c r="K48" s="17" t="s">
        <v>28</v>
      </c>
      <c r="L48" s="17"/>
      <c r="M48" s="25"/>
    </row>
    <row r="49" customHeight="1" spans="1:13">
      <c r="A49" s="20">
        <v>43</v>
      </c>
      <c r="B49" s="17" t="s">
        <v>3961</v>
      </c>
      <c r="C49" s="18" t="s">
        <v>108</v>
      </c>
      <c r="D49" s="18" t="s">
        <v>598</v>
      </c>
      <c r="E49" s="17" t="s">
        <v>4236</v>
      </c>
      <c r="F49" s="19">
        <v>1.7</v>
      </c>
      <c r="G49" s="17"/>
      <c r="H49" s="24">
        <f t="shared" si="0"/>
        <v>71.4</v>
      </c>
      <c r="I49" s="24">
        <f t="shared" si="1"/>
        <v>14.28</v>
      </c>
      <c r="J49" s="18" t="s">
        <v>60</v>
      </c>
      <c r="K49" s="17" t="s">
        <v>28</v>
      </c>
      <c r="L49" s="17"/>
      <c r="M49" s="25"/>
    </row>
    <row r="50" customHeight="1" spans="1:13">
      <c r="A50" s="20">
        <v>44</v>
      </c>
      <c r="B50" s="17" t="s">
        <v>4289</v>
      </c>
      <c r="C50" s="18" t="s">
        <v>45</v>
      </c>
      <c r="D50" s="18" t="s">
        <v>1309</v>
      </c>
      <c r="E50" s="17" t="s">
        <v>4236</v>
      </c>
      <c r="F50" s="19">
        <v>0.5</v>
      </c>
      <c r="G50" s="17"/>
      <c r="H50" s="24">
        <f t="shared" si="0"/>
        <v>21</v>
      </c>
      <c r="I50" s="24">
        <f t="shared" si="1"/>
        <v>4.2</v>
      </c>
      <c r="J50" s="18" t="s">
        <v>60</v>
      </c>
      <c r="K50" s="17" t="s">
        <v>28</v>
      </c>
      <c r="L50" s="17"/>
      <c r="M50" s="25"/>
    </row>
    <row r="51" customHeight="1" spans="1:13">
      <c r="A51" s="20">
        <v>45</v>
      </c>
      <c r="B51" s="17" t="s">
        <v>4290</v>
      </c>
      <c r="C51" s="18" t="s">
        <v>211</v>
      </c>
      <c r="D51" s="18" t="s">
        <v>195</v>
      </c>
      <c r="E51" s="17" t="s">
        <v>4236</v>
      </c>
      <c r="F51" s="19">
        <v>2</v>
      </c>
      <c r="G51" s="17"/>
      <c r="H51" s="24">
        <f t="shared" si="0"/>
        <v>84</v>
      </c>
      <c r="I51" s="24">
        <f t="shared" si="1"/>
        <v>16.8</v>
      </c>
      <c r="J51" s="18" t="s">
        <v>4291</v>
      </c>
      <c r="K51" s="17" t="s">
        <v>28</v>
      </c>
      <c r="L51" s="17"/>
      <c r="M51" s="25"/>
    </row>
    <row r="52" customHeight="1" spans="1:13">
      <c r="A52" s="20">
        <v>46</v>
      </c>
      <c r="B52" s="17" t="s">
        <v>4260</v>
      </c>
      <c r="C52" s="18" t="s">
        <v>87</v>
      </c>
      <c r="D52" s="18" t="s">
        <v>39</v>
      </c>
      <c r="E52" s="17" t="s">
        <v>4236</v>
      </c>
      <c r="F52" s="19">
        <v>85</v>
      </c>
      <c r="G52" s="17"/>
      <c r="H52" s="24">
        <f t="shared" si="0"/>
        <v>3570</v>
      </c>
      <c r="I52" s="24">
        <f t="shared" si="1"/>
        <v>714</v>
      </c>
      <c r="J52" s="18" t="s">
        <v>60</v>
      </c>
      <c r="K52" s="17" t="s">
        <v>28</v>
      </c>
      <c r="L52" s="17"/>
      <c r="M52" s="25"/>
    </row>
    <row r="53" customHeight="1" spans="1:13">
      <c r="A53" s="20">
        <v>47</v>
      </c>
      <c r="B53" s="17" t="s">
        <v>4292</v>
      </c>
      <c r="C53" s="18" t="s">
        <v>211</v>
      </c>
      <c r="D53" s="18" t="s">
        <v>145</v>
      </c>
      <c r="E53" s="17" t="s">
        <v>4236</v>
      </c>
      <c r="F53" s="19">
        <v>1.2</v>
      </c>
      <c r="G53" s="17"/>
      <c r="H53" s="24">
        <f t="shared" si="0"/>
        <v>50.4</v>
      </c>
      <c r="I53" s="24">
        <f t="shared" si="1"/>
        <v>10.08</v>
      </c>
      <c r="J53" s="18" t="s">
        <v>27</v>
      </c>
      <c r="K53" s="17" t="s">
        <v>28</v>
      </c>
      <c r="L53" s="17"/>
      <c r="M53" s="25"/>
    </row>
    <row r="54" customHeight="1" spans="1:13">
      <c r="A54" s="20">
        <v>48</v>
      </c>
      <c r="B54" s="17" t="s">
        <v>4293</v>
      </c>
      <c r="C54" s="18" t="s">
        <v>75</v>
      </c>
      <c r="D54" s="18" t="s">
        <v>1429</v>
      </c>
      <c r="E54" s="17" t="s">
        <v>4236</v>
      </c>
      <c r="F54" s="19">
        <v>2.1</v>
      </c>
      <c r="G54" s="17"/>
      <c r="H54" s="24">
        <f t="shared" si="0"/>
        <v>88.2</v>
      </c>
      <c r="I54" s="24">
        <f t="shared" si="1"/>
        <v>17.64</v>
      </c>
      <c r="J54" s="18" t="s">
        <v>60</v>
      </c>
      <c r="K54" s="17" t="s">
        <v>28</v>
      </c>
      <c r="L54" s="17"/>
      <c r="M54" s="25"/>
    </row>
    <row r="55" customHeight="1" spans="1:13">
      <c r="A55" s="20">
        <v>49</v>
      </c>
      <c r="B55" s="17" t="s">
        <v>3467</v>
      </c>
      <c r="C55" s="18" t="s">
        <v>108</v>
      </c>
      <c r="D55" s="18" t="s">
        <v>755</v>
      </c>
      <c r="E55" s="17" t="s">
        <v>4236</v>
      </c>
      <c r="F55" s="19">
        <v>5.2</v>
      </c>
      <c r="G55" s="17"/>
      <c r="H55" s="24">
        <f t="shared" si="0"/>
        <v>218.4</v>
      </c>
      <c r="I55" s="24">
        <f t="shared" si="1"/>
        <v>43.68</v>
      </c>
      <c r="J55" s="18" t="s">
        <v>60</v>
      </c>
      <c r="K55" s="17" t="s">
        <v>28</v>
      </c>
      <c r="L55" s="17"/>
      <c r="M55" s="25"/>
    </row>
    <row r="56" customHeight="1" spans="1:13">
      <c r="A56" s="20">
        <v>50</v>
      </c>
      <c r="B56" s="17" t="s">
        <v>4294</v>
      </c>
      <c r="C56" s="18" t="s">
        <v>130</v>
      </c>
      <c r="D56" s="18" t="s">
        <v>386</v>
      </c>
      <c r="E56" s="17" t="s">
        <v>4236</v>
      </c>
      <c r="F56" s="19">
        <v>1.3</v>
      </c>
      <c r="G56" s="17"/>
      <c r="H56" s="24">
        <f t="shared" si="0"/>
        <v>54.6</v>
      </c>
      <c r="I56" s="24">
        <f t="shared" si="1"/>
        <v>10.92</v>
      </c>
      <c r="J56" s="18" t="s">
        <v>4295</v>
      </c>
      <c r="K56" s="17" t="s">
        <v>28</v>
      </c>
      <c r="L56" s="17"/>
      <c r="M56" s="25"/>
    </row>
    <row r="57" customHeight="1" spans="1:13">
      <c r="A57" s="20">
        <v>51</v>
      </c>
      <c r="B57" s="17" t="s">
        <v>1335</v>
      </c>
      <c r="C57" s="18" t="s">
        <v>25</v>
      </c>
      <c r="D57" s="18" t="s">
        <v>417</v>
      </c>
      <c r="E57" s="17" t="s">
        <v>4236</v>
      </c>
      <c r="F57" s="19">
        <v>1.2</v>
      </c>
      <c r="G57" s="17"/>
      <c r="H57" s="24">
        <f t="shared" si="0"/>
        <v>50.4</v>
      </c>
      <c r="I57" s="24">
        <f t="shared" si="1"/>
        <v>10.08</v>
      </c>
      <c r="J57" s="18" t="s">
        <v>60</v>
      </c>
      <c r="K57" s="17" t="s">
        <v>28</v>
      </c>
      <c r="L57" s="17"/>
      <c r="M57" s="25"/>
    </row>
    <row r="58" customHeight="1" spans="1:13">
      <c r="A58" s="20">
        <v>52</v>
      </c>
      <c r="B58" s="17" t="s">
        <v>4296</v>
      </c>
      <c r="C58" s="18" t="s">
        <v>78</v>
      </c>
      <c r="D58" s="18" t="s">
        <v>82</v>
      </c>
      <c r="E58" s="17" t="s">
        <v>4236</v>
      </c>
      <c r="F58" s="19">
        <v>2</v>
      </c>
      <c r="G58" s="17"/>
      <c r="H58" s="24">
        <f t="shared" si="0"/>
        <v>84</v>
      </c>
      <c r="I58" s="24">
        <f t="shared" si="1"/>
        <v>16.8</v>
      </c>
      <c r="J58" s="18" t="s">
        <v>4297</v>
      </c>
      <c r="K58" s="17" t="s">
        <v>28</v>
      </c>
      <c r="L58" s="17"/>
      <c r="M58" s="25"/>
    </row>
    <row r="59" customHeight="1" spans="1:13">
      <c r="A59" s="20">
        <v>53</v>
      </c>
      <c r="B59" s="17" t="s">
        <v>4298</v>
      </c>
      <c r="C59" s="18" t="s">
        <v>108</v>
      </c>
      <c r="D59" s="18" t="s">
        <v>352</v>
      </c>
      <c r="E59" s="17" t="s">
        <v>4236</v>
      </c>
      <c r="F59" s="19">
        <v>3.8</v>
      </c>
      <c r="G59" s="17"/>
      <c r="H59" s="24">
        <f t="shared" si="0"/>
        <v>159.6</v>
      </c>
      <c r="I59" s="24">
        <f t="shared" si="1"/>
        <v>31.92</v>
      </c>
      <c r="J59" s="18" t="s">
        <v>60</v>
      </c>
      <c r="K59" s="17" t="s">
        <v>28</v>
      </c>
      <c r="L59" s="17"/>
      <c r="M59" s="25"/>
    </row>
    <row r="60" customHeight="1" spans="1:13">
      <c r="A60" s="20">
        <v>54</v>
      </c>
      <c r="B60" s="17" t="s">
        <v>4299</v>
      </c>
      <c r="C60" s="18" t="s">
        <v>34</v>
      </c>
      <c r="D60" s="18" t="s">
        <v>386</v>
      </c>
      <c r="E60" s="17" t="s">
        <v>4236</v>
      </c>
      <c r="F60" s="19">
        <v>2.7</v>
      </c>
      <c r="G60" s="17"/>
      <c r="H60" s="24">
        <f t="shared" si="0"/>
        <v>113.4</v>
      </c>
      <c r="I60" s="24">
        <f t="shared" si="1"/>
        <v>22.68</v>
      </c>
      <c r="J60" s="18" t="s">
        <v>4300</v>
      </c>
      <c r="K60" s="17" t="s">
        <v>28</v>
      </c>
      <c r="L60" s="17"/>
      <c r="M60" s="25"/>
    </row>
    <row r="61" customHeight="1" spans="1:13">
      <c r="A61" s="20">
        <v>55</v>
      </c>
      <c r="B61" s="17" t="s">
        <v>170</v>
      </c>
      <c r="C61" s="18" t="s">
        <v>211</v>
      </c>
      <c r="D61" s="18" t="s">
        <v>812</v>
      </c>
      <c r="E61" s="17" t="s">
        <v>4236</v>
      </c>
      <c r="F61" s="19">
        <v>7.6</v>
      </c>
      <c r="G61" s="17"/>
      <c r="H61" s="24">
        <f t="shared" si="0"/>
        <v>319.2</v>
      </c>
      <c r="I61" s="24">
        <f t="shared" si="1"/>
        <v>63.84</v>
      </c>
      <c r="J61" s="18" t="s">
        <v>4301</v>
      </c>
      <c r="K61" s="17" t="s">
        <v>28</v>
      </c>
      <c r="L61" s="17"/>
      <c r="M61" s="25"/>
    </row>
    <row r="62" customHeight="1" spans="1:13">
      <c r="A62" s="20">
        <v>56</v>
      </c>
      <c r="B62" s="17" t="s">
        <v>4302</v>
      </c>
      <c r="C62" s="18" t="s">
        <v>98</v>
      </c>
      <c r="D62" s="18" t="s">
        <v>247</v>
      </c>
      <c r="E62" s="17" t="s">
        <v>4236</v>
      </c>
      <c r="F62" s="19">
        <v>1</v>
      </c>
      <c r="G62" s="17"/>
      <c r="H62" s="24">
        <f t="shared" si="0"/>
        <v>42</v>
      </c>
      <c r="I62" s="24">
        <f t="shared" si="1"/>
        <v>8.4</v>
      </c>
      <c r="J62" s="18" t="s">
        <v>4303</v>
      </c>
      <c r="K62" s="17" t="s">
        <v>28</v>
      </c>
      <c r="L62" s="17"/>
      <c r="M62" s="25"/>
    </row>
    <row r="63" customHeight="1" spans="1:13">
      <c r="A63" s="20">
        <v>57</v>
      </c>
      <c r="B63" s="17" t="s">
        <v>4304</v>
      </c>
      <c r="C63" s="18" t="s">
        <v>78</v>
      </c>
      <c r="D63" s="18" t="s">
        <v>1544</v>
      </c>
      <c r="E63" s="17" t="s">
        <v>4236</v>
      </c>
      <c r="F63" s="19">
        <v>4.7</v>
      </c>
      <c r="G63" s="17"/>
      <c r="H63" s="24">
        <f t="shared" si="0"/>
        <v>197.4</v>
      </c>
      <c r="I63" s="24">
        <f t="shared" si="1"/>
        <v>39.48</v>
      </c>
      <c r="J63" s="18" t="s">
        <v>4305</v>
      </c>
      <c r="K63" s="17" t="s">
        <v>28</v>
      </c>
      <c r="L63" s="17"/>
      <c r="M63" s="25"/>
    </row>
    <row r="64" customHeight="1" spans="1:13">
      <c r="A64" s="20">
        <v>58</v>
      </c>
      <c r="B64" s="17" t="s">
        <v>4306</v>
      </c>
      <c r="C64" s="18" t="s">
        <v>52</v>
      </c>
      <c r="D64" s="18" t="s">
        <v>103</v>
      </c>
      <c r="E64" s="17" t="s">
        <v>4236</v>
      </c>
      <c r="F64" s="19">
        <v>5.5</v>
      </c>
      <c r="G64" s="17"/>
      <c r="H64" s="24">
        <f t="shared" si="0"/>
        <v>231</v>
      </c>
      <c r="I64" s="24">
        <f t="shared" si="1"/>
        <v>46.2</v>
      </c>
      <c r="J64" s="18" t="s">
        <v>4307</v>
      </c>
      <c r="K64" s="17" t="s">
        <v>28</v>
      </c>
      <c r="L64" s="17"/>
      <c r="M64" s="25"/>
    </row>
    <row r="65" customHeight="1" spans="1:13">
      <c r="A65" s="20">
        <v>59</v>
      </c>
      <c r="B65" s="17" t="s">
        <v>4308</v>
      </c>
      <c r="C65" s="18" t="s">
        <v>326</v>
      </c>
      <c r="D65" s="18" t="s">
        <v>124</v>
      </c>
      <c r="E65" s="17" t="s">
        <v>4236</v>
      </c>
      <c r="F65" s="19">
        <v>0.3</v>
      </c>
      <c r="G65" s="17"/>
      <c r="H65" s="24">
        <f t="shared" si="0"/>
        <v>12.6</v>
      </c>
      <c r="I65" s="24">
        <f t="shared" si="1"/>
        <v>2.52</v>
      </c>
      <c r="J65" s="18" t="s">
        <v>60</v>
      </c>
      <c r="K65" s="17" t="s">
        <v>28</v>
      </c>
      <c r="L65" s="17"/>
      <c r="M65" s="25"/>
    </row>
    <row r="66" customHeight="1" spans="1:13">
      <c r="A66" s="20">
        <v>60</v>
      </c>
      <c r="B66" s="17" t="s">
        <v>4309</v>
      </c>
      <c r="C66" s="18" t="s">
        <v>341</v>
      </c>
      <c r="D66" s="18" t="s">
        <v>427</v>
      </c>
      <c r="E66" s="17" t="s">
        <v>4236</v>
      </c>
      <c r="F66" s="19">
        <v>0.7</v>
      </c>
      <c r="G66" s="17"/>
      <c r="H66" s="24">
        <f t="shared" si="0"/>
        <v>29.4</v>
      </c>
      <c r="I66" s="24">
        <f t="shared" si="1"/>
        <v>5.88</v>
      </c>
      <c r="J66" s="18" t="s">
        <v>60</v>
      </c>
      <c r="K66" s="17" t="s">
        <v>28</v>
      </c>
      <c r="L66" s="17"/>
      <c r="M66" s="25"/>
    </row>
    <row r="67" customHeight="1" spans="1:13">
      <c r="A67" s="20">
        <v>61</v>
      </c>
      <c r="B67" s="17" t="s">
        <v>4310</v>
      </c>
      <c r="C67" s="18" t="s">
        <v>45</v>
      </c>
      <c r="D67" s="18" t="s">
        <v>221</v>
      </c>
      <c r="E67" s="17" t="s">
        <v>4236</v>
      </c>
      <c r="F67" s="19">
        <v>2.2</v>
      </c>
      <c r="G67" s="17"/>
      <c r="H67" s="24">
        <f t="shared" si="0"/>
        <v>92.4</v>
      </c>
      <c r="I67" s="24">
        <f t="shared" si="1"/>
        <v>18.48</v>
      </c>
      <c r="J67" s="18" t="s">
        <v>60</v>
      </c>
      <c r="K67" s="17" t="s">
        <v>28</v>
      </c>
      <c r="L67" s="17"/>
      <c r="M67" s="25"/>
    </row>
    <row r="68" customHeight="1" spans="1:13">
      <c r="A68" s="20">
        <v>62</v>
      </c>
      <c r="B68" s="17" t="s">
        <v>4311</v>
      </c>
      <c r="C68" s="18" t="s">
        <v>98</v>
      </c>
      <c r="D68" s="18" t="s">
        <v>765</v>
      </c>
      <c r="E68" s="17" t="s">
        <v>4236</v>
      </c>
      <c r="F68" s="19">
        <v>0.6</v>
      </c>
      <c r="G68" s="17"/>
      <c r="H68" s="24">
        <f t="shared" si="0"/>
        <v>25.2</v>
      </c>
      <c r="I68" s="24">
        <f t="shared" si="1"/>
        <v>5.04</v>
      </c>
      <c r="J68" s="18" t="s">
        <v>4312</v>
      </c>
      <c r="K68" s="17" t="s">
        <v>28</v>
      </c>
      <c r="L68" s="17"/>
      <c r="M68" s="25"/>
    </row>
    <row r="69" customHeight="1" spans="1:13">
      <c r="A69" s="20">
        <v>63</v>
      </c>
      <c r="B69" s="17" t="s">
        <v>1019</v>
      </c>
      <c r="C69" s="18" t="s">
        <v>3136</v>
      </c>
      <c r="D69" s="18" t="s">
        <v>332</v>
      </c>
      <c r="E69" s="17" t="s">
        <v>4236</v>
      </c>
      <c r="F69" s="19">
        <v>0.7</v>
      </c>
      <c r="G69" s="17"/>
      <c r="H69" s="24">
        <f t="shared" si="0"/>
        <v>29.4</v>
      </c>
      <c r="I69" s="24">
        <f t="shared" si="1"/>
        <v>5.88</v>
      </c>
      <c r="J69" s="18" t="s">
        <v>60</v>
      </c>
      <c r="K69" s="17" t="s">
        <v>28</v>
      </c>
      <c r="L69" s="17"/>
      <c r="M69" s="25"/>
    </row>
    <row r="70" customHeight="1" spans="1:13">
      <c r="A70" s="20">
        <v>64</v>
      </c>
      <c r="B70" s="17" t="s">
        <v>4313</v>
      </c>
      <c r="C70" s="18" t="s">
        <v>681</v>
      </c>
      <c r="D70" s="18" t="s">
        <v>69</v>
      </c>
      <c r="E70" s="17" t="s">
        <v>4236</v>
      </c>
      <c r="F70" s="19">
        <v>1</v>
      </c>
      <c r="G70" s="17"/>
      <c r="H70" s="24">
        <f t="shared" si="0"/>
        <v>42</v>
      </c>
      <c r="I70" s="24">
        <f t="shared" si="1"/>
        <v>8.4</v>
      </c>
      <c r="J70" s="18" t="s">
        <v>60</v>
      </c>
      <c r="K70" s="17" t="s">
        <v>28</v>
      </c>
      <c r="L70" s="17"/>
      <c r="M70" s="25"/>
    </row>
    <row r="71" customHeight="1" spans="1:13">
      <c r="A71" s="20">
        <v>65</v>
      </c>
      <c r="B71" s="17" t="s">
        <v>4314</v>
      </c>
      <c r="C71" s="18" t="s">
        <v>130</v>
      </c>
      <c r="D71" s="18" t="s">
        <v>254</v>
      </c>
      <c r="E71" s="17" t="s">
        <v>4236</v>
      </c>
      <c r="F71" s="19">
        <v>4.7</v>
      </c>
      <c r="G71" s="17"/>
      <c r="H71" s="24">
        <f t="shared" ref="H71:H117" si="2">F71*42</f>
        <v>197.4</v>
      </c>
      <c r="I71" s="24">
        <f t="shared" ref="I71:I117" si="3">H71*0.2</f>
        <v>39.48</v>
      </c>
      <c r="J71" s="18" t="s">
        <v>4315</v>
      </c>
      <c r="K71" s="17" t="s">
        <v>28</v>
      </c>
      <c r="L71" s="17"/>
      <c r="M71" s="25"/>
    </row>
    <row r="72" customHeight="1" spans="1:13">
      <c r="A72" s="20">
        <v>66</v>
      </c>
      <c r="B72" s="17" t="s">
        <v>4316</v>
      </c>
      <c r="C72" s="18" t="s">
        <v>267</v>
      </c>
      <c r="D72" s="18" t="s">
        <v>154</v>
      </c>
      <c r="E72" s="17" t="s">
        <v>4236</v>
      </c>
      <c r="F72" s="19">
        <v>22.8</v>
      </c>
      <c r="G72" s="17"/>
      <c r="H72" s="24">
        <f t="shared" si="2"/>
        <v>957.6</v>
      </c>
      <c r="I72" s="24">
        <f t="shared" si="3"/>
        <v>191.52</v>
      </c>
      <c r="J72" s="18" t="s">
        <v>27</v>
      </c>
      <c r="K72" s="17" t="s">
        <v>28</v>
      </c>
      <c r="L72" s="17"/>
      <c r="M72" s="25"/>
    </row>
    <row r="73" customHeight="1" spans="1:13">
      <c r="A73" s="20">
        <v>67</v>
      </c>
      <c r="B73" s="17" t="s">
        <v>4317</v>
      </c>
      <c r="C73" s="18" t="s">
        <v>4318</v>
      </c>
      <c r="D73" s="18" t="s">
        <v>428</v>
      </c>
      <c r="E73" s="17" t="s">
        <v>4236</v>
      </c>
      <c r="F73" s="19">
        <v>0.3</v>
      </c>
      <c r="G73" s="17"/>
      <c r="H73" s="24">
        <f t="shared" si="2"/>
        <v>12.6</v>
      </c>
      <c r="I73" s="24">
        <f t="shared" si="3"/>
        <v>2.52</v>
      </c>
      <c r="J73" s="18" t="s">
        <v>3794</v>
      </c>
      <c r="K73" s="17" t="s">
        <v>28</v>
      </c>
      <c r="L73" s="17"/>
      <c r="M73" s="25"/>
    </row>
    <row r="74" customHeight="1" spans="1:13">
      <c r="A74" s="20">
        <v>68</v>
      </c>
      <c r="B74" s="17" t="s">
        <v>4319</v>
      </c>
      <c r="C74" s="18" t="s">
        <v>34</v>
      </c>
      <c r="D74" s="18" t="s">
        <v>1572</v>
      </c>
      <c r="E74" s="17" t="s">
        <v>4236</v>
      </c>
      <c r="F74" s="19">
        <v>0.1</v>
      </c>
      <c r="G74" s="17"/>
      <c r="H74" s="24">
        <f t="shared" si="2"/>
        <v>4.2</v>
      </c>
      <c r="I74" s="24">
        <f t="shared" si="3"/>
        <v>0.84</v>
      </c>
      <c r="J74" s="18" t="s">
        <v>4320</v>
      </c>
      <c r="K74" s="17" t="s">
        <v>28</v>
      </c>
      <c r="L74" s="17"/>
      <c r="M74" s="25"/>
    </row>
    <row r="75" customHeight="1" spans="1:13">
      <c r="A75" s="20">
        <v>69</v>
      </c>
      <c r="B75" s="17" t="s">
        <v>4321</v>
      </c>
      <c r="C75" s="18" t="s">
        <v>62</v>
      </c>
      <c r="D75" s="18" t="s">
        <v>1015</v>
      </c>
      <c r="E75" s="17" t="s">
        <v>4236</v>
      </c>
      <c r="F75" s="19">
        <v>0.1</v>
      </c>
      <c r="G75" s="17"/>
      <c r="H75" s="24">
        <f t="shared" si="2"/>
        <v>4.2</v>
      </c>
      <c r="I75" s="24">
        <f t="shared" si="3"/>
        <v>0.84</v>
      </c>
      <c r="J75" s="18" t="s">
        <v>60</v>
      </c>
      <c r="K75" s="17" t="s">
        <v>28</v>
      </c>
      <c r="L75" s="17"/>
      <c r="M75" s="25"/>
    </row>
    <row r="76" customHeight="1" spans="1:13">
      <c r="A76" s="20">
        <v>70</v>
      </c>
      <c r="B76" s="17" t="s">
        <v>4322</v>
      </c>
      <c r="C76" s="18" t="s">
        <v>98</v>
      </c>
      <c r="D76" s="18" t="s">
        <v>174</v>
      </c>
      <c r="E76" s="17" t="s">
        <v>4236</v>
      </c>
      <c r="F76" s="19">
        <v>0.6</v>
      </c>
      <c r="G76" s="17"/>
      <c r="H76" s="24">
        <f t="shared" si="2"/>
        <v>25.2</v>
      </c>
      <c r="I76" s="24">
        <f t="shared" si="3"/>
        <v>5.04</v>
      </c>
      <c r="J76" s="18" t="s">
        <v>60</v>
      </c>
      <c r="K76" s="17" t="s">
        <v>28</v>
      </c>
      <c r="L76" s="17"/>
      <c r="M76" s="25"/>
    </row>
    <row r="77" customHeight="1" spans="1:13">
      <c r="A77" s="20">
        <v>71</v>
      </c>
      <c r="B77" s="17" t="s">
        <v>4323</v>
      </c>
      <c r="C77" s="18" t="s">
        <v>130</v>
      </c>
      <c r="D77" s="18" t="s">
        <v>216</v>
      </c>
      <c r="E77" s="17" t="s">
        <v>4236</v>
      </c>
      <c r="F77" s="19">
        <v>1.4</v>
      </c>
      <c r="G77" s="17"/>
      <c r="H77" s="24">
        <f t="shared" si="2"/>
        <v>58.8</v>
      </c>
      <c r="I77" s="24">
        <f t="shared" si="3"/>
        <v>11.76</v>
      </c>
      <c r="J77" s="18" t="s">
        <v>148</v>
      </c>
      <c r="K77" s="17" t="s">
        <v>28</v>
      </c>
      <c r="L77" s="17"/>
      <c r="M77" s="25"/>
    </row>
    <row r="78" customHeight="1" spans="1:13">
      <c r="A78" s="20">
        <v>72</v>
      </c>
      <c r="B78" s="17" t="s">
        <v>4324</v>
      </c>
      <c r="C78" s="18" t="s">
        <v>215</v>
      </c>
      <c r="D78" s="18" t="s">
        <v>69</v>
      </c>
      <c r="E78" s="17" t="s">
        <v>4236</v>
      </c>
      <c r="F78" s="19">
        <v>1</v>
      </c>
      <c r="G78" s="17"/>
      <c r="H78" s="24">
        <f t="shared" si="2"/>
        <v>42</v>
      </c>
      <c r="I78" s="24">
        <f t="shared" si="3"/>
        <v>8.4</v>
      </c>
      <c r="J78" s="18" t="s">
        <v>4325</v>
      </c>
      <c r="K78" s="17" t="s">
        <v>28</v>
      </c>
      <c r="L78" s="17"/>
      <c r="M78" s="25"/>
    </row>
    <row r="79" customHeight="1" spans="1:13">
      <c r="A79" s="20">
        <v>73</v>
      </c>
      <c r="B79" s="17" t="s">
        <v>4254</v>
      </c>
      <c r="C79" s="18" t="s">
        <v>87</v>
      </c>
      <c r="D79" s="18" t="s">
        <v>85</v>
      </c>
      <c r="E79" s="17" t="s">
        <v>4236</v>
      </c>
      <c r="F79" s="19">
        <v>1.1</v>
      </c>
      <c r="G79" s="17"/>
      <c r="H79" s="24">
        <f t="shared" si="2"/>
        <v>46.2</v>
      </c>
      <c r="I79" s="24">
        <f t="shared" si="3"/>
        <v>9.24</v>
      </c>
      <c r="J79" s="18" t="s">
        <v>4326</v>
      </c>
      <c r="K79" s="17" t="s">
        <v>28</v>
      </c>
      <c r="L79" s="17"/>
      <c r="M79" s="25"/>
    </row>
    <row r="80" customHeight="1" spans="1:13">
      <c r="A80" s="20">
        <v>74</v>
      </c>
      <c r="B80" s="17" t="s">
        <v>4327</v>
      </c>
      <c r="C80" s="18" t="s">
        <v>130</v>
      </c>
      <c r="D80" s="18" t="s">
        <v>187</v>
      </c>
      <c r="E80" s="17" t="s">
        <v>4236</v>
      </c>
      <c r="F80" s="19">
        <v>1.1</v>
      </c>
      <c r="G80" s="17"/>
      <c r="H80" s="24">
        <f t="shared" si="2"/>
        <v>46.2</v>
      </c>
      <c r="I80" s="24">
        <f t="shared" si="3"/>
        <v>9.24</v>
      </c>
      <c r="J80" s="18" t="s">
        <v>73</v>
      </c>
      <c r="K80" s="17" t="s">
        <v>28</v>
      </c>
      <c r="L80" s="17"/>
      <c r="M80" s="25"/>
    </row>
    <row r="81" customHeight="1" spans="1:13">
      <c r="A81" s="20">
        <v>75</v>
      </c>
      <c r="B81" s="17" t="s">
        <v>4328</v>
      </c>
      <c r="C81" s="18" t="s">
        <v>848</v>
      </c>
      <c r="D81" s="18" t="s">
        <v>799</v>
      </c>
      <c r="E81" s="17" t="s">
        <v>4236</v>
      </c>
      <c r="F81" s="19">
        <v>1.2</v>
      </c>
      <c r="G81" s="17"/>
      <c r="H81" s="24">
        <f t="shared" si="2"/>
        <v>50.4</v>
      </c>
      <c r="I81" s="24">
        <f t="shared" si="3"/>
        <v>10.08</v>
      </c>
      <c r="J81" s="18" t="s">
        <v>32</v>
      </c>
      <c r="K81" s="17" t="s">
        <v>28</v>
      </c>
      <c r="L81" s="17"/>
      <c r="M81" s="25"/>
    </row>
    <row r="82" customHeight="1" spans="1:13">
      <c r="A82" s="20">
        <v>76</v>
      </c>
      <c r="B82" s="17" t="s">
        <v>4280</v>
      </c>
      <c r="C82" s="18" t="s">
        <v>180</v>
      </c>
      <c r="D82" s="18" t="s">
        <v>1390</v>
      </c>
      <c r="E82" s="17" t="s">
        <v>4236</v>
      </c>
      <c r="F82" s="19">
        <v>0.7</v>
      </c>
      <c r="G82" s="17"/>
      <c r="H82" s="24">
        <f t="shared" si="2"/>
        <v>29.4</v>
      </c>
      <c r="I82" s="24">
        <f t="shared" si="3"/>
        <v>5.88</v>
      </c>
      <c r="J82" s="18" t="s">
        <v>375</v>
      </c>
      <c r="K82" s="17" t="s">
        <v>28</v>
      </c>
      <c r="L82" s="17"/>
      <c r="M82" s="25"/>
    </row>
    <row r="83" customHeight="1" spans="1:13">
      <c r="A83" s="20">
        <v>77</v>
      </c>
      <c r="B83" s="17" t="s">
        <v>4329</v>
      </c>
      <c r="C83" s="18" t="s">
        <v>52</v>
      </c>
      <c r="D83" s="18" t="s">
        <v>304</v>
      </c>
      <c r="E83" s="17" t="s">
        <v>4236</v>
      </c>
      <c r="F83" s="19">
        <v>0.9</v>
      </c>
      <c r="G83" s="17"/>
      <c r="H83" s="24">
        <f t="shared" si="2"/>
        <v>37.8</v>
      </c>
      <c r="I83" s="24">
        <f t="shared" si="3"/>
        <v>7.56</v>
      </c>
      <c r="J83" s="18" t="s">
        <v>436</v>
      </c>
      <c r="K83" s="17" t="s">
        <v>28</v>
      </c>
      <c r="L83" s="17"/>
      <c r="M83" s="25"/>
    </row>
    <row r="84" customHeight="1" spans="1:13">
      <c r="A84" s="20">
        <v>78</v>
      </c>
      <c r="B84" s="17" t="s">
        <v>4263</v>
      </c>
      <c r="C84" s="18" t="s">
        <v>120</v>
      </c>
      <c r="D84" s="18" t="s">
        <v>1448</v>
      </c>
      <c r="E84" s="17" t="s">
        <v>4236</v>
      </c>
      <c r="F84" s="19">
        <v>0.4</v>
      </c>
      <c r="G84" s="17"/>
      <c r="H84" s="24">
        <f t="shared" si="2"/>
        <v>16.8</v>
      </c>
      <c r="I84" s="24">
        <f t="shared" si="3"/>
        <v>3.36</v>
      </c>
      <c r="J84" s="18" t="s">
        <v>305</v>
      </c>
      <c r="K84" s="17" t="s">
        <v>28</v>
      </c>
      <c r="L84" s="17"/>
      <c r="M84" s="25"/>
    </row>
    <row r="85" customHeight="1" spans="1:13">
      <c r="A85" s="20">
        <v>79</v>
      </c>
      <c r="B85" s="17" t="s">
        <v>4280</v>
      </c>
      <c r="C85" s="18" t="s">
        <v>52</v>
      </c>
      <c r="D85" s="18" t="s">
        <v>177</v>
      </c>
      <c r="E85" s="17" t="s">
        <v>4236</v>
      </c>
      <c r="F85" s="19">
        <v>0.2</v>
      </c>
      <c r="G85" s="17"/>
      <c r="H85" s="24">
        <f t="shared" si="2"/>
        <v>8.4</v>
      </c>
      <c r="I85" s="24">
        <f t="shared" si="3"/>
        <v>1.68</v>
      </c>
      <c r="J85" s="18" t="s">
        <v>32</v>
      </c>
      <c r="K85" s="17" t="s">
        <v>28</v>
      </c>
      <c r="L85" s="17"/>
      <c r="M85" s="25"/>
    </row>
    <row r="86" customHeight="1" spans="1:13">
      <c r="A86" s="20">
        <v>80</v>
      </c>
      <c r="B86" s="17" t="s">
        <v>4323</v>
      </c>
      <c r="C86" s="18" t="s">
        <v>123</v>
      </c>
      <c r="D86" s="18" t="s">
        <v>1600</v>
      </c>
      <c r="E86" s="17" t="s">
        <v>4236</v>
      </c>
      <c r="F86" s="19">
        <v>1.2</v>
      </c>
      <c r="G86" s="17"/>
      <c r="H86" s="24">
        <f t="shared" si="2"/>
        <v>50.4</v>
      </c>
      <c r="I86" s="24">
        <f t="shared" si="3"/>
        <v>10.08</v>
      </c>
      <c r="J86" s="18" t="s">
        <v>60</v>
      </c>
      <c r="K86" s="17" t="s">
        <v>28</v>
      </c>
      <c r="L86" s="17"/>
      <c r="M86" s="25"/>
    </row>
    <row r="87" customHeight="1" spans="1:13">
      <c r="A87" s="20">
        <v>81</v>
      </c>
      <c r="B87" s="17" t="s">
        <v>2206</v>
      </c>
      <c r="C87" s="18" t="s">
        <v>1926</v>
      </c>
      <c r="D87" s="18" t="s">
        <v>1390</v>
      </c>
      <c r="E87" s="17" t="s">
        <v>4236</v>
      </c>
      <c r="F87" s="19">
        <v>1.2</v>
      </c>
      <c r="G87" s="17"/>
      <c r="H87" s="24">
        <f t="shared" si="2"/>
        <v>50.4</v>
      </c>
      <c r="I87" s="24">
        <f t="shared" si="3"/>
        <v>10.08</v>
      </c>
      <c r="J87" s="18" t="s">
        <v>163</v>
      </c>
      <c r="K87" s="17" t="s">
        <v>28</v>
      </c>
      <c r="L87" s="17"/>
      <c r="M87" s="25"/>
    </row>
    <row r="88" customHeight="1" spans="1:13">
      <c r="A88" s="20">
        <v>82</v>
      </c>
      <c r="B88" s="17" t="s">
        <v>4260</v>
      </c>
      <c r="C88" s="18" t="s">
        <v>108</v>
      </c>
      <c r="D88" s="18" t="s">
        <v>213</v>
      </c>
      <c r="E88" s="17" t="s">
        <v>4236</v>
      </c>
      <c r="F88" s="19">
        <v>1</v>
      </c>
      <c r="G88" s="17"/>
      <c r="H88" s="24">
        <f t="shared" si="2"/>
        <v>42</v>
      </c>
      <c r="I88" s="24">
        <f t="shared" si="3"/>
        <v>8.4</v>
      </c>
      <c r="J88" s="18" t="s">
        <v>60</v>
      </c>
      <c r="K88" s="17" t="s">
        <v>28</v>
      </c>
      <c r="L88" s="17"/>
      <c r="M88" s="25"/>
    </row>
    <row r="89" customHeight="1" spans="1:13">
      <c r="A89" s="20">
        <v>83</v>
      </c>
      <c r="B89" s="17" t="s">
        <v>4330</v>
      </c>
      <c r="C89" s="18" t="s">
        <v>68</v>
      </c>
      <c r="D89" s="18" t="s">
        <v>441</v>
      </c>
      <c r="E89" s="17" t="s">
        <v>4236</v>
      </c>
      <c r="F89" s="19">
        <v>0.4</v>
      </c>
      <c r="G89" s="17"/>
      <c r="H89" s="24">
        <f t="shared" si="2"/>
        <v>16.8</v>
      </c>
      <c r="I89" s="24">
        <f t="shared" si="3"/>
        <v>3.36</v>
      </c>
      <c r="J89" s="18" t="s">
        <v>4331</v>
      </c>
      <c r="K89" s="17" t="s">
        <v>28</v>
      </c>
      <c r="L89" s="17"/>
      <c r="M89" s="25"/>
    </row>
    <row r="90" customHeight="1" spans="1:13">
      <c r="A90" s="20">
        <v>84</v>
      </c>
      <c r="B90" s="17" t="s">
        <v>4286</v>
      </c>
      <c r="C90" s="18" t="s">
        <v>68</v>
      </c>
      <c r="D90" s="18" t="s">
        <v>213</v>
      </c>
      <c r="E90" s="17" t="s">
        <v>4236</v>
      </c>
      <c r="F90" s="19">
        <v>0.3</v>
      </c>
      <c r="G90" s="17"/>
      <c r="H90" s="24">
        <f t="shared" si="2"/>
        <v>12.6</v>
      </c>
      <c r="I90" s="24">
        <f t="shared" si="3"/>
        <v>2.52</v>
      </c>
      <c r="J90" s="18" t="s">
        <v>1291</v>
      </c>
      <c r="K90" s="17" t="s">
        <v>28</v>
      </c>
      <c r="L90" s="17"/>
      <c r="M90" s="25"/>
    </row>
    <row r="91" customHeight="1" spans="1:13">
      <c r="A91" s="20">
        <v>85</v>
      </c>
      <c r="B91" s="17" t="s">
        <v>4332</v>
      </c>
      <c r="C91" s="18" t="s">
        <v>87</v>
      </c>
      <c r="D91" s="18" t="s">
        <v>1431</v>
      </c>
      <c r="E91" s="17" t="s">
        <v>4236</v>
      </c>
      <c r="F91" s="19">
        <v>0.5</v>
      </c>
      <c r="G91" s="17"/>
      <c r="H91" s="24">
        <f t="shared" si="2"/>
        <v>21</v>
      </c>
      <c r="I91" s="24">
        <f t="shared" si="3"/>
        <v>4.2</v>
      </c>
      <c r="J91" s="18" t="s">
        <v>60</v>
      </c>
      <c r="K91" s="17" t="s">
        <v>28</v>
      </c>
      <c r="L91" s="17"/>
      <c r="M91" s="25"/>
    </row>
    <row r="92" customHeight="1" spans="1:13">
      <c r="A92" s="20">
        <v>86</v>
      </c>
      <c r="B92" s="17" t="s">
        <v>4333</v>
      </c>
      <c r="C92" s="18" t="s">
        <v>130</v>
      </c>
      <c r="D92" s="18" t="s">
        <v>565</v>
      </c>
      <c r="E92" s="17" t="s">
        <v>4236</v>
      </c>
      <c r="F92" s="19">
        <v>1.4</v>
      </c>
      <c r="G92" s="17"/>
      <c r="H92" s="24">
        <f t="shared" si="2"/>
        <v>58.8</v>
      </c>
      <c r="I92" s="24">
        <f t="shared" si="3"/>
        <v>11.76</v>
      </c>
      <c r="J92" s="18" t="s">
        <v>60</v>
      </c>
      <c r="K92" s="17" t="s">
        <v>28</v>
      </c>
      <c r="L92" s="17"/>
      <c r="M92" s="25"/>
    </row>
    <row r="93" customHeight="1" spans="1:13">
      <c r="A93" s="20">
        <v>87</v>
      </c>
      <c r="B93" s="17" t="s">
        <v>4256</v>
      </c>
      <c r="C93" s="18" t="s">
        <v>78</v>
      </c>
      <c r="D93" s="18" t="s">
        <v>470</v>
      </c>
      <c r="E93" s="17" t="s">
        <v>4236</v>
      </c>
      <c r="F93" s="19">
        <v>0.8</v>
      </c>
      <c r="G93" s="17"/>
      <c r="H93" s="24">
        <f t="shared" si="2"/>
        <v>33.6</v>
      </c>
      <c r="I93" s="24">
        <f t="shared" si="3"/>
        <v>6.72</v>
      </c>
      <c r="J93" s="18" t="s">
        <v>60</v>
      </c>
      <c r="K93" s="17" t="s">
        <v>28</v>
      </c>
      <c r="L93" s="17"/>
      <c r="M93" s="25"/>
    </row>
    <row r="94" customHeight="1" spans="1:13">
      <c r="A94" s="20">
        <v>88</v>
      </c>
      <c r="B94" s="17" t="s">
        <v>4334</v>
      </c>
      <c r="C94" s="18" t="s">
        <v>78</v>
      </c>
      <c r="D94" s="18" t="s">
        <v>225</v>
      </c>
      <c r="E94" s="17" t="s">
        <v>4236</v>
      </c>
      <c r="F94" s="19">
        <v>0.5</v>
      </c>
      <c r="G94" s="17"/>
      <c r="H94" s="24">
        <f t="shared" si="2"/>
        <v>21</v>
      </c>
      <c r="I94" s="24">
        <f t="shared" si="3"/>
        <v>4.2</v>
      </c>
      <c r="J94" s="18" t="s">
        <v>32</v>
      </c>
      <c r="K94" s="17" t="s">
        <v>28</v>
      </c>
      <c r="L94" s="17"/>
      <c r="M94" s="25"/>
    </row>
    <row r="95" customHeight="1" spans="1:13">
      <c r="A95" s="20">
        <v>89</v>
      </c>
      <c r="B95" s="17" t="s">
        <v>4335</v>
      </c>
      <c r="C95" s="18" t="s">
        <v>133</v>
      </c>
      <c r="D95" s="18" t="s">
        <v>137</v>
      </c>
      <c r="E95" s="17" t="s">
        <v>4236</v>
      </c>
      <c r="F95" s="19">
        <v>0.7</v>
      </c>
      <c r="G95" s="17"/>
      <c r="H95" s="24">
        <f t="shared" si="2"/>
        <v>29.4</v>
      </c>
      <c r="I95" s="24">
        <f t="shared" si="3"/>
        <v>5.88</v>
      </c>
      <c r="J95" s="18" t="s">
        <v>2418</v>
      </c>
      <c r="K95" s="17" t="s">
        <v>28</v>
      </c>
      <c r="L95" s="17"/>
      <c r="M95" s="25"/>
    </row>
    <row r="96" customHeight="1" spans="1:13">
      <c r="A96" s="20">
        <v>90</v>
      </c>
      <c r="B96" s="17" t="s">
        <v>3730</v>
      </c>
      <c r="C96" s="18" t="s">
        <v>153</v>
      </c>
      <c r="D96" s="18" t="s">
        <v>258</v>
      </c>
      <c r="E96" s="17" t="s">
        <v>4236</v>
      </c>
      <c r="F96" s="19">
        <v>0.7</v>
      </c>
      <c r="G96" s="17"/>
      <c r="H96" s="24">
        <f t="shared" si="2"/>
        <v>29.4</v>
      </c>
      <c r="I96" s="24">
        <f t="shared" si="3"/>
        <v>5.88</v>
      </c>
      <c r="J96" s="18" t="s">
        <v>1949</v>
      </c>
      <c r="K96" s="17" t="s">
        <v>28</v>
      </c>
      <c r="L96" s="17"/>
      <c r="M96" s="25"/>
    </row>
    <row r="97" customHeight="1" spans="1:13">
      <c r="A97" s="20">
        <v>91</v>
      </c>
      <c r="B97" s="17" t="s">
        <v>4257</v>
      </c>
      <c r="C97" s="18" t="s">
        <v>108</v>
      </c>
      <c r="D97" s="18" t="s">
        <v>139</v>
      </c>
      <c r="E97" s="17" t="s">
        <v>4236</v>
      </c>
      <c r="F97" s="19">
        <v>0.3</v>
      </c>
      <c r="G97" s="17"/>
      <c r="H97" s="24">
        <f t="shared" si="2"/>
        <v>12.6</v>
      </c>
      <c r="I97" s="24">
        <f t="shared" si="3"/>
        <v>2.52</v>
      </c>
      <c r="J97" s="18" t="s">
        <v>60</v>
      </c>
      <c r="K97" s="17" t="s">
        <v>28</v>
      </c>
      <c r="L97" s="17"/>
      <c r="M97" s="25"/>
    </row>
    <row r="98" customHeight="1" spans="1:13">
      <c r="A98" s="20">
        <v>92</v>
      </c>
      <c r="B98" s="17" t="s">
        <v>4336</v>
      </c>
      <c r="C98" s="18" t="s">
        <v>4337</v>
      </c>
      <c r="D98" s="18" t="s">
        <v>39</v>
      </c>
      <c r="E98" s="17" t="s">
        <v>4236</v>
      </c>
      <c r="F98" s="19">
        <v>1</v>
      </c>
      <c r="G98" s="17"/>
      <c r="H98" s="24">
        <f t="shared" si="2"/>
        <v>42</v>
      </c>
      <c r="I98" s="24">
        <f t="shared" si="3"/>
        <v>8.4</v>
      </c>
      <c r="J98" s="18" t="s">
        <v>32</v>
      </c>
      <c r="K98" s="17" t="s">
        <v>28</v>
      </c>
      <c r="L98" s="17"/>
      <c r="M98" s="25"/>
    </row>
    <row r="99" customHeight="1" spans="1:13">
      <c r="A99" s="20">
        <v>93</v>
      </c>
      <c r="B99" s="17" t="s">
        <v>4338</v>
      </c>
      <c r="C99" s="18" t="s">
        <v>1356</v>
      </c>
      <c r="D99" s="18" t="s">
        <v>3624</v>
      </c>
      <c r="E99" s="17" t="s">
        <v>4236</v>
      </c>
      <c r="F99" s="19">
        <v>0.4</v>
      </c>
      <c r="G99" s="17"/>
      <c r="H99" s="24">
        <f t="shared" si="2"/>
        <v>16.8</v>
      </c>
      <c r="I99" s="24">
        <f t="shared" si="3"/>
        <v>3.36</v>
      </c>
      <c r="J99" s="18" t="s">
        <v>60</v>
      </c>
      <c r="K99" s="17" t="s">
        <v>28</v>
      </c>
      <c r="L99" s="17"/>
      <c r="M99" s="25"/>
    </row>
    <row r="100" customHeight="1" spans="1:13">
      <c r="A100" s="20">
        <v>94</v>
      </c>
      <c r="B100" s="17" t="s">
        <v>4268</v>
      </c>
      <c r="C100" s="18" t="s">
        <v>45</v>
      </c>
      <c r="D100" s="18" t="s">
        <v>2309</v>
      </c>
      <c r="E100" s="17" t="s">
        <v>4236</v>
      </c>
      <c r="F100" s="19">
        <v>0.5</v>
      </c>
      <c r="G100" s="17"/>
      <c r="H100" s="24">
        <f t="shared" si="2"/>
        <v>21</v>
      </c>
      <c r="I100" s="24">
        <f t="shared" si="3"/>
        <v>4.2</v>
      </c>
      <c r="J100" s="18" t="s">
        <v>60</v>
      </c>
      <c r="K100" s="17" t="s">
        <v>28</v>
      </c>
      <c r="L100" s="17"/>
      <c r="M100" s="25"/>
    </row>
    <row r="101" customHeight="1" spans="1:13">
      <c r="A101" s="20">
        <v>95</v>
      </c>
      <c r="B101" s="17" t="s">
        <v>4339</v>
      </c>
      <c r="C101" s="18" t="s">
        <v>87</v>
      </c>
      <c r="D101" s="18" t="s">
        <v>315</v>
      </c>
      <c r="E101" s="17" t="s">
        <v>4236</v>
      </c>
      <c r="F101" s="19">
        <v>0.5</v>
      </c>
      <c r="G101" s="17"/>
      <c r="H101" s="24">
        <f t="shared" si="2"/>
        <v>21</v>
      </c>
      <c r="I101" s="24">
        <f t="shared" si="3"/>
        <v>4.2</v>
      </c>
      <c r="J101" s="18" t="s">
        <v>60</v>
      </c>
      <c r="K101" s="17" t="s">
        <v>28</v>
      </c>
      <c r="L101" s="17"/>
      <c r="M101" s="25"/>
    </row>
    <row r="102" customHeight="1" spans="1:13">
      <c r="A102" s="20">
        <v>96</v>
      </c>
      <c r="B102" s="17" t="s">
        <v>4340</v>
      </c>
      <c r="C102" s="18" t="s">
        <v>168</v>
      </c>
      <c r="D102" s="18" t="s">
        <v>2052</v>
      </c>
      <c r="E102" s="17" t="s">
        <v>4236</v>
      </c>
      <c r="F102" s="19">
        <v>0.4</v>
      </c>
      <c r="G102" s="17"/>
      <c r="H102" s="24">
        <f t="shared" si="2"/>
        <v>16.8</v>
      </c>
      <c r="I102" s="24">
        <f t="shared" si="3"/>
        <v>3.36</v>
      </c>
      <c r="J102" s="18" t="s">
        <v>60</v>
      </c>
      <c r="K102" s="17" t="s">
        <v>28</v>
      </c>
      <c r="L102" s="17"/>
      <c r="M102" s="25"/>
    </row>
    <row r="103" customHeight="1" spans="1:13">
      <c r="A103" s="20">
        <v>97</v>
      </c>
      <c r="B103" s="17" t="s">
        <v>4341</v>
      </c>
      <c r="C103" s="18" t="s">
        <v>130</v>
      </c>
      <c r="D103" s="18" t="s">
        <v>945</v>
      </c>
      <c r="E103" s="17" t="s">
        <v>4236</v>
      </c>
      <c r="F103" s="19">
        <v>0.4</v>
      </c>
      <c r="G103" s="17"/>
      <c r="H103" s="24">
        <f t="shared" si="2"/>
        <v>16.8</v>
      </c>
      <c r="I103" s="24">
        <f t="shared" si="3"/>
        <v>3.36</v>
      </c>
      <c r="J103" s="18" t="s">
        <v>60</v>
      </c>
      <c r="K103" s="17" t="s">
        <v>28</v>
      </c>
      <c r="L103" s="17"/>
      <c r="M103" s="25"/>
    </row>
    <row r="104" customHeight="1" spans="1:13">
      <c r="A104" s="20">
        <v>98</v>
      </c>
      <c r="B104" s="17" t="s">
        <v>4342</v>
      </c>
      <c r="C104" s="18" t="s">
        <v>4343</v>
      </c>
      <c r="D104" s="18" t="s">
        <v>174</v>
      </c>
      <c r="E104" s="17" t="s">
        <v>4236</v>
      </c>
      <c r="F104" s="19">
        <v>0.2</v>
      </c>
      <c r="G104" s="17"/>
      <c r="H104" s="24">
        <f t="shared" si="2"/>
        <v>8.4</v>
      </c>
      <c r="I104" s="24">
        <f t="shared" si="3"/>
        <v>1.68</v>
      </c>
      <c r="J104" s="18" t="s">
        <v>4344</v>
      </c>
      <c r="K104" s="17" t="s">
        <v>28</v>
      </c>
      <c r="L104" s="17"/>
      <c r="M104" s="25"/>
    </row>
    <row r="105" customHeight="1" spans="1:13">
      <c r="A105" s="20">
        <v>99</v>
      </c>
      <c r="B105" s="17" t="s">
        <v>753</v>
      </c>
      <c r="C105" s="18" t="s">
        <v>102</v>
      </c>
      <c r="D105" s="18" t="s">
        <v>863</v>
      </c>
      <c r="E105" s="17" t="s">
        <v>4236</v>
      </c>
      <c r="F105" s="19">
        <v>2</v>
      </c>
      <c r="G105" s="17"/>
      <c r="H105" s="24">
        <f t="shared" si="2"/>
        <v>84</v>
      </c>
      <c r="I105" s="24">
        <f t="shared" si="3"/>
        <v>16.8</v>
      </c>
      <c r="J105" s="18" t="s">
        <v>436</v>
      </c>
      <c r="K105" s="17" t="s">
        <v>28</v>
      </c>
      <c r="L105" s="17"/>
      <c r="M105" s="25"/>
    </row>
    <row r="106" customHeight="1" spans="1:13">
      <c r="A106" s="20">
        <v>100</v>
      </c>
      <c r="B106" s="17" t="s">
        <v>4345</v>
      </c>
      <c r="C106" s="18" t="s">
        <v>87</v>
      </c>
      <c r="D106" s="18" t="s">
        <v>65</v>
      </c>
      <c r="E106" s="17" t="s">
        <v>4236</v>
      </c>
      <c r="F106" s="19">
        <v>0.5</v>
      </c>
      <c r="G106" s="17"/>
      <c r="H106" s="24">
        <f t="shared" si="2"/>
        <v>21</v>
      </c>
      <c r="I106" s="24">
        <f t="shared" si="3"/>
        <v>4.2</v>
      </c>
      <c r="J106" s="18" t="s">
        <v>32</v>
      </c>
      <c r="K106" s="17" t="s">
        <v>28</v>
      </c>
      <c r="L106" s="17"/>
      <c r="M106" s="25"/>
    </row>
    <row r="107" customHeight="1" spans="1:13">
      <c r="A107" s="20">
        <v>101</v>
      </c>
      <c r="B107" s="17" t="s">
        <v>4346</v>
      </c>
      <c r="C107" s="18" t="s">
        <v>147</v>
      </c>
      <c r="D107" s="18" t="s">
        <v>337</v>
      </c>
      <c r="E107" s="17" t="s">
        <v>4236</v>
      </c>
      <c r="F107" s="19">
        <v>0.2</v>
      </c>
      <c r="G107" s="17"/>
      <c r="H107" s="24">
        <f t="shared" si="2"/>
        <v>8.4</v>
      </c>
      <c r="I107" s="24">
        <f t="shared" si="3"/>
        <v>1.68</v>
      </c>
      <c r="J107" s="18" t="s">
        <v>60</v>
      </c>
      <c r="K107" s="17" t="s">
        <v>28</v>
      </c>
      <c r="L107" s="17"/>
      <c r="M107" s="25"/>
    </row>
    <row r="108" customHeight="1" spans="1:13">
      <c r="A108" s="20">
        <v>102</v>
      </c>
      <c r="B108" s="17" t="s">
        <v>4347</v>
      </c>
      <c r="C108" s="18" t="s">
        <v>34</v>
      </c>
      <c r="D108" s="18" t="s">
        <v>225</v>
      </c>
      <c r="E108" s="17" t="s">
        <v>4236</v>
      </c>
      <c r="F108" s="19">
        <v>0.4</v>
      </c>
      <c r="G108" s="17"/>
      <c r="H108" s="24">
        <f t="shared" si="2"/>
        <v>16.8</v>
      </c>
      <c r="I108" s="24">
        <f t="shared" si="3"/>
        <v>3.36</v>
      </c>
      <c r="J108" s="18" t="s">
        <v>1968</v>
      </c>
      <c r="K108" s="17" t="s">
        <v>28</v>
      </c>
      <c r="L108" s="17"/>
      <c r="M108" s="25"/>
    </row>
    <row r="109" customHeight="1" spans="1:13">
      <c r="A109" s="20">
        <v>103</v>
      </c>
      <c r="B109" s="17" t="s">
        <v>3402</v>
      </c>
      <c r="C109" s="18" t="s">
        <v>62</v>
      </c>
      <c r="D109" s="18" t="s">
        <v>242</v>
      </c>
      <c r="E109" s="17" t="s">
        <v>4236</v>
      </c>
      <c r="F109" s="19">
        <v>0.2</v>
      </c>
      <c r="G109" s="17"/>
      <c r="H109" s="24">
        <f t="shared" si="2"/>
        <v>8.4</v>
      </c>
      <c r="I109" s="24">
        <f t="shared" si="3"/>
        <v>1.68</v>
      </c>
      <c r="J109" s="18" t="s">
        <v>60</v>
      </c>
      <c r="K109" s="17" t="s">
        <v>28</v>
      </c>
      <c r="L109" s="17"/>
      <c r="M109" s="25"/>
    </row>
    <row r="110" customHeight="1" spans="1:13">
      <c r="A110" s="20">
        <v>104</v>
      </c>
      <c r="B110" s="17" t="s">
        <v>4348</v>
      </c>
      <c r="C110" s="18" t="s">
        <v>625</v>
      </c>
      <c r="D110" s="18" t="s">
        <v>899</v>
      </c>
      <c r="E110" s="17" t="s">
        <v>4236</v>
      </c>
      <c r="F110" s="19">
        <v>0.2</v>
      </c>
      <c r="G110" s="17"/>
      <c r="H110" s="24">
        <f t="shared" si="2"/>
        <v>8.4</v>
      </c>
      <c r="I110" s="24">
        <f t="shared" si="3"/>
        <v>1.68</v>
      </c>
      <c r="J110" s="18" t="s">
        <v>60</v>
      </c>
      <c r="K110" s="17" t="s">
        <v>28</v>
      </c>
      <c r="L110" s="17"/>
      <c r="M110" s="25"/>
    </row>
    <row r="111" customHeight="1" spans="1:13">
      <c r="A111" s="20">
        <v>105</v>
      </c>
      <c r="B111" s="17" t="s">
        <v>4349</v>
      </c>
      <c r="C111" s="18" t="s">
        <v>41</v>
      </c>
      <c r="D111" s="18" t="s">
        <v>56</v>
      </c>
      <c r="E111" s="17" t="s">
        <v>4236</v>
      </c>
      <c r="F111" s="19">
        <v>0.2</v>
      </c>
      <c r="G111" s="17"/>
      <c r="H111" s="24">
        <f t="shared" si="2"/>
        <v>8.4</v>
      </c>
      <c r="I111" s="24">
        <f t="shared" si="3"/>
        <v>1.68</v>
      </c>
      <c r="J111" s="18" t="s">
        <v>3508</v>
      </c>
      <c r="K111" s="17" t="s">
        <v>28</v>
      </c>
      <c r="L111" s="17"/>
      <c r="M111" s="25"/>
    </row>
    <row r="112" customHeight="1" spans="1:13">
      <c r="A112" s="20">
        <v>106</v>
      </c>
      <c r="B112" s="17" t="s">
        <v>3025</v>
      </c>
      <c r="C112" s="18" t="s">
        <v>326</v>
      </c>
      <c r="D112" s="18" t="s">
        <v>4350</v>
      </c>
      <c r="E112" s="17" t="s">
        <v>4236</v>
      </c>
      <c r="F112" s="19">
        <v>0.5</v>
      </c>
      <c r="G112" s="17"/>
      <c r="H112" s="24">
        <f t="shared" si="2"/>
        <v>21</v>
      </c>
      <c r="I112" s="24">
        <f t="shared" si="3"/>
        <v>4.2</v>
      </c>
      <c r="J112" s="18" t="s">
        <v>60</v>
      </c>
      <c r="K112" s="17" t="s">
        <v>28</v>
      </c>
      <c r="L112" s="17"/>
      <c r="M112" s="25"/>
    </row>
    <row r="113" customHeight="1" spans="1:13">
      <c r="A113" s="20">
        <v>107</v>
      </c>
      <c r="B113" s="17" t="s">
        <v>4351</v>
      </c>
      <c r="C113" s="18" t="s">
        <v>734</v>
      </c>
      <c r="D113" s="18" t="s">
        <v>720</v>
      </c>
      <c r="E113" s="17" t="s">
        <v>4236</v>
      </c>
      <c r="F113" s="19">
        <v>0.2</v>
      </c>
      <c r="G113" s="17"/>
      <c r="H113" s="24">
        <f t="shared" si="2"/>
        <v>8.4</v>
      </c>
      <c r="I113" s="24">
        <f t="shared" si="3"/>
        <v>1.68</v>
      </c>
      <c r="J113" s="18" t="s">
        <v>311</v>
      </c>
      <c r="K113" s="17" t="s">
        <v>28</v>
      </c>
      <c r="L113" s="17"/>
      <c r="M113" s="25"/>
    </row>
    <row r="114" customHeight="1" spans="1:13">
      <c r="A114" s="20">
        <v>108</v>
      </c>
      <c r="B114" s="17" t="s">
        <v>4352</v>
      </c>
      <c r="C114" s="18" t="s">
        <v>68</v>
      </c>
      <c r="D114" s="18" t="s">
        <v>1891</v>
      </c>
      <c r="E114" s="17" t="s">
        <v>4236</v>
      </c>
      <c r="F114" s="19">
        <v>0.6</v>
      </c>
      <c r="G114" s="17"/>
      <c r="H114" s="24">
        <f t="shared" si="2"/>
        <v>25.2</v>
      </c>
      <c r="I114" s="24">
        <f t="shared" si="3"/>
        <v>5.04</v>
      </c>
      <c r="J114" s="18" t="s">
        <v>60</v>
      </c>
      <c r="K114" s="17" t="s">
        <v>28</v>
      </c>
      <c r="L114" s="17"/>
      <c r="M114" s="25"/>
    </row>
    <row r="115" customHeight="1" spans="1:13">
      <c r="A115" s="20">
        <v>109</v>
      </c>
      <c r="B115" s="17" t="s">
        <v>439</v>
      </c>
      <c r="C115" s="18" t="s">
        <v>30</v>
      </c>
      <c r="D115" s="18" t="s">
        <v>378</v>
      </c>
      <c r="E115" s="17" t="s">
        <v>4236</v>
      </c>
      <c r="F115" s="19">
        <v>1.8</v>
      </c>
      <c r="G115" s="17"/>
      <c r="H115" s="24">
        <f t="shared" si="2"/>
        <v>75.6</v>
      </c>
      <c r="I115" s="24">
        <f t="shared" si="3"/>
        <v>15.12</v>
      </c>
      <c r="J115" s="18" t="s">
        <v>60</v>
      </c>
      <c r="K115" s="17" t="s">
        <v>28</v>
      </c>
      <c r="L115" s="17"/>
      <c r="M115" s="25"/>
    </row>
    <row r="116" customHeight="1" spans="1:13">
      <c r="A116" s="20">
        <v>110</v>
      </c>
      <c r="B116" s="17" t="s">
        <v>4353</v>
      </c>
      <c r="C116" s="18" t="s">
        <v>34</v>
      </c>
      <c r="D116" s="18" t="s">
        <v>82</v>
      </c>
      <c r="E116" s="17" t="s">
        <v>4236</v>
      </c>
      <c r="F116" s="19">
        <v>1</v>
      </c>
      <c r="G116" s="17"/>
      <c r="H116" s="24">
        <f t="shared" si="2"/>
        <v>42</v>
      </c>
      <c r="I116" s="24">
        <f t="shared" si="3"/>
        <v>8.4</v>
      </c>
      <c r="J116" s="18" t="s">
        <v>60</v>
      </c>
      <c r="K116" s="17" t="s">
        <v>28</v>
      </c>
      <c r="L116" s="17"/>
      <c r="M116" s="25"/>
    </row>
    <row r="117" customHeight="1" spans="1:13">
      <c r="A117" s="20">
        <v>111</v>
      </c>
      <c r="B117" s="17" t="s">
        <v>4354</v>
      </c>
      <c r="C117" s="18" t="s">
        <v>52</v>
      </c>
      <c r="D117" s="18" t="s">
        <v>4355</v>
      </c>
      <c r="E117" s="17" t="s">
        <v>4236</v>
      </c>
      <c r="F117" s="19">
        <v>1</v>
      </c>
      <c r="G117" s="17"/>
      <c r="H117" s="24">
        <f t="shared" si="2"/>
        <v>42</v>
      </c>
      <c r="I117" s="24">
        <f t="shared" si="3"/>
        <v>8.4</v>
      </c>
      <c r="J117" s="18" t="s">
        <v>60</v>
      </c>
      <c r="K117" s="17" t="s">
        <v>28</v>
      </c>
      <c r="L117" s="17"/>
      <c r="M117" s="25"/>
    </row>
    <row r="118" s="33" customFormat="1" ht="32" customHeight="1" spans="1:13">
      <c r="A118" s="26"/>
      <c r="B118" s="27" t="s">
        <v>498</v>
      </c>
      <c r="C118" s="27"/>
      <c r="D118" s="27"/>
      <c r="E118" s="28"/>
      <c r="F118" s="24">
        <f>SUM(F7:F117)</f>
        <v>1991.6</v>
      </c>
      <c r="G118" s="29"/>
      <c r="H118" s="24">
        <f>SUM(H7:H117)</f>
        <v>83647.2</v>
      </c>
      <c r="I118" s="24">
        <f>SUM(I7:I117)</f>
        <v>16729.44</v>
      </c>
      <c r="J118" s="27"/>
      <c r="K118" s="30"/>
      <c r="L118" s="31"/>
      <c r="M118" s="32"/>
    </row>
  </sheetData>
  <autoFilter xmlns:etc="http://www.wps.cn/officeDocument/2017/etCustomData" ref="A6:M118" etc:filterBottomFollowUsedRange="0">
    <sortState ref="A6:M118">
      <sortCondition ref="E6:E3280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蔡桥村</vt:lpstr>
      <vt:lpstr>漕河村</vt:lpstr>
      <vt:lpstr>大厂村</vt:lpstr>
      <vt:lpstr>东曹庄村</vt:lpstr>
      <vt:lpstr>东小厂村</vt:lpstr>
      <vt:lpstr>管口村</vt:lpstr>
      <vt:lpstr>河南村</vt:lpstr>
      <vt:lpstr>后邴村</vt:lpstr>
      <vt:lpstr>后楼村</vt:lpstr>
      <vt:lpstr>后王村</vt:lpstr>
      <vt:lpstr>后谢村</vt:lpstr>
      <vt:lpstr>华厂村</vt:lpstr>
      <vt:lpstr>李村</vt:lpstr>
      <vt:lpstr>罗店村</vt:lpstr>
      <vt:lpstr>庙西村</vt:lpstr>
      <vt:lpstr>前邴村</vt:lpstr>
      <vt:lpstr>前曹庄村</vt:lpstr>
      <vt:lpstr>前王村</vt:lpstr>
      <vt:lpstr>前谢村</vt:lpstr>
      <vt:lpstr>尚庄村</vt:lpstr>
      <vt:lpstr>谈村</vt:lpstr>
      <vt:lpstr>谭岗村</vt:lpstr>
      <vt:lpstr>围子村</vt:lpstr>
      <vt:lpstr>吴村</vt:lpstr>
      <vt:lpstr>西曹庄村</vt:lpstr>
      <vt:lpstr>西小厂村</vt:lpstr>
      <vt:lpstr>歇马亭村</vt:lpstr>
      <vt:lpstr>薛朱刘村</vt:lpstr>
      <vt:lpstr>张村</vt:lpstr>
      <vt:lpstr>张庄村</vt:lpstr>
      <vt:lpstr>左村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xlsxwriter/1.2.3</dc:creator>
  <cp:lastModifiedBy>张越</cp:lastModifiedBy>
  <dcterms:created xsi:type="dcterms:W3CDTF">2026-08-05T06:24:00Z</dcterms:created>
  <dcterms:modified xsi:type="dcterms:W3CDTF">2026-08-24T05:54:51Z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806941E69D5247FDB86190A00E5ADD6E_12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