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D:\Desktop\2026年玉米大豆承保公示\备份\漕河镇2026年玉米大豆投保公示清单\"/>
    </mc:Choice>
  </mc:AlternateContent>
  <bookViews>
    <workbookView windowWidth="25600" windowHeight="11870"/>
  </bookViews>
  <sheets>
    <sheet name="蔡桥村" sheetId="2" r:id="rId1"/>
    <sheet name="漕河村" sheetId="3" r:id="rId2"/>
    <sheet name="大厂村" sheetId="4" r:id="rId3"/>
    <sheet name="东小厂村" sheetId="5" r:id="rId4"/>
    <sheet name="管口村" sheetId="6" r:id="rId5"/>
    <sheet name="河南村" sheetId="7" r:id="rId6"/>
    <sheet name="后邴村" sheetId="8" r:id="rId7"/>
    <sheet name="后楼村" sheetId="9" r:id="rId8"/>
    <sheet name="后王村" sheetId="10" r:id="rId9"/>
    <sheet name="后谢村" sheetId="11" r:id="rId10"/>
    <sheet name="华厂村" sheetId="12" r:id="rId11"/>
    <sheet name="李家村" sheetId="13" r:id="rId12"/>
    <sheet name="庙西村" sheetId="14" r:id="rId13"/>
    <sheet name="前邴村" sheetId="15" r:id="rId14"/>
    <sheet name="前曹庄村" sheetId="16" r:id="rId15"/>
    <sheet name="前王村" sheetId="17" r:id="rId16"/>
    <sheet name="前谢村" sheetId="18" r:id="rId17"/>
    <sheet name="尚庄村" sheetId="19" r:id="rId18"/>
    <sheet name="谈家村" sheetId="20" r:id="rId19"/>
    <sheet name="谭岗村" sheetId="21" r:id="rId20"/>
    <sheet name="围子村" sheetId="22" r:id="rId21"/>
    <sheet name="吴村" sheetId="23" r:id="rId22"/>
    <sheet name="西曹庄村" sheetId="24" r:id="rId23"/>
    <sheet name="西小厂村" sheetId="25" r:id="rId24"/>
    <sheet name="歇马亭村" sheetId="26" r:id="rId25"/>
    <sheet name="薛朱刘村" sheetId="27" r:id="rId26"/>
    <sheet name="张村" sheetId="28" r:id="rId27"/>
    <sheet name="张庄村" sheetId="29" r:id="rId28"/>
    <sheet name="左村" sheetId="30" r:id="rId29"/>
  </sheets>
  <definedNames>
    <definedName name="_xlnm._FilterDatabase" localSheetId="0" hidden="1">蔡桥村!$A$6:$M$10</definedName>
    <definedName name="_xlnm._FilterDatabase" localSheetId="1" hidden="1">漕河村!$A$6:$M$9</definedName>
    <definedName name="_xlnm._FilterDatabase" localSheetId="2" hidden="1">大厂村!$A$6:$M$20</definedName>
    <definedName name="_xlnm._FilterDatabase" localSheetId="3" hidden="1">东小厂村!$A$6:$M$9</definedName>
    <definedName name="_xlnm._FilterDatabase" localSheetId="4" hidden="1">管口村!$A$6:$M$8</definedName>
    <definedName name="_xlnm._FilterDatabase" localSheetId="5" hidden="1">河南村!$A$6:$M$17</definedName>
    <definedName name="_xlnm._FilterDatabase" localSheetId="6" hidden="1">后邴村!$A$6:$M$8</definedName>
    <definedName name="_xlnm._FilterDatabase" localSheetId="7" hidden="1">后楼村!$A$6:$M$9</definedName>
    <definedName name="_xlnm._FilterDatabase" localSheetId="8" hidden="1">后王村!$A$6:$M$20</definedName>
    <definedName name="_xlnm._FilterDatabase" localSheetId="9" hidden="1">后谢村!$A$6:$M$9</definedName>
    <definedName name="_xlnm._FilterDatabase" localSheetId="10" hidden="1">华厂村!$A$6:$M$8</definedName>
    <definedName name="_xlnm._FilterDatabase" localSheetId="11" hidden="1">李家村!$A$6:$M$8</definedName>
    <definedName name="_xlnm._FilterDatabase" localSheetId="12" hidden="1">庙西村!$A$6:$M$8</definedName>
    <definedName name="_xlnm._FilterDatabase" localSheetId="13" hidden="1">前邴村!$A$6:$M$10</definedName>
    <definedName name="_xlnm._FilterDatabase" localSheetId="14" hidden="1">前曹庄村!$A$6:$M$8</definedName>
    <definedName name="_xlnm._FilterDatabase" localSheetId="15" hidden="1">前王村!$A$6:$M$16</definedName>
    <definedName name="_xlnm._FilterDatabase" localSheetId="16" hidden="1">前谢村!$A$6:$M$10</definedName>
    <definedName name="_xlnm._FilterDatabase" localSheetId="17" hidden="1">尚庄村!$A$6:$M$8</definedName>
    <definedName name="_xlnm._FilterDatabase" localSheetId="18" hidden="1">谈家村!$A$6:$M$8</definedName>
    <definedName name="_xlnm._FilterDatabase" localSheetId="19" hidden="1">谭岗村!$A$6:$M$8</definedName>
    <definedName name="_xlnm._FilterDatabase" localSheetId="20" hidden="1">围子村!$A$6:$M$12</definedName>
    <definedName name="_xlnm._FilterDatabase" localSheetId="21" hidden="1">吴村!$A$6:$M$9</definedName>
    <definedName name="_xlnm._FilterDatabase" localSheetId="22" hidden="1">西曹庄村!$A$6:$M$10</definedName>
    <definedName name="_xlnm._FilterDatabase" localSheetId="23" hidden="1">西小厂村!$A$6:$M$8</definedName>
    <definedName name="_xlnm._FilterDatabase" localSheetId="24" hidden="1">歇马亭村!$A$6:$M$9</definedName>
    <definedName name="_xlnm._FilterDatabase" localSheetId="25" hidden="1">薛朱刘村!$A$6:$M$9</definedName>
    <definedName name="_xlnm._FilterDatabase" localSheetId="26" hidden="1">张村!$A$6:$M$9</definedName>
    <definedName name="_xlnm._FilterDatabase" localSheetId="27" hidden="1">张庄村!$A$6:$M$10</definedName>
    <definedName name="_xlnm._FilterDatabase" localSheetId="28" hidden="1">左村!$A$6:$M$9</definedName>
    <definedName name="_xlnm.Print_Titles" localSheetId="0">蔡桥村!$1:$5</definedName>
    <definedName name="Print_Bottom_Titles" localSheetId="0">蔡桥村!$10:$10</definedName>
    <definedName name="_xlnm.Print_Titles" localSheetId="1">漕河村!$1:$5</definedName>
    <definedName name="Print_Bottom_Titles" localSheetId="1">漕河村!$9:$9</definedName>
    <definedName name="_xlnm.Print_Titles" localSheetId="2">大厂村!$1:$5</definedName>
    <definedName name="Print_Bottom_Titles" localSheetId="2">大厂村!$20:$20</definedName>
    <definedName name="_xlnm.Print_Titles" localSheetId="3">东小厂村!$1:$5</definedName>
    <definedName name="Print_Bottom_Titles" localSheetId="3">东小厂村!$9:$9</definedName>
    <definedName name="_xlnm.Print_Titles" localSheetId="4">管口村!$1:$5</definedName>
    <definedName name="Print_Bottom_Titles" localSheetId="4">管口村!$8:$8</definedName>
    <definedName name="_xlnm.Print_Titles" localSheetId="5">河南村!$1:$5</definedName>
    <definedName name="Print_Bottom_Titles" localSheetId="5">河南村!$17:$17</definedName>
    <definedName name="_xlnm.Print_Titles" localSheetId="6">后邴村!$1:$5</definedName>
    <definedName name="Print_Bottom_Titles" localSheetId="6">后邴村!$8:$8</definedName>
    <definedName name="_xlnm.Print_Titles" localSheetId="7">后楼村!$1:$5</definedName>
    <definedName name="Print_Bottom_Titles" localSheetId="7">后楼村!$9:$9</definedName>
    <definedName name="_xlnm.Print_Titles" localSheetId="8">后王村!$1:$5</definedName>
    <definedName name="Print_Bottom_Titles" localSheetId="8">后王村!$20:$20</definedName>
    <definedName name="_xlnm.Print_Titles" localSheetId="9">后谢村!$1:$5</definedName>
    <definedName name="Print_Bottom_Titles" localSheetId="9">后谢村!$9:$9</definedName>
    <definedName name="_xlnm.Print_Titles" localSheetId="10">华厂村!$1:$5</definedName>
    <definedName name="Print_Bottom_Titles" localSheetId="10">华厂村!$8:$8</definedName>
    <definedName name="_xlnm.Print_Titles" localSheetId="11">李家村!$1:$5</definedName>
    <definedName name="Print_Bottom_Titles" localSheetId="11">李家村!$8:$8</definedName>
    <definedName name="_xlnm.Print_Titles" localSheetId="12">庙西村!$1:$5</definedName>
    <definedName name="Print_Bottom_Titles" localSheetId="12">庙西村!$8:$8</definedName>
    <definedName name="_xlnm.Print_Titles" localSheetId="13">前邴村!$1:$5</definedName>
    <definedName name="Print_Bottom_Titles" localSheetId="13">前邴村!$10:$10</definedName>
    <definedName name="_xlnm.Print_Titles" localSheetId="14">前曹庄村!$1:$5</definedName>
    <definedName name="Print_Bottom_Titles" localSheetId="14">前曹庄村!$8:$8</definedName>
    <definedName name="_xlnm.Print_Titles" localSheetId="15">前王村!$1:$5</definedName>
    <definedName name="Print_Bottom_Titles" localSheetId="15">前王村!$16:$16</definedName>
    <definedName name="_xlnm.Print_Titles" localSheetId="16">前谢村!$1:$5</definedName>
    <definedName name="Print_Bottom_Titles" localSheetId="16">前谢村!$10:$10</definedName>
    <definedName name="_xlnm.Print_Titles" localSheetId="17">尚庄村!$1:$5</definedName>
    <definedName name="Print_Bottom_Titles" localSheetId="17">尚庄村!$8:$8</definedName>
    <definedName name="_xlnm.Print_Titles" localSheetId="18">谈家村!$1:$5</definedName>
    <definedName name="Print_Bottom_Titles" localSheetId="18">谈家村!$8:$8</definedName>
    <definedName name="_xlnm.Print_Titles" localSheetId="19">谭岗村!$1:$5</definedName>
    <definedName name="Print_Bottom_Titles" localSheetId="19">谭岗村!$8:$8</definedName>
    <definedName name="_xlnm.Print_Titles" localSheetId="20">围子村!$1:$5</definedName>
    <definedName name="Print_Bottom_Titles" localSheetId="20">围子村!$12:$12</definedName>
    <definedName name="_xlnm.Print_Titles" localSheetId="21">吴村!$1:$5</definedName>
    <definedName name="Print_Bottom_Titles" localSheetId="21">吴村!$9:$9</definedName>
    <definedName name="_xlnm.Print_Titles" localSheetId="22">西曹庄村!$1:$5</definedName>
    <definedName name="Print_Bottom_Titles" localSheetId="22">西曹庄村!$10:$10</definedName>
    <definedName name="_xlnm.Print_Titles" localSheetId="23">西小厂村!$1:$5</definedName>
    <definedName name="Print_Bottom_Titles" localSheetId="23">西小厂村!$8:$8</definedName>
    <definedName name="_xlnm.Print_Titles" localSheetId="24">歇马亭村!$1:$5</definedName>
    <definedName name="Print_Bottom_Titles" localSheetId="24">歇马亭村!$9:$9</definedName>
    <definedName name="_xlnm.Print_Titles" localSheetId="25">薛朱刘村!$1:$5</definedName>
    <definedName name="Print_Bottom_Titles" localSheetId="25">薛朱刘村!$9:$9</definedName>
    <definedName name="_xlnm.Print_Titles" localSheetId="26">张村!$1:$5</definedName>
    <definedName name="Print_Bottom_Titles" localSheetId="26">张村!$9:$9</definedName>
    <definedName name="_xlnm.Print_Titles" localSheetId="27">张庄村!$1:$5</definedName>
    <definedName name="Print_Bottom_Titles" localSheetId="27">张庄村!$10:$10</definedName>
    <definedName name="_xlnm.Print_Titles" localSheetId="28">左村!$1:$5</definedName>
    <definedName name="Print_Bottom_Titles" localSheetId="28">左村!$9:$9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<sst xmlns="http://schemas.openxmlformats.org/spreadsheetml/2006/main" count="1109" uniqueCount="283">
  <si>
    <t xml:space="preserve">    山东    省专用</t>
  </si>
  <si>
    <t>中国平安财产保险股份有限公司</t>
  </si>
  <si>
    <t>种植业保险分户保险清单</t>
  </si>
  <si>
    <t xml:space="preserve">   尊敬的投保人：在填写本清单前，请您详细阅读背面投保须知内容，尤其是保险责任、责任免除、免赔规定及理赔方式等，并请听取业务人员说明。如对说明内容不清楚或有异议的，可在填写本投保清单之前进行询问，如未询问，视同已对保险条款内容完全理解并无异议。投保人因特殊情况不能签字而委托他人代签的，代签人应在签字栏内签署自己的名字，并注明“***（代）”的方式签署，并有义务及时向投保人如实告知代签确认事项。</t>
  </si>
  <si>
    <t>投保作物：大豆        投保险种：   平安产险山东省中央财政大豆种植保险           单位保额： 700元          费率：5%          单位保费：35元/亩        （单位：亩、元）</t>
  </si>
  <si>
    <t>序号</t>
  </si>
  <si>
    <t>被保险人姓名</t>
  </si>
  <si>
    <t>组织机构代码证／身份证</t>
  </si>
  <si>
    <t>联系方式</t>
  </si>
  <si>
    <t>种植地点</t>
  </si>
  <si>
    <t>保险数量（亩）</t>
  </si>
  <si>
    <t>承保产量（指数／价格）</t>
  </si>
  <si>
    <t>总保险费（元）</t>
  </si>
  <si>
    <t>农户自缴保费（元）</t>
  </si>
  <si>
    <t>银行账号／一卡通号码</t>
  </si>
  <si>
    <t>开户行名称</t>
  </si>
  <si>
    <t>被保险人签字（代签人）</t>
  </si>
  <si>
    <t>代签人与被保险人关系</t>
  </si>
  <si>
    <t>丁*生</t>
  </si>
  <si>
    <t>37082219*******230</t>
  </si>
  <si>
    <t>138*******6</t>
  </si>
  <si>
    <t>蔡桥村</t>
  </si>
  <si>
    <t>62282313*********74</t>
  </si>
  <si>
    <t>农商银行</t>
  </si>
  <si>
    <t>丁*辉</t>
  </si>
  <si>
    <t>37082219*******217</t>
  </si>
  <si>
    <t>138*******9</t>
  </si>
  <si>
    <t>62179746*********04</t>
  </si>
  <si>
    <t>赵*鹏</t>
  </si>
  <si>
    <t>37088220*******214</t>
  </si>
  <si>
    <t>178*******6</t>
  </si>
  <si>
    <t>62232008*********</t>
  </si>
  <si>
    <t>合计</t>
  </si>
  <si>
    <t>毛*</t>
  </si>
  <si>
    <t>37088219*******265</t>
  </si>
  <si>
    <t>187*******7</t>
  </si>
  <si>
    <t>漕河村</t>
  </si>
  <si>
    <t>62179746*********39</t>
  </si>
  <si>
    <t>邮政储蓄银行</t>
  </si>
  <si>
    <t>左*洪</t>
  </si>
  <si>
    <t>37082219*******210</t>
  </si>
  <si>
    <t>159*******8</t>
  </si>
  <si>
    <t>62169008*********</t>
  </si>
  <si>
    <t>刘*华</t>
  </si>
  <si>
    <t>37082219*******211</t>
  </si>
  <si>
    <t>138*******5</t>
  </si>
  <si>
    <t>大厂村</t>
  </si>
  <si>
    <t>62284313*********75</t>
  </si>
  <si>
    <t>刘*坤</t>
  </si>
  <si>
    <t>37082219*******215</t>
  </si>
  <si>
    <t>150*******3</t>
  </si>
  <si>
    <t>刘*</t>
  </si>
  <si>
    <t>37082219*******256</t>
  </si>
  <si>
    <t>155*******2</t>
  </si>
  <si>
    <t>90803043*********4865</t>
  </si>
  <si>
    <t>杨*岗</t>
  </si>
  <si>
    <t>37088219*******216</t>
  </si>
  <si>
    <t>150*******5</t>
  </si>
  <si>
    <t>孙*立</t>
  </si>
  <si>
    <t>37082219*******238</t>
  </si>
  <si>
    <t>136*******6</t>
  </si>
  <si>
    <t>申*银</t>
  </si>
  <si>
    <t>37082219*******335</t>
  </si>
  <si>
    <t>135*******6</t>
  </si>
  <si>
    <t>62232025*********</t>
  </si>
  <si>
    <t>吴*香</t>
  </si>
  <si>
    <t>37082219*******240</t>
  </si>
  <si>
    <t>159*******9</t>
  </si>
  <si>
    <t>62179746*********46</t>
  </si>
  <si>
    <t>申*连</t>
  </si>
  <si>
    <t>130*******4</t>
  </si>
  <si>
    <t>90803043*********6604</t>
  </si>
  <si>
    <t>申*顺</t>
  </si>
  <si>
    <t>37082219*******218</t>
  </si>
  <si>
    <t>155*******6</t>
  </si>
  <si>
    <t>90803043*********0052</t>
  </si>
  <si>
    <t>谭*兵</t>
  </si>
  <si>
    <t>37088219*******231</t>
  </si>
  <si>
    <t>131*******8</t>
  </si>
  <si>
    <t>90803043*********3091</t>
  </si>
  <si>
    <t>李*喜</t>
  </si>
  <si>
    <t>136*******0</t>
  </si>
  <si>
    <t>李*辉</t>
  </si>
  <si>
    <t>37082219*******253</t>
  </si>
  <si>
    <t>151*******7</t>
  </si>
  <si>
    <t>90803043*********0387</t>
  </si>
  <si>
    <t>赵*全</t>
  </si>
  <si>
    <t>37082219*******737</t>
  </si>
  <si>
    <t>159*******3</t>
  </si>
  <si>
    <t>王*国</t>
  </si>
  <si>
    <t>东小厂村</t>
  </si>
  <si>
    <t>62231908*********</t>
  </si>
  <si>
    <t>孙*强</t>
  </si>
  <si>
    <t>济***********合作社</t>
  </si>
  <si>
    <t>93370882*******N1R</t>
  </si>
  <si>
    <t>182*******8</t>
  </si>
  <si>
    <t>管口村</t>
  </si>
  <si>
    <t>24000319*********10745</t>
  </si>
  <si>
    <t>甄*</t>
  </si>
  <si>
    <t>37088219*******259</t>
  </si>
  <si>
    <t>139*******6</t>
  </si>
  <si>
    <t>河南村</t>
  </si>
  <si>
    <t>朱*平</t>
  </si>
  <si>
    <t>37082219*******224</t>
  </si>
  <si>
    <t>131*******7</t>
  </si>
  <si>
    <t>张*国</t>
  </si>
  <si>
    <t>165*******7</t>
  </si>
  <si>
    <t>夏*新</t>
  </si>
  <si>
    <t>37082219*******21X</t>
  </si>
  <si>
    <t>李*英</t>
  </si>
  <si>
    <t>37082219*******260</t>
  </si>
  <si>
    <t>165*******0</t>
  </si>
  <si>
    <t>甄*印</t>
  </si>
  <si>
    <t>37082219*******239</t>
  </si>
  <si>
    <t>甄*喜</t>
  </si>
  <si>
    <t>代*合</t>
  </si>
  <si>
    <t>37082219*******258</t>
  </si>
  <si>
    <t>代*峰</t>
  </si>
  <si>
    <t>37082219*******231</t>
  </si>
  <si>
    <t>138*******2</t>
  </si>
  <si>
    <t>90803043*********6702</t>
  </si>
  <si>
    <t>甄*江</t>
  </si>
  <si>
    <t>37082219*******237</t>
  </si>
  <si>
    <t>176*******1</t>
  </si>
  <si>
    <t>后邴村</t>
  </si>
  <si>
    <t>刘*房</t>
  </si>
  <si>
    <t>137*******9</t>
  </si>
  <si>
    <t>后楼村</t>
  </si>
  <si>
    <t>李*玉</t>
  </si>
  <si>
    <t>137*******6</t>
  </si>
  <si>
    <t>37092119*******22X</t>
  </si>
  <si>
    <t>138*******0</t>
  </si>
  <si>
    <t>后王村</t>
  </si>
  <si>
    <t>孙*芝</t>
  </si>
  <si>
    <t>37082219*******252</t>
  </si>
  <si>
    <t>159*******0</t>
  </si>
  <si>
    <t>孙*池</t>
  </si>
  <si>
    <t>孙*国</t>
  </si>
  <si>
    <t>37082219*******214</t>
  </si>
  <si>
    <t>156*******9</t>
  </si>
  <si>
    <t>陈*江</t>
  </si>
  <si>
    <t>37082219*******257</t>
  </si>
  <si>
    <t>135*******9</t>
  </si>
  <si>
    <t>孙*球</t>
  </si>
  <si>
    <t>37082219*******23X</t>
  </si>
  <si>
    <t>150*******4</t>
  </si>
  <si>
    <t>156*******5</t>
  </si>
  <si>
    <t>乔*德</t>
  </si>
  <si>
    <t>37082219*******219</t>
  </si>
  <si>
    <t>柳*喜</t>
  </si>
  <si>
    <t>37088219*******235</t>
  </si>
  <si>
    <t>157*******3</t>
  </si>
  <si>
    <t>柳*旺</t>
  </si>
  <si>
    <t>张*亭</t>
  </si>
  <si>
    <t>谈*卫</t>
  </si>
  <si>
    <t>吴*</t>
  </si>
  <si>
    <t>37088219*******215</t>
  </si>
  <si>
    <t>152*******6</t>
  </si>
  <si>
    <t>郭*景</t>
  </si>
  <si>
    <t>37088219*******425</t>
  </si>
  <si>
    <t>186*******1</t>
  </si>
  <si>
    <t>后谢村</t>
  </si>
  <si>
    <t>谢*</t>
  </si>
  <si>
    <t>37088219*******210</t>
  </si>
  <si>
    <t>137*******5</t>
  </si>
  <si>
    <t>90803043*********5825</t>
  </si>
  <si>
    <t>李*</t>
  </si>
  <si>
    <t>华厂村</t>
  </si>
  <si>
    <t>李*厚</t>
  </si>
  <si>
    <t>李家村</t>
  </si>
  <si>
    <t>庙西村</t>
  </si>
  <si>
    <t>刘*法</t>
  </si>
  <si>
    <t>37082219*******213</t>
  </si>
  <si>
    <t>152*******5</t>
  </si>
  <si>
    <t>前邴村</t>
  </si>
  <si>
    <t>李*胜</t>
  </si>
  <si>
    <t>165*******9</t>
  </si>
  <si>
    <t>张*涛</t>
  </si>
  <si>
    <t>053*******52</t>
  </si>
  <si>
    <t>郭*义</t>
  </si>
  <si>
    <t>前曹庄村</t>
  </si>
  <si>
    <t>郑*祥</t>
  </si>
  <si>
    <t>196*******9</t>
  </si>
  <si>
    <t>前王村</t>
  </si>
  <si>
    <t>90803043*********6814</t>
  </si>
  <si>
    <t>谈*伏</t>
  </si>
  <si>
    <t>37082219*******232</t>
  </si>
  <si>
    <t>90803043*********0726</t>
  </si>
  <si>
    <t>谈*富</t>
  </si>
  <si>
    <t>谈*均</t>
  </si>
  <si>
    <t>37082219*******212</t>
  </si>
  <si>
    <t>137*******4</t>
  </si>
  <si>
    <t>梁*灿</t>
  </si>
  <si>
    <t>37088219*******240</t>
  </si>
  <si>
    <t>136*******9</t>
  </si>
  <si>
    <t>王*亮</t>
  </si>
  <si>
    <t>188*******9</t>
  </si>
  <si>
    <t>90803043*********6984</t>
  </si>
  <si>
    <t>37088219*******251</t>
  </si>
  <si>
    <t>183*******0</t>
  </si>
  <si>
    <t>谈*文</t>
  </si>
  <si>
    <t>150*******6</t>
  </si>
  <si>
    <t>90803043*********9544</t>
  </si>
  <si>
    <t>谈*义</t>
  </si>
  <si>
    <t>158*******5</t>
  </si>
  <si>
    <t>苏*国</t>
  </si>
  <si>
    <t>37082219*******236</t>
  </si>
  <si>
    <t>155*******9</t>
  </si>
  <si>
    <t>前谢村</t>
  </si>
  <si>
    <t>马*鹏</t>
  </si>
  <si>
    <t>37088219*******234</t>
  </si>
  <si>
    <t>182*******0</t>
  </si>
  <si>
    <t>90803043*********5703</t>
  </si>
  <si>
    <t>苏*宾</t>
  </si>
  <si>
    <t>150*******8</t>
  </si>
  <si>
    <t>90803043*********7412</t>
  </si>
  <si>
    <t>张*发</t>
  </si>
  <si>
    <t>37088219*******257</t>
  </si>
  <si>
    <t>138*******3</t>
  </si>
  <si>
    <t>尚庄村</t>
  </si>
  <si>
    <t>管*标</t>
  </si>
  <si>
    <t>158*******9</t>
  </si>
  <si>
    <t>谈家村</t>
  </si>
  <si>
    <t>谭*国</t>
  </si>
  <si>
    <t>139*******0</t>
  </si>
  <si>
    <t>谭岗村</t>
  </si>
  <si>
    <t>赵*磊</t>
  </si>
  <si>
    <t>围子村</t>
  </si>
  <si>
    <t>90803043*********1129</t>
  </si>
  <si>
    <t>郁*玉</t>
  </si>
  <si>
    <t>赵*田</t>
  </si>
  <si>
    <t>187*******9</t>
  </si>
  <si>
    <t>90803043*********5248</t>
  </si>
  <si>
    <t>赵*情</t>
  </si>
  <si>
    <t>134*******8</t>
  </si>
  <si>
    <t>176*******6</t>
  </si>
  <si>
    <t>冯*群</t>
  </si>
  <si>
    <t>吴村</t>
  </si>
  <si>
    <t>62179746*********73</t>
  </si>
  <si>
    <t>牛*泉</t>
  </si>
  <si>
    <t>37082219*******251</t>
  </si>
  <si>
    <t>62179746*********65</t>
  </si>
  <si>
    <t>韩*峰</t>
  </si>
  <si>
    <t>150*******1</t>
  </si>
  <si>
    <t>西曹庄村</t>
  </si>
  <si>
    <t>韩*涛</t>
  </si>
  <si>
    <t>37081219*******216</t>
  </si>
  <si>
    <t>赵*雪</t>
  </si>
  <si>
    <t>156*******6</t>
  </si>
  <si>
    <t>王*</t>
  </si>
  <si>
    <t>37088219*******21X</t>
  </si>
  <si>
    <t>西小厂村</t>
  </si>
  <si>
    <t>张*镇</t>
  </si>
  <si>
    <t>37082219*******810</t>
  </si>
  <si>
    <t>歇马亭村</t>
  </si>
  <si>
    <t>王*征</t>
  </si>
  <si>
    <t>37082219*******417</t>
  </si>
  <si>
    <t>167*******5</t>
  </si>
  <si>
    <t>刘*刚</t>
  </si>
  <si>
    <t>薛朱刘村</t>
  </si>
  <si>
    <t>刘*思</t>
  </si>
  <si>
    <t>139*******7</t>
  </si>
  <si>
    <t>张*勇</t>
  </si>
  <si>
    <t>37082219*******254</t>
  </si>
  <si>
    <t>张村</t>
  </si>
  <si>
    <t>90803043*********3990</t>
  </si>
  <si>
    <t>张*</t>
  </si>
  <si>
    <t>139*******8</t>
  </si>
  <si>
    <t>37092119*******727</t>
  </si>
  <si>
    <t>139*******9</t>
  </si>
  <si>
    <t>张庄村</t>
  </si>
  <si>
    <t>张*华</t>
  </si>
  <si>
    <t>37082219*******216</t>
  </si>
  <si>
    <t>62179746*********26</t>
  </si>
  <si>
    <t>吴*梅</t>
  </si>
  <si>
    <t>37088219*******220</t>
  </si>
  <si>
    <t>157*******8</t>
  </si>
  <si>
    <t>62179746*********15</t>
  </si>
  <si>
    <t>左村</t>
  </si>
  <si>
    <t>90803043*********1666</t>
  </si>
  <si>
    <t>谌*武</t>
  </si>
  <si>
    <t>37088219*******232</t>
  </si>
  <si>
    <t>186*******0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</si>
</sst>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</numFmts>
  <fonts count="31">
    <font>
      <sz val="11"/>
      <color theme="1"/>
      <name val="Arial"/>
      <charset val="134"/>
    </font>
    <font>
      <sz val="12"/>
      <color theme="1"/>
      <name val="仿宋"/>
      <charset val="134"/>
    </font>
    <font>
      <sz val="11"/>
      <color indexed="8"/>
      <name val="宋体"/>
      <charset val="134"/>
    </font>
    <font>
      <u/>
      <sz val="10.5"/>
      <name val="黑体"/>
      <charset val="134"/>
    </font>
    <font>
      <b/>
      <sz val="22"/>
      <color indexed="8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12"/>
      <name val="Arial"/>
      <charset val="0"/>
    </font>
    <font>
      <sz val="12"/>
      <name val="Calibri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0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23" fillId="5" borderId="12" applyNumberFormat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3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NumberFormat="1" applyFont="1" applyAlignment="1">
      <alignment horizontal="center"/>
    </xf>
    <xf numFmtId="49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vertical="center"/>
    </xf>
    <xf numFmtId="0" fontId="7" fillId="0" borderId="3" xfId="0" applyNumberFormat="1" applyFont="1" applyFill="1" applyBorder="1" applyAlignment="1">
      <alignment vertical="center"/>
    </xf>
    <xf numFmtId="0" fontId="7" fillId="0" borderId="4" xfId="0" applyFont="1" applyFill="1" applyBorder="1" applyAlignment="1">
      <alignment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1" fontId="1" fillId="0" borderId="5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/>
    </xf>
    <xf numFmtId="49" fontId="8" fillId="0" borderId="5" xfId="0" applyNumberFormat="1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shrinkToFit="1"/>
    </xf>
    <xf numFmtId="49" fontId="10" fillId="0" borderId="5" xfId="0" applyNumberFormat="1" applyFont="1" applyFill="1" applyBorder="1" applyAlignment="1">
      <alignment horizontal="center" wrapText="1"/>
    </xf>
    <xf numFmtId="176" fontId="1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2" Type="http://schemas.openxmlformats.org/officeDocument/2006/relationships/styles" Target="styles.xml"/><Relationship Id="rId31" Type="http://schemas.openxmlformats.org/officeDocument/2006/relationships/sharedStrings" Target="sharedStrings.xml"/><Relationship Id="rId30" Type="http://schemas.openxmlformats.org/officeDocument/2006/relationships/theme" Target="theme/theme1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"/>
  <sheetViews>
    <sheetView tabSelected="1" workbookViewId="0">
      <selection activeCell="C12" sqref="C12"/>
    </sheetView>
  </sheetViews>
  <sheetFormatPr defaultColWidth="9" defaultRowHeight="15"/>
  <cols>
    <col min="1" max="1" width="4.625" style="2" customWidth="1"/>
    <col min="2" max="2" width="10.3333333333333" style="2" customWidth="1"/>
    <col min="3" max="3" width="22.5833333333333" style="2" customWidth="1"/>
    <col min="4" max="4" width="18" style="2" customWidth="1"/>
    <col min="5" max="5" width="17" style="2" customWidth="1"/>
    <col min="6" max="6" width="10.5" style="3" customWidth="1"/>
    <col min="7" max="7" width="9.5" style="2" customWidth="1"/>
    <col min="8" max="8" width="9.125" style="2" customWidth="1"/>
    <col min="9" max="9" width="10.625" style="2" customWidth="1"/>
    <col min="10" max="10" width="24.3333333333333" style="2" customWidth="1"/>
    <col min="11" max="11" width="11.5833333333333" style="2" customWidth="1"/>
    <col min="12" max="12" width="8.5" style="2" customWidth="1"/>
    <col min="13" max="13" width="11.5" style="2" customWidth="1"/>
    <col min="14" max="16381" width="24.75" style="2"/>
    <col min="16382" max="16384" width="9" style="2"/>
  </cols>
  <sheetData>
    <row r="1" s="1" customFormat="1" ht="17" customHeight="1" spans="1:13">
      <c r="A1" s="4"/>
      <c r="B1" s="4"/>
      <c r="C1" s="4"/>
      <c r="D1" s="4"/>
      <c r="E1" s="4"/>
      <c r="F1" s="4"/>
      <c r="G1" s="5"/>
      <c r="H1" s="5"/>
      <c r="I1" s="5"/>
      <c r="J1" s="6"/>
      <c r="K1" s="4"/>
      <c r="L1" s="7" t="s">
        <v>0</v>
      </c>
      <c r="M1" s="4"/>
    </row>
    <row r="2" s="1" customFormat="1" ht="35" customHeight="1" spans="1:1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1" ht="35" customHeight="1" spans="1:13">
      <c r="A3" s="9" t="s">
        <v>2</v>
      </c>
      <c r="B3" s="9"/>
      <c r="C3" s="9"/>
      <c r="D3" s="9"/>
      <c r="E3" s="9"/>
      <c r="F3" s="9"/>
      <c r="G3" s="10"/>
      <c r="H3" s="10"/>
      <c r="I3" s="10"/>
      <c r="J3" s="9"/>
      <c r="K3" s="9"/>
      <c r="L3" s="9"/>
      <c r="M3" s="9"/>
    </row>
    <row r="4" s="1" customFormat="1" ht="44" customHeight="1" spans="1:13">
      <c r="A4" s="11" t="s">
        <v>3</v>
      </c>
      <c r="B4" s="12"/>
      <c r="C4" s="12"/>
      <c r="D4" s="12"/>
      <c r="E4" s="12"/>
      <c r="F4" s="12"/>
      <c r="G4" s="13"/>
      <c r="H4" s="13"/>
      <c r="I4" s="13"/>
      <c r="J4" s="12"/>
      <c r="K4" s="12"/>
      <c r="L4" s="12"/>
      <c r="M4" s="14"/>
    </row>
    <row r="5" s="1" customFormat="1" ht="35" customHeight="1" spans="1:13">
      <c r="A5" s="15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7"/>
    </row>
    <row r="6" ht="62" customHeight="1" spans="1:13">
      <c r="A6" s="18" t="s">
        <v>5</v>
      </c>
      <c r="B6" s="18" t="s">
        <v>6</v>
      </c>
      <c r="C6" s="19" t="s">
        <v>7</v>
      </c>
      <c r="D6" s="19" t="s">
        <v>8</v>
      </c>
      <c r="E6" s="18" t="s">
        <v>9</v>
      </c>
      <c r="F6" s="20" t="s">
        <v>10</v>
      </c>
      <c r="G6" s="18" t="s">
        <v>11</v>
      </c>
      <c r="H6" s="18" t="s">
        <v>12</v>
      </c>
      <c r="I6" s="18" t="s">
        <v>13</v>
      </c>
      <c r="J6" s="19" t="s">
        <v>14</v>
      </c>
      <c r="K6" s="18" t="s">
        <v>15</v>
      </c>
      <c r="L6" s="18" t="s">
        <v>16</v>
      </c>
      <c r="M6" s="18" t="s">
        <v>17</v>
      </c>
    </row>
    <row r="7" ht="34" customHeight="1" spans="1:13">
      <c r="A7" s="21">
        <v>1</v>
      </c>
      <c r="B7" s="18" t="s">
        <v>18</v>
      </c>
      <c r="C7" s="19" t="s">
        <v>19</v>
      </c>
      <c r="D7" s="19" t="s">
        <v>20</v>
      </c>
      <c r="E7" s="18" t="s">
        <v>21</v>
      </c>
      <c r="F7" s="20">
        <v>15</v>
      </c>
      <c r="G7" s="18"/>
      <c r="H7" s="22">
        <f>F7*35</f>
        <v>525</v>
      </c>
      <c r="I7" s="22">
        <f>H7*0.2</f>
        <v>105</v>
      </c>
      <c r="J7" s="19" t="s">
        <v>22</v>
      </c>
      <c r="K7" s="18" t="s">
        <v>23</v>
      </c>
      <c r="L7" s="18"/>
      <c r="M7" s="18"/>
    </row>
    <row r="8" ht="34" customHeight="1" spans="1:13">
      <c r="A8" s="21">
        <v>2</v>
      </c>
      <c r="B8" s="18" t="s">
        <v>24</v>
      </c>
      <c r="C8" s="19" t="s">
        <v>25</v>
      </c>
      <c r="D8" s="19" t="s">
        <v>26</v>
      </c>
      <c r="E8" s="18" t="s">
        <v>21</v>
      </c>
      <c r="F8" s="20">
        <v>6</v>
      </c>
      <c r="G8" s="18"/>
      <c r="H8" s="22">
        <f>F8*35</f>
        <v>210</v>
      </c>
      <c r="I8" s="22">
        <f>H8*0.2</f>
        <v>42</v>
      </c>
      <c r="J8" s="19" t="s">
        <v>27</v>
      </c>
      <c r="K8" s="18" t="s">
        <v>23</v>
      </c>
      <c r="L8" s="18"/>
      <c r="M8" s="18"/>
    </row>
    <row r="9" ht="34" customHeight="1" spans="1:13">
      <c r="A9" s="21">
        <v>3</v>
      </c>
      <c r="B9" s="18" t="s">
        <v>28</v>
      </c>
      <c r="C9" s="19" t="s">
        <v>29</v>
      </c>
      <c r="D9" s="19" t="s">
        <v>30</v>
      </c>
      <c r="E9" s="18" t="s">
        <v>21</v>
      </c>
      <c r="F9" s="20">
        <v>25</v>
      </c>
      <c r="G9" s="18"/>
      <c r="H9" s="22">
        <f>F9*35</f>
        <v>875</v>
      </c>
      <c r="I9" s="22">
        <f>H9*0.2</f>
        <v>175</v>
      </c>
      <c r="J9" s="19" t="s">
        <v>31</v>
      </c>
      <c r="K9" s="18" t="s">
        <v>23</v>
      </c>
      <c r="L9" s="18"/>
      <c r="M9" s="18"/>
    </row>
    <row r="10" s="1" customFormat="1" ht="32" customHeight="1" spans="1:13">
      <c r="A10" s="23"/>
      <c r="B10" s="24" t="s">
        <v>32</v>
      </c>
      <c r="C10" s="24"/>
      <c r="D10" s="24"/>
      <c r="E10" s="25"/>
      <c r="F10" s="22">
        <f>SUM(F7:F9)</f>
        <v>46</v>
      </c>
      <c r="G10" s="26"/>
      <c r="H10" s="22">
        <f>SUM(H7:H9)</f>
        <v>1610</v>
      </c>
      <c r="I10" s="22">
        <f>SUM(I7:I9)</f>
        <v>322</v>
      </c>
      <c r="J10" s="24"/>
      <c r="K10" s="27"/>
      <c r="L10" s="28"/>
      <c r="M10" s="29"/>
    </row>
    <row r="11" ht="35" customHeight="1"/>
  </sheetData>
  <autoFilter xmlns:etc="http://www.wps.cn/officeDocument/2017/etCustomData" ref="A6:M10" etc:filterBottomFollowUsedRange="0">
    <sortState ref="A6:M10">
      <sortCondition ref="E6:E100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workbookViewId="0">
      <selection activeCell="A1" sqref="A1"/>
    </sheetView>
  </sheetViews>
  <sheetFormatPr defaultColWidth="9" defaultRowHeight="15"/>
  <cols>
    <col min="1" max="1" width="4.625" style="2" customWidth="1"/>
    <col min="2" max="2" width="10.3333333333333" style="2" customWidth="1"/>
    <col min="3" max="3" width="22.5833333333333" style="2" customWidth="1"/>
    <col min="4" max="4" width="18" style="2" customWidth="1"/>
    <col min="5" max="5" width="17" style="2" customWidth="1"/>
    <col min="6" max="6" width="10.5" style="3" customWidth="1"/>
    <col min="7" max="7" width="9.5" style="2" customWidth="1"/>
    <col min="8" max="8" width="9.125" style="2" customWidth="1"/>
    <col min="9" max="9" width="10.625" style="2" customWidth="1"/>
    <col min="10" max="10" width="24.3333333333333" style="2" customWidth="1"/>
    <col min="11" max="11" width="11.5833333333333" style="2" customWidth="1"/>
    <col min="12" max="12" width="8.5" style="2" customWidth="1"/>
    <col min="13" max="13" width="11.5" style="2" customWidth="1"/>
    <col min="14" max="16381" width="24.75" style="2"/>
    <col min="16382" max="16384" width="9" style="2"/>
  </cols>
  <sheetData>
    <row r="1" s="1" customFormat="1" ht="17" customHeight="1" spans="1:13">
      <c r="A1" s="4"/>
      <c r="B1" s="4"/>
      <c r="C1" s="4"/>
      <c r="D1" s="4"/>
      <c r="E1" s="4"/>
      <c r="F1" s="4"/>
      <c r="G1" s="5"/>
      <c r="H1" s="5"/>
      <c r="I1" s="5"/>
      <c r="J1" s="6"/>
      <c r="K1" s="4"/>
      <c r="L1" s="7" t="s">
        <v>0</v>
      </c>
      <c r="M1" s="4"/>
    </row>
    <row r="2" s="1" customFormat="1" ht="35" customHeight="1" spans="1:1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1" ht="35" customHeight="1" spans="1:13">
      <c r="A3" s="9" t="s">
        <v>2</v>
      </c>
      <c r="B3" s="9"/>
      <c r="C3" s="9"/>
      <c r="D3" s="9"/>
      <c r="E3" s="9"/>
      <c r="F3" s="9"/>
      <c r="G3" s="10"/>
      <c r="H3" s="10"/>
      <c r="I3" s="10"/>
      <c r="J3" s="9"/>
      <c r="K3" s="9"/>
      <c r="L3" s="9"/>
      <c r="M3" s="9"/>
    </row>
    <row r="4" s="1" customFormat="1" ht="44" customHeight="1" spans="1:13">
      <c r="A4" s="11" t="s">
        <v>3</v>
      </c>
      <c r="B4" s="12"/>
      <c r="C4" s="12"/>
      <c r="D4" s="12"/>
      <c r="E4" s="12"/>
      <c r="F4" s="12"/>
      <c r="G4" s="13"/>
      <c r="H4" s="13"/>
      <c r="I4" s="13"/>
      <c r="J4" s="12"/>
      <c r="K4" s="12"/>
      <c r="L4" s="12"/>
      <c r="M4" s="14"/>
    </row>
    <row r="5" s="1" customFormat="1" ht="35" customHeight="1" spans="1:13">
      <c r="A5" s="15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7"/>
    </row>
    <row r="6" ht="62" customHeight="1" spans="1:13">
      <c r="A6" s="18" t="s">
        <v>5</v>
      </c>
      <c r="B6" s="18" t="s">
        <v>6</v>
      </c>
      <c r="C6" s="19" t="s">
        <v>7</v>
      </c>
      <c r="D6" s="19" t="s">
        <v>8</v>
      </c>
      <c r="E6" s="18" t="s">
        <v>9</v>
      </c>
      <c r="F6" s="20" t="s">
        <v>10</v>
      </c>
      <c r="G6" s="18" t="s">
        <v>11</v>
      </c>
      <c r="H6" s="18" t="s">
        <v>12</v>
      </c>
      <c r="I6" s="18" t="s">
        <v>13</v>
      </c>
      <c r="J6" s="19" t="s">
        <v>14</v>
      </c>
      <c r="K6" s="18" t="s">
        <v>15</v>
      </c>
      <c r="L6" s="18" t="s">
        <v>16</v>
      </c>
      <c r="M6" s="18" t="s">
        <v>17</v>
      </c>
    </row>
    <row r="7" ht="34" customHeight="1" spans="1:13">
      <c r="A7" s="21">
        <v>1</v>
      </c>
      <c r="B7" s="18" t="s">
        <v>33</v>
      </c>
      <c r="C7" s="19" t="s">
        <v>34</v>
      </c>
      <c r="D7" s="19" t="s">
        <v>35</v>
      </c>
      <c r="E7" s="18" t="s">
        <v>36</v>
      </c>
      <c r="F7" s="20">
        <v>50</v>
      </c>
      <c r="G7" s="18"/>
      <c r="H7" s="22">
        <f>F7*35</f>
        <v>1750</v>
      </c>
      <c r="I7" s="22">
        <f>H7*0.2</f>
        <v>350</v>
      </c>
      <c r="J7" s="19" t="s">
        <v>37</v>
      </c>
      <c r="K7" s="18" t="s">
        <v>38</v>
      </c>
      <c r="L7" s="18"/>
      <c r="M7" s="18"/>
    </row>
    <row r="8" ht="34" customHeight="1" spans="1:13">
      <c r="A8" s="21">
        <v>2</v>
      </c>
      <c r="B8" s="18" t="s">
        <v>39</v>
      </c>
      <c r="C8" s="19" t="s">
        <v>40</v>
      </c>
      <c r="D8" s="19" t="s">
        <v>41</v>
      </c>
      <c r="E8" s="18" t="s">
        <v>36</v>
      </c>
      <c r="F8" s="20">
        <v>20</v>
      </c>
      <c r="G8" s="18"/>
      <c r="H8" s="22">
        <f>F8*35</f>
        <v>700</v>
      </c>
      <c r="I8" s="22">
        <f>H8*0.2</f>
        <v>140</v>
      </c>
      <c r="J8" s="19" t="s">
        <v>42</v>
      </c>
      <c r="K8" s="18" t="s">
        <v>23</v>
      </c>
      <c r="L8" s="18"/>
      <c r="M8" s="18"/>
    </row>
    <row r="9" s="1" customFormat="1" ht="32" customHeight="1" spans="1:13">
      <c r="A9" s="23"/>
      <c r="B9" s="24" t="s">
        <v>32</v>
      </c>
      <c r="C9" s="24"/>
      <c r="D9" s="24"/>
      <c r="E9" s="25"/>
      <c r="F9" s="22">
        <f>SUM(F7:F8)</f>
        <v>70</v>
      </c>
      <c r="G9" s="26"/>
      <c r="H9" s="22">
        <f>SUM(H7:H8)</f>
        <v>2450</v>
      </c>
      <c r="I9" s="22">
        <f>SUM(I7:I8)</f>
        <v>490</v>
      </c>
      <c r="J9" s="24"/>
      <c r="K9" s="27"/>
      <c r="L9" s="28"/>
      <c r="M9" s="29"/>
    </row>
    <row r="10" ht="35" customHeight="1"/>
  </sheetData>
  <autoFilter xmlns:etc="http://www.wps.cn/officeDocument/2017/etCustomData" ref="A6:M9" etc:filterBottomFollowUsedRange="0">
    <sortState ref="A6:M9">
      <sortCondition ref="E6:E100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1"/>
  <sheetViews>
    <sheetView workbookViewId="0">
      <selection activeCell="A1" sqref="A1"/>
    </sheetView>
  </sheetViews>
  <sheetFormatPr defaultColWidth="9" defaultRowHeight="15"/>
  <cols>
    <col min="1" max="1" width="4.625" style="2" customWidth="1"/>
    <col min="2" max="2" width="10.3333333333333" style="2" customWidth="1"/>
    <col min="3" max="3" width="22.5833333333333" style="2" customWidth="1"/>
    <col min="4" max="4" width="18" style="2" customWidth="1"/>
    <col min="5" max="5" width="17" style="2" customWidth="1"/>
    <col min="6" max="6" width="10.5" style="3" customWidth="1"/>
    <col min="7" max="7" width="9.5" style="2" customWidth="1"/>
    <col min="8" max="8" width="9.125" style="2" customWidth="1"/>
    <col min="9" max="9" width="10.625" style="2" customWidth="1"/>
    <col min="10" max="10" width="24.3333333333333" style="2" customWidth="1"/>
    <col min="11" max="11" width="11.5833333333333" style="2" customWidth="1"/>
    <col min="12" max="12" width="8.5" style="2" customWidth="1"/>
    <col min="13" max="13" width="11.5" style="2" customWidth="1"/>
    <col min="14" max="16381" width="24.75" style="2"/>
    <col min="16382" max="16384" width="9" style="2"/>
  </cols>
  <sheetData>
    <row r="1" s="1" customFormat="1" ht="17" customHeight="1" spans="1:13">
      <c r="A1" s="4"/>
      <c r="B1" s="4"/>
      <c r="C1" s="4"/>
      <c r="D1" s="4"/>
      <c r="E1" s="4"/>
      <c r="F1" s="4"/>
      <c r="G1" s="5"/>
      <c r="H1" s="5"/>
      <c r="I1" s="5"/>
      <c r="J1" s="6"/>
      <c r="K1" s="4"/>
      <c r="L1" s="7" t="s">
        <v>0</v>
      </c>
      <c r="M1" s="4"/>
    </row>
    <row r="2" s="1" customFormat="1" ht="35" customHeight="1" spans="1:1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1" ht="35" customHeight="1" spans="1:13">
      <c r="A3" s="9" t="s">
        <v>2</v>
      </c>
      <c r="B3" s="9"/>
      <c r="C3" s="9"/>
      <c r="D3" s="9"/>
      <c r="E3" s="9"/>
      <c r="F3" s="9"/>
      <c r="G3" s="10"/>
      <c r="H3" s="10"/>
      <c r="I3" s="10"/>
      <c r="J3" s="9"/>
      <c r="K3" s="9"/>
      <c r="L3" s="9"/>
      <c r="M3" s="9"/>
    </row>
    <row r="4" s="1" customFormat="1" ht="44" customHeight="1" spans="1:13">
      <c r="A4" s="11" t="s">
        <v>3</v>
      </c>
      <c r="B4" s="12"/>
      <c r="C4" s="12"/>
      <c r="D4" s="12"/>
      <c r="E4" s="12"/>
      <c r="F4" s="12"/>
      <c r="G4" s="13"/>
      <c r="H4" s="13"/>
      <c r="I4" s="13"/>
      <c r="J4" s="12"/>
      <c r="K4" s="12"/>
      <c r="L4" s="12"/>
      <c r="M4" s="14"/>
    </row>
    <row r="5" s="1" customFormat="1" ht="35" customHeight="1" spans="1:13">
      <c r="A5" s="15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7"/>
    </row>
    <row r="6" ht="62" customHeight="1" spans="1:13">
      <c r="A6" s="18" t="s">
        <v>5</v>
      </c>
      <c r="B6" s="18" t="s">
        <v>6</v>
      </c>
      <c r="C6" s="19" t="s">
        <v>7</v>
      </c>
      <c r="D6" s="19" t="s">
        <v>8</v>
      </c>
      <c r="E6" s="18" t="s">
        <v>9</v>
      </c>
      <c r="F6" s="20" t="s">
        <v>10</v>
      </c>
      <c r="G6" s="18" t="s">
        <v>11</v>
      </c>
      <c r="H6" s="18" t="s">
        <v>12</v>
      </c>
      <c r="I6" s="18" t="s">
        <v>13</v>
      </c>
      <c r="J6" s="19" t="s">
        <v>14</v>
      </c>
      <c r="K6" s="18" t="s">
        <v>15</v>
      </c>
      <c r="L6" s="18" t="s">
        <v>16</v>
      </c>
      <c r="M6" s="18" t="s">
        <v>17</v>
      </c>
    </row>
    <row r="7" ht="34" customHeight="1" spans="1:13">
      <c r="A7" s="21">
        <v>1</v>
      </c>
      <c r="B7" s="18" t="s">
        <v>43</v>
      </c>
      <c r="C7" s="18" t="s">
        <v>44</v>
      </c>
      <c r="D7" s="21" t="s">
        <v>45</v>
      </c>
      <c r="E7" s="18" t="s">
        <v>46</v>
      </c>
      <c r="F7" s="21">
        <v>115</v>
      </c>
      <c r="G7" s="31"/>
      <c r="H7" s="22">
        <f>F7*35</f>
        <v>4025</v>
      </c>
      <c r="I7" s="22">
        <f>H7*0.2</f>
        <v>805</v>
      </c>
      <c r="J7" s="18" t="s">
        <v>47</v>
      </c>
      <c r="K7" s="18" t="s">
        <v>23</v>
      </c>
      <c r="L7" s="18"/>
      <c r="M7" s="18"/>
    </row>
    <row r="8" ht="34" customHeight="1" spans="1:13">
      <c r="A8" s="21">
        <v>2</v>
      </c>
      <c r="B8" s="18" t="s">
        <v>48</v>
      </c>
      <c r="C8" s="19" t="s">
        <v>49</v>
      </c>
      <c r="D8" s="19" t="s">
        <v>50</v>
      </c>
      <c r="E8" s="18" t="s">
        <v>46</v>
      </c>
      <c r="F8" s="20">
        <v>10</v>
      </c>
      <c r="G8" s="18"/>
      <c r="H8" s="22">
        <f>F8*35</f>
        <v>350</v>
      </c>
      <c r="I8" s="22">
        <f>H8*0.2</f>
        <v>70</v>
      </c>
      <c r="J8" s="19" t="s">
        <v>31</v>
      </c>
      <c r="K8" s="18" t="s">
        <v>23</v>
      </c>
      <c r="L8" s="18"/>
      <c r="M8" s="18"/>
    </row>
    <row r="9" ht="34" customHeight="1" spans="1:13">
      <c r="A9" s="21">
        <v>3</v>
      </c>
      <c r="B9" s="18" t="s">
        <v>51</v>
      </c>
      <c r="C9" s="19" t="s">
        <v>52</v>
      </c>
      <c r="D9" s="19" t="s">
        <v>53</v>
      </c>
      <c r="E9" s="18" t="s">
        <v>46</v>
      </c>
      <c r="F9" s="20">
        <v>25</v>
      </c>
      <c r="G9" s="18"/>
      <c r="H9" s="22">
        <f>F9*35</f>
        <v>875</v>
      </c>
      <c r="I9" s="22">
        <f>H9*0.2</f>
        <v>175</v>
      </c>
      <c r="J9" s="19" t="s">
        <v>54</v>
      </c>
      <c r="K9" s="18" t="s">
        <v>23</v>
      </c>
      <c r="L9" s="18"/>
      <c r="M9" s="18"/>
    </row>
    <row r="10" ht="34" customHeight="1" spans="1:13">
      <c r="A10" s="21">
        <v>4</v>
      </c>
      <c r="B10" s="18" t="s">
        <v>55</v>
      </c>
      <c r="C10" s="19" t="s">
        <v>56</v>
      </c>
      <c r="D10" s="19" t="s">
        <v>57</v>
      </c>
      <c r="E10" s="18" t="s">
        <v>46</v>
      </c>
      <c r="F10" s="20">
        <v>50</v>
      </c>
      <c r="G10" s="18"/>
      <c r="H10" s="22">
        <f>F10*35</f>
        <v>1750</v>
      </c>
      <c r="I10" s="22">
        <f>H10*0.2</f>
        <v>350</v>
      </c>
      <c r="J10" s="19" t="s">
        <v>31</v>
      </c>
      <c r="K10" s="18" t="s">
        <v>23</v>
      </c>
      <c r="L10" s="18"/>
      <c r="M10" s="18"/>
    </row>
    <row r="11" ht="34" customHeight="1" spans="1:13">
      <c r="A11" s="21">
        <v>5</v>
      </c>
      <c r="B11" s="18" t="s">
        <v>58</v>
      </c>
      <c r="C11" s="19" t="s">
        <v>59</v>
      </c>
      <c r="D11" s="19" t="s">
        <v>60</v>
      </c>
      <c r="E11" s="18" t="s">
        <v>46</v>
      </c>
      <c r="F11" s="20">
        <v>10</v>
      </c>
      <c r="G11" s="18"/>
      <c r="H11" s="22">
        <f>F11*35</f>
        <v>350</v>
      </c>
      <c r="I11" s="22">
        <f>H11*0.2</f>
        <v>70</v>
      </c>
      <c r="J11" s="19" t="s">
        <v>31</v>
      </c>
      <c r="K11" s="18" t="s">
        <v>23</v>
      </c>
      <c r="L11" s="18"/>
      <c r="M11" s="18"/>
    </row>
    <row r="12" ht="34" customHeight="1" spans="1:13">
      <c r="A12" s="21">
        <v>6</v>
      </c>
      <c r="B12" s="18" t="s">
        <v>61</v>
      </c>
      <c r="C12" s="19" t="s">
        <v>62</v>
      </c>
      <c r="D12" s="19" t="s">
        <v>63</v>
      </c>
      <c r="E12" s="18" t="s">
        <v>46</v>
      </c>
      <c r="F12" s="20">
        <v>5</v>
      </c>
      <c r="G12" s="18"/>
      <c r="H12" s="22">
        <f>F12*35</f>
        <v>175</v>
      </c>
      <c r="I12" s="22">
        <f>H12*0.2</f>
        <v>35</v>
      </c>
      <c r="J12" s="19" t="s">
        <v>64</v>
      </c>
      <c r="K12" s="18" t="s">
        <v>23</v>
      </c>
      <c r="L12" s="18"/>
      <c r="M12" s="18"/>
    </row>
    <row r="13" ht="34" customHeight="1" spans="1:13">
      <c r="A13" s="21">
        <v>7</v>
      </c>
      <c r="B13" s="18" t="s">
        <v>65</v>
      </c>
      <c r="C13" s="19" t="s">
        <v>66</v>
      </c>
      <c r="D13" s="19" t="s">
        <v>67</v>
      </c>
      <c r="E13" s="18" t="s">
        <v>46</v>
      </c>
      <c r="F13" s="20">
        <v>0.25</v>
      </c>
      <c r="G13" s="18"/>
      <c r="H13" s="22">
        <f>F13*35</f>
        <v>8.75</v>
      </c>
      <c r="I13" s="22">
        <f>H13*0.2</f>
        <v>1.75</v>
      </c>
      <c r="J13" s="19" t="s">
        <v>68</v>
      </c>
      <c r="K13" s="18" t="s">
        <v>23</v>
      </c>
      <c r="L13" s="18"/>
      <c r="M13" s="18"/>
    </row>
    <row r="14" ht="34" customHeight="1" spans="1:13">
      <c r="A14" s="21">
        <v>8</v>
      </c>
      <c r="B14" s="18" t="s">
        <v>69</v>
      </c>
      <c r="C14" s="19" t="s">
        <v>25</v>
      </c>
      <c r="D14" s="19" t="s">
        <v>70</v>
      </c>
      <c r="E14" s="18" t="s">
        <v>46</v>
      </c>
      <c r="F14" s="20">
        <v>1</v>
      </c>
      <c r="G14" s="18"/>
      <c r="H14" s="22">
        <f>F14*35</f>
        <v>35</v>
      </c>
      <c r="I14" s="22">
        <f>H14*0.2</f>
        <v>7</v>
      </c>
      <c r="J14" s="19" t="s">
        <v>71</v>
      </c>
      <c r="K14" s="18" t="s">
        <v>23</v>
      </c>
      <c r="L14" s="18"/>
      <c r="M14" s="18"/>
    </row>
    <row r="15" ht="34" customHeight="1" spans="1:13">
      <c r="A15" s="21">
        <v>9</v>
      </c>
      <c r="B15" s="18" t="s">
        <v>72</v>
      </c>
      <c r="C15" s="19" t="s">
        <v>73</v>
      </c>
      <c r="D15" s="19" t="s">
        <v>74</v>
      </c>
      <c r="E15" s="18" t="s">
        <v>46</v>
      </c>
      <c r="F15" s="20">
        <v>1</v>
      </c>
      <c r="G15" s="18"/>
      <c r="H15" s="22">
        <f>F15*35</f>
        <v>35</v>
      </c>
      <c r="I15" s="22">
        <f>H15*0.2</f>
        <v>7</v>
      </c>
      <c r="J15" s="19" t="s">
        <v>75</v>
      </c>
      <c r="K15" s="18" t="s">
        <v>23</v>
      </c>
      <c r="L15" s="18"/>
      <c r="M15" s="18"/>
    </row>
    <row r="16" ht="34" customHeight="1" spans="1:13">
      <c r="A16" s="21">
        <v>10</v>
      </c>
      <c r="B16" s="18" t="s">
        <v>76</v>
      </c>
      <c r="C16" s="19" t="s">
        <v>77</v>
      </c>
      <c r="D16" s="19" t="s">
        <v>78</v>
      </c>
      <c r="E16" s="18" t="s">
        <v>46</v>
      </c>
      <c r="F16" s="20">
        <v>2</v>
      </c>
      <c r="G16" s="18"/>
      <c r="H16" s="22">
        <f>F16*35</f>
        <v>70</v>
      </c>
      <c r="I16" s="22">
        <f>H16*0.2</f>
        <v>14</v>
      </c>
      <c r="J16" s="19" t="s">
        <v>79</v>
      </c>
      <c r="K16" s="18" t="s">
        <v>23</v>
      </c>
      <c r="L16" s="18"/>
      <c r="M16" s="18"/>
    </row>
    <row r="17" ht="34" customHeight="1" spans="1:13">
      <c r="A17" s="21">
        <v>11</v>
      </c>
      <c r="B17" s="18" t="s">
        <v>80</v>
      </c>
      <c r="C17" s="19" t="s">
        <v>40</v>
      </c>
      <c r="D17" s="19" t="s">
        <v>81</v>
      </c>
      <c r="E17" s="18" t="s">
        <v>46</v>
      </c>
      <c r="F17" s="20">
        <v>5</v>
      </c>
      <c r="G17" s="18"/>
      <c r="H17" s="22">
        <f>F17*35</f>
        <v>175</v>
      </c>
      <c r="I17" s="22">
        <f>H17*0.2</f>
        <v>35</v>
      </c>
      <c r="J17" s="19" t="s">
        <v>31</v>
      </c>
      <c r="K17" s="18" t="s">
        <v>23</v>
      </c>
      <c r="L17" s="18"/>
      <c r="M17" s="18"/>
    </row>
    <row r="18" ht="34" customHeight="1" spans="1:13">
      <c r="A18" s="21">
        <v>12</v>
      </c>
      <c r="B18" s="18" t="s">
        <v>82</v>
      </c>
      <c r="C18" s="19" t="s">
        <v>83</v>
      </c>
      <c r="D18" s="19" t="s">
        <v>84</v>
      </c>
      <c r="E18" s="18" t="s">
        <v>46</v>
      </c>
      <c r="F18" s="20">
        <v>1</v>
      </c>
      <c r="G18" s="18"/>
      <c r="H18" s="22">
        <f>F18*35</f>
        <v>35</v>
      </c>
      <c r="I18" s="22">
        <f>H18*0.2</f>
        <v>7</v>
      </c>
      <c r="J18" s="19" t="s">
        <v>85</v>
      </c>
      <c r="K18" s="18" t="s">
        <v>23</v>
      </c>
      <c r="L18" s="18"/>
      <c r="M18" s="18"/>
    </row>
    <row r="19" ht="34" customHeight="1" spans="1:13">
      <c r="A19" s="21">
        <v>13</v>
      </c>
      <c r="B19" s="18" t="s">
        <v>86</v>
      </c>
      <c r="C19" s="19" t="s">
        <v>87</v>
      </c>
      <c r="D19" s="19" t="s">
        <v>88</v>
      </c>
      <c r="E19" s="18" t="s">
        <v>46</v>
      </c>
      <c r="F19" s="20">
        <v>3</v>
      </c>
      <c r="G19" s="18"/>
      <c r="H19" s="22">
        <f>F19*35</f>
        <v>105</v>
      </c>
      <c r="I19" s="22">
        <f>H19*0.2</f>
        <v>21</v>
      </c>
      <c r="J19" s="19" t="s">
        <v>31</v>
      </c>
      <c r="K19" s="18" t="s">
        <v>23</v>
      </c>
      <c r="L19" s="18"/>
      <c r="M19" s="18"/>
    </row>
    <row r="20" s="1" customFormat="1" ht="32" customHeight="1" spans="1:13">
      <c r="A20" s="23"/>
      <c r="B20" s="24" t="s">
        <v>32</v>
      </c>
      <c r="C20" s="24"/>
      <c r="D20" s="24"/>
      <c r="E20" s="25"/>
      <c r="F20" s="22">
        <f>SUM(F7:F19)</f>
        <v>228.25</v>
      </c>
      <c r="G20" s="26"/>
      <c r="H20" s="22">
        <f>SUM(H7:H19)</f>
        <v>7988.75</v>
      </c>
      <c r="I20" s="22">
        <f>SUM(I7:I19)</f>
        <v>1597.75</v>
      </c>
      <c r="J20" s="24"/>
      <c r="K20" s="27"/>
      <c r="L20" s="28"/>
      <c r="M20" s="29"/>
    </row>
    <row r="21" ht="35" customHeight="1"/>
  </sheetData>
  <autoFilter xmlns:etc="http://www.wps.cn/officeDocument/2017/etCustomData" ref="A6:M20" etc:filterBottomFollowUsedRange="0">
    <sortState ref="A6:M20">
      <sortCondition ref="E6:E100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workbookViewId="0">
      <selection activeCell="A1" sqref="A1"/>
    </sheetView>
  </sheetViews>
  <sheetFormatPr defaultColWidth="9" defaultRowHeight="15"/>
  <cols>
    <col min="1" max="1" width="4.625" style="2" customWidth="1"/>
    <col min="2" max="2" width="10.3333333333333" style="2" customWidth="1"/>
    <col min="3" max="3" width="22.5833333333333" style="2" customWidth="1"/>
    <col min="4" max="4" width="18" style="2" customWidth="1"/>
    <col min="5" max="5" width="17" style="2" customWidth="1"/>
    <col min="6" max="6" width="10.5" style="3" customWidth="1"/>
    <col min="7" max="7" width="9.5" style="2" customWidth="1"/>
    <col min="8" max="8" width="9.125" style="2" customWidth="1"/>
    <col min="9" max="9" width="10.625" style="2" customWidth="1"/>
    <col min="10" max="10" width="24.3333333333333" style="2" customWidth="1"/>
    <col min="11" max="11" width="11.5833333333333" style="2" customWidth="1"/>
    <col min="12" max="12" width="8.5" style="2" customWidth="1"/>
    <col min="13" max="13" width="11.5" style="2" customWidth="1"/>
    <col min="14" max="16381" width="24.75" style="2"/>
    <col min="16382" max="16384" width="9" style="2"/>
  </cols>
  <sheetData>
    <row r="1" s="1" customFormat="1" ht="17" customHeight="1" spans="1:13">
      <c r="A1" s="4"/>
      <c r="B1" s="4"/>
      <c r="C1" s="4"/>
      <c r="D1" s="4"/>
      <c r="E1" s="4"/>
      <c r="F1" s="4"/>
      <c r="G1" s="5"/>
      <c r="H1" s="5"/>
      <c r="I1" s="5"/>
      <c r="J1" s="6"/>
      <c r="K1" s="4"/>
      <c r="L1" s="7" t="s">
        <v>0</v>
      </c>
      <c r="M1" s="4"/>
    </row>
    <row r="2" s="1" customFormat="1" ht="35" customHeight="1" spans="1:1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1" ht="35" customHeight="1" spans="1:13">
      <c r="A3" s="9" t="s">
        <v>2</v>
      </c>
      <c r="B3" s="9"/>
      <c r="C3" s="9"/>
      <c r="D3" s="9"/>
      <c r="E3" s="9"/>
      <c r="F3" s="9"/>
      <c r="G3" s="10"/>
      <c r="H3" s="10"/>
      <c r="I3" s="10"/>
      <c r="J3" s="9"/>
      <c r="K3" s="9"/>
      <c r="L3" s="9"/>
      <c r="M3" s="9"/>
    </row>
    <row r="4" s="1" customFormat="1" ht="44" customHeight="1" spans="1:13">
      <c r="A4" s="11" t="s">
        <v>3</v>
      </c>
      <c r="B4" s="12"/>
      <c r="C4" s="12"/>
      <c r="D4" s="12"/>
      <c r="E4" s="12"/>
      <c r="F4" s="12"/>
      <c r="G4" s="13"/>
      <c r="H4" s="13"/>
      <c r="I4" s="13"/>
      <c r="J4" s="12"/>
      <c r="K4" s="12"/>
      <c r="L4" s="12"/>
      <c r="M4" s="14"/>
    </row>
    <row r="5" s="1" customFormat="1" ht="35" customHeight="1" spans="1:13">
      <c r="A5" s="15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7"/>
    </row>
    <row r="6" ht="62" customHeight="1" spans="1:13">
      <c r="A6" s="18" t="s">
        <v>5</v>
      </c>
      <c r="B6" s="18" t="s">
        <v>6</v>
      </c>
      <c r="C6" s="19" t="s">
        <v>7</v>
      </c>
      <c r="D6" s="19" t="s">
        <v>8</v>
      </c>
      <c r="E6" s="18" t="s">
        <v>9</v>
      </c>
      <c r="F6" s="20" t="s">
        <v>10</v>
      </c>
      <c r="G6" s="18" t="s">
        <v>11</v>
      </c>
      <c r="H6" s="18" t="s">
        <v>12</v>
      </c>
      <c r="I6" s="18" t="s">
        <v>13</v>
      </c>
      <c r="J6" s="19" t="s">
        <v>14</v>
      </c>
      <c r="K6" s="18" t="s">
        <v>15</v>
      </c>
      <c r="L6" s="18" t="s">
        <v>16</v>
      </c>
      <c r="M6" s="18" t="s">
        <v>17</v>
      </c>
    </row>
    <row r="7" ht="34" customHeight="1" spans="1:13">
      <c r="A7" s="21">
        <v>1</v>
      </c>
      <c r="B7" s="18" t="s">
        <v>89</v>
      </c>
      <c r="C7" s="19" t="s">
        <v>49</v>
      </c>
      <c r="D7" s="19" t="s">
        <v>26</v>
      </c>
      <c r="E7" s="18" t="s">
        <v>90</v>
      </c>
      <c r="F7" s="20">
        <v>20</v>
      </c>
      <c r="G7" s="18"/>
      <c r="H7" s="22">
        <f>F7*35</f>
        <v>700</v>
      </c>
      <c r="I7" s="22">
        <f>H7*0.2</f>
        <v>140</v>
      </c>
      <c r="J7" s="19" t="s">
        <v>91</v>
      </c>
      <c r="K7" s="18" t="s">
        <v>23</v>
      </c>
      <c r="L7" s="18"/>
      <c r="M7" s="18"/>
    </row>
    <row r="8" ht="34" customHeight="1" spans="1:13">
      <c r="A8" s="21">
        <v>2</v>
      </c>
      <c r="B8" s="18" t="s">
        <v>92</v>
      </c>
      <c r="C8" s="19" t="s">
        <v>49</v>
      </c>
      <c r="D8" s="19" t="s">
        <v>88</v>
      </c>
      <c r="E8" s="18" t="s">
        <v>90</v>
      </c>
      <c r="F8" s="20">
        <v>20</v>
      </c>
      <c r="G8" s="18"/>
      <c r="H8" s="22">
        <f>F8*35</f>
        <v>700</v>
      </c>
      <c r="I8" s="22">
        <f>H8*0.2</f>
        <v>140</v>
      </c>
      <c r="J8" s="19" t="s">
        <v>31</v>
      </c>
      <c r="K8" s="18" t="s">
        <v>23</v>
      </c>
      <c r="L8" s="18"/>
      <c r="M8" s="18"/>
    </row>
    <row r="9" s="1" customFormat="1" ht="32" customHeight="1" spans="1:13">
      <c r="A9" s="23"/>
      <c r="B9" s="24" t="s">
        <v>32</v>
      </c>
      <c r="C9" s="24"/>
      <c r="D9" s="24"/>
      <c r="E9" s="25"/>
      <c r="F9" s="22">
        <f>SUM(F7:F8)</f>
        <v>40</v>
      </c>
      <c r="G9" s="26"/>
      <c r="H9" s="22">
        <f>SUM(H7:H8)</f>
        <v>1400</v>
      </c>
      <c r="I9" s="22">
        <f>SUM(I7:I8)</f>
        <v>280</v>
      </c>
      <c r="J9" s="24"/>
      <c r="K9" s="27"/>
      <c r="L9" s="28"/>
      <c r="M9" s="29"/>
    </row>
    <row r="10" ht="35" customHeight="1"/>
  </sheetData>
  <autoFilter xmlns:etc="http://www.wps.cn/officeDocument/2017/etCustomData" ref="A6:M9" etc:filterBottomFollowUsedRange="0">
    <sortState ref="A6:M9">
      <sortCondition ref="E6:E100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workbookViewId="0">
      <selection activeCell="D10" sqref="D10"/>
    </sheetView>
  </sheetViews>
  <sheetFormatPr defaultColWidth="9" defaultRowHeight="15"/>
  <cols>
    <col min="1" max="1" width="4.625" style="2" customWidth="1"/>
    <col min="2" max="2" width="10.3333333333333" style="2" customWidth="1"/>
    <col min="3" max="3" width="22.5833333333333" style="2" customWidth="1"/>
    <col min="4" max="4" width="18" style="2" customWidth="1"/>
    <col min="5" max="5" width="17" style="2" customWidth="1"/>
    <col min="6" max="6" width="10.5" style="3" customWidth="1"/>
    <col min="7" max="7" width="9.5" style="2" customWidth="1"/>
    <col min="8" max="8" width="9.125" style="2" customWidth="1"/>
    <col min="9" max="9" width="10.625" style="2" customWidth="1"/>
    <col min="10" max="10" width="24.3333333333333" style="2" customWidth="1"/>
    <col min="11" max="11" width="11.5833333333333" style="2" customWidth="1"/>
    <col min="12" max="12" width="8.5" style="2" customWidth="1"/>
    <col min="13" max="13" width="11.5" style="2" customWidth="1"/>
    <col min="14" max="16381" width="24.75" style="2"/>
    <col min="16382" max="16384" width="9" style="2"/>
  </cols>
  <sheetData>
    <row r="1" s="1" customFormat="1" ht="17" customHeight="1" spans="1:13">
      <c r="A1" s="4"/>
      <c r="B1" s="4"/>
      <c r="C1" s="4"/>
      <c r="D1" s="4"/>
      <c r="E1" s="4"/>
      <c r="F1" s="4"/>
      <c r="G1" s="5"/>
      <c r="H1" s="5"/>
      <c r="I1" s="5"/>
      <c r="J1" s="6"/>
      <c r="K1" s="4"/>
      <c r="L1" s="7" t="s">
        <v>0</v>
      </c>
      <c r="M1" s="4"/>
    </row>
    <row r="2" s="1" customFormat="1" ht="35" customHeight="1" spans="1:1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1" ht="35" customHeight="1" spans="1:13">
      <c r="A3" s="9" t="s">
        <v>2</v>
      </c>
      <c r="B3" s="9"/>
      <c r="C3" s="9"/>
      <c r="D3" s="9"/>
      <c r="E3" s="9"/>
      <c r="F3" s="9"/>
      <c r="G3" s="10"/>
      <c r="H3" s="10"/>
      <c r="I3" s="10"/>
      <c r="J3" s="9"/>
      <c r="K3" s="9"/>
      <c r="L3" s="9"/>
      <c r="M3" s="9"/>
    </row>
    <row r="4" s="1" customFormat="1" ht="44" customHeight="1" spans="1:13">
      <c r="A4" s="11" t="s">
        <v>3</v>
      </c>
      <c r="B4" s="12"/>
      <c r="C4" s="12"/>
      <c r="D4" s="12"/>
      <c r="E4" s="12"/>
      <c r="F4" s="12"/>
      <c r="G4" s="13"/>
      <c r="H4" s="13"/>
      <c r="I4" s="13"/>
      <c r="J4" s="12"/>
      <c r="K4" s="12"/>
      <c r="L4" s="12"/>
      <c r="M4" s="14"/>
    </row>
    <row r="5" s="1" customFormat="1" ht="35" customHeight="1" spans="1:13">
      <c r="A5" s="15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7"/>
    </row>
    <row r="6" ht="62" customHeight="1" spans="1:13">
      <c r="A6" s="18" t="s">
        <v>5</v>
      </c>
      <c r="B6" s="18" t="s">
        <v>6</v>
      </c>
      <c r="C6" s="19" t="s">
        <v>7</v>
      </c>
      <c r="D6" s="19" t="s">
        <v>8</v>
      </c>
      <c r="E6" s="18" t="s">
        <v>9</v>
      </c>
      <c r="F6" s="20" t="s">
        <v>10</v>
      </c>
      <c r="G6" s="18" t="s">
        <v>11</v>
      </c>
      <c r="H6" s="18" t="s">
        <v>12</v>
      </c>
      <c r="I6" s="18" t="s">
        <v>13</v>
      </c>
      <c r="J6" s="19" t="s">
        <v>14</v>
      </c>
      <c r="K6" s="18" t="s">
        <v>15</v>
      </c>
      <c r="L6" s="18" t="s">
        <v>16</v>
      </c>
      <c r="M6" s="18" t="s">
        <v>17</v>
      </c>
    </row>
    <row r="7" ht="83" customHeight="1" spans="1:13">
      <c r="A7" s="21">
        <v>1</v>
      </c>
      <c r="B7" s="18" t="s">
        <v>93</v>
      </c>
      <c r="C7" s="18" t="s">
        <v>94</v>
      </c>
      <c r="D7" s="21" t="s">
        <v>95</v>
      </c>
      <c r="E7" s="18" t="s">
        <v>96</v>
      </c>
      <c r="F7" s="21">
        <v>60</v>
      </c>
      <c r="G7" s="31"/>
      <c r="H7" s="22">
        <f>F7*35</f>
        <v>2100</v>
      </c>
      <c r="I7" s="22">
        <f>H7*0.2</f>
        <v>420</v>
      </c>
      <c r="J7" s="18" t="s">
        <v>97</v>
      </c>
      <c r="K7" s="18" t="s">
        <v>23</v>
      </c>
      <c r="L7" s="18"/>
      <c r="M7" s="18"/>
    </row>
    <row r="8" s="1" customFormat="1" ht="32" customHeight="1" spans="1:13">
      <c r="A8" s="23"/>
      <c r="B8" s="24" t="s">
        <v>32</v>
      </c>
      <c r="C8" s="24"/>
      <c r="D8" s="24"/>
      <c r="E8" s="25"/>
      <c r="F8" s="22">
        <f>SUM(F7:F7)</f>
        <v>60</v>
      </c>
      <c r="G8" s="26"/>
      <c r="H8" s="22">
        <f>SUM(H7:H7)</f>
        <v>2100</v>
      </c>
      <c r="I8" s="22">
        <f>SUM(I7:I7)</f>
        <v>420</v>
      </c>
      <c r="J8" s="24"/>
      <c r="K8" s="27"/>
      <c r="L8" s="28"/>
      <c r="M8" s="29"/>
    </row>
    <row r="9" ht="35" customHeight="1"/>
  </sheetData>
  <autoFilter xmlns:etc="http://www.wps.cn/officeDocument/2017/etCustomData" ref="A6:M8" etc:filterBottomFollowUsedRange="0">
    <sortState ref="A6:M8">
      <sortCondition ref="E6:E100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"/>
  <sheetViews>
    <sheetView workbookViewId="0">
      <selection activeCell="A1" sqref="A1"/>
    </sheetView>
  </sheetViews>
  <sheetFormatPr defaultColWidth="9" defaultRowHeight="15"/>
  <cols>
    <col min="1" max="1" width="4.625" style="2" customWidth="1"/>
    <col min="2" max="2" width="10.3333333333333" style="2" customWidth="1"/>
    <col min="3" max="3" width="22.5833333333333" style="2" customWidth="1"/>
    <col min="4" max="4" width="18" style="2" customWidth="1"/>
    <col min="5" max="5" width="17" style="2" customWidth="1"/>
    <col min="6" max="6" width="10.5" style="3" customWidth="1"/>
    <col min="7" max="7" width="9.5" style="2" customWidth="1"/>
    <col min="8" max="8" width="9.125" style="2" customWidth="1"/>
    <col min="9" max="9" width="10.625" style="2" customWidth="1"/>
    <col min="10" max="10" width="24.3333333333333" style="2" customWidth="1"/>
    <col min="11" max="11" width="11.5833333333333" style="2" customWidth="1"/>
    <col min="12" max="12" width="8.5" style="2" customWidth="1"/>
    <col min="13" max="13" width="11.5" style="2" customWidth="1"/>
    <col min="14" max="16381" width="24.75" style="2"/>
    <col min="16382" max="16384" width="9" style="2"/>
  </cols>
  <sheetData>
    <row r="1" s="1" customFormat="1" ht="17" customHeight="1" spans="1:13">
      <c r="A1" s="4"/>
      <c r="B1" s="4"/>
      <c r="C1" s="4"/>
      <c r="D1" s="4"/>
      <c r="E1" s="4"/>
      <c r="F1" s="4"/>
      <c r="G1" s="5"/>
      <c r="H1" s="5"/>
      <c r="I1" s="5"/>
      <c r="J1" s="6"/>
      <c r="K1" s="4"/>
      <c r="L1" s="7" t="s">
        <v>0</v>
      </c>
      <c r="M1" s="4"/>
    </row>
    <row r="2" s="1" customFormat="1" ht="35" customHeight="1" spans="1:1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1" ht="35" customHeight="1" spans="1:13">
      <c r="A3" s="9" t="s">
        <v>2</v>
      </c>
      <c r="B3" s="9"/>
      <c r="C3" s="9"/>
      <c r="D3" s="9"/>
      <c r="E3" s="9"/>
      <c r="F3" s="9"/>
      <c r="G3" s="10"/>
      <c r="H3" s="10"/>
      <c r="I3" s="10"/>
      <c r="J3" s="9"/>
      <c r="K3" s="9"/>
      <c r="L3" s="9"/>
      <c r="M3" s="9"/>
    </row>
    <row r="4" s="1" customFormat="1" ht="44" customHeight="1" spans="1:13">
      <c r="A4" s="11" t="s">
        <v>3</v>
      </c>
      <c r="B4" s="12"/>
      <c r="C4" s="12"/>
      <c r="D4" s="12"/>
      <c r="E4" s="12"/>
      <c r="F4" s="12"/>
      <c r="G4" s="13"/>
      <c r="H4" s="13"/>
      <c r="I4" s="13"/>
      <c r="J4" s="12"/>
      <c r="K4" s="12"/>
      <c r="L4" s="12"/>
      <c r="M4" s="14"/>
    </row>
    <row r="5" s="1" customFormat="1" ht="35" customHeight="1" spans="1:13">
      <c r="A5" s="15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7"/>
    </row>
    <row r="6" ht="62" customHeight="1" spans="1:13">
      <c r="A6" s="18" t="s">
        <v>5</v>
      </c>
      <c r="B6" s="18" t="s">
        <v>6</v>
      </c>
      <c r="C6" s="19" t="s">
        <v>7</v>
      </c>
      <c r="D6" s="19" t="s">
        <v>8</v>
      </c>
      <c r="E6" s="18" t="s">
        <v>9</v>
      </c>
      <c r="F6" s="20" t="s">
        <v>10</v>
      </c>
      <c r="G6" s="18" t="s">
        <v>11</v>
      </c>
      <c r="H6" s="18" t="s">
        <v>12</v>
      </c>
      <c r="I6" s="18" t="s">
        <v>13</v>
      </c>
      <c r="J6" s="19" t="s">
        <v>14</v>
      </c>
      <c r="K6" s="18" t="s">
        <v>15</v>
      </c>
      <c r="L6" s="18" t="s">
        <v>16</v>
      </c>
      <c r="M6" s="18" t="s">
        <v>17</v>
      </c>
    </row>
    <row r="7" ht="34" customHeight="1" spans="1:13">
      <c r="A7" s="21">
        <v>1</v>
      </c>
      <c r="B7" s="18" t="s">
        <v>98</v>
      </c>
      <c r="C7" s="19" t="s">
        <v>99</v>
      </c>
      <c r="D7" s="19" t="s">
        <v>100</v>
      </c>
      <c r="E7" s="18" t="s">
        <v>101</v>
      </c>
      <c r="F7" s="20">
        <v>15</v>
      </c>
      <c r="G7" s="18"/>
      <c r="H7" s="22">
        <f>F7*35</f>
        <v>525</v>
      </c>
      <c r="I7" s="22">
        <f>H7*0.2</f>
        <v>105</v>
      </c>
      <c r="J7" s="19" t="s">
        <v>91</v>
      </c>
      <c r="K7" s="18" t="s">
        <v>23</v>
      </c>
      <c r="L7" s="18"/>
      <c r="M7" s="18"/>
    </row>
    <row r="8" ht="34" customHeight="1" spans="1:13">
      <c r="A8" s="21">
        <v>2</v>
      </c>
      <c r="B8" s="18" t="s">
        <v>102</v>
      </c>
      <c r="C8" s="19" t="s">
        <v>103</v>
      </c>
      <c r="D8" s="19" t="s">
        <v>104</v>
      </c>
      <c r="E8" s="18" t="s">
        <v>101</v>
      </c>
      <c r="F8" s="20">
        <v>2.5</v>
      </c>
      <c r="G8" s="18"/>
      <c r="H8" s="22">
        <f>F8*35</f>
        <v>87.5</v>
      </c>
      <c r="I8" s="22">
        <f>H8*0.2</f>
        <v>17.5</v>
      </c>
      <c r="J8" s="19" t="s">
        <v>31</v>
      </c>
      <c r="K8" s="18" t="s">
        <v>23</v>
      </c>
      <c r="L8" s="18"/>
      <c r="M8" s="18"/>
    </row>
    <row r="9" ht="34" customHeight="1" spans="1:13">
      <c r="A9" s="21">
        <v>3</v>
      </c>
      <c r="B9" s="18" t="s">
        <v>105</v>
      </c>
      <c r="C9" s="19" t="s">
        <v>49</v>
      </c>
      <c r="D9" s="19" t="s">
        <v>106</v>
      </c>
      <c r="E9" s="18" t="s">
        <v>101</v>
      </c>
      <c r="F9" s="20">
        <v>1</v>
      </c>
      <c r="G9" s="18"/>
      <c r="H9" s="22">
        <f>F9*35</f>
        <v>35</v>
      </c>
      <c r="I9" s="22">
        <f>H9*0.2</f>
        <v>7</v>
      </c>
      <c r="J9" s="19" t="s">
        <v>31</v>
      </c>
      <c r="K9" s="18" t="s">
        <v>23</v>
      </c>
      <c r="L9" s="18"/>
      <c r="M9" s="18"/>
    </row>
    <row r="10" ht="34" customHeight="1" spans="1:13">
      <c r="A10" s="21">
        <v>4</v>
      </c>
      <c r="B10" s="18" t="s">
        <v>107</v>
      </c>
      <c r="C10" s="19" t="s">
        <v>108</v>
      </c>
      <c r="D10" s="19" t="s">
        <v>30</v>
      </c>
      <c r="E10" s="18" t="s">
        <v>101</v>
      </c>
      <c r="F10" s="20">
        <v>10</v>
      </c>
      <c r="G10" s="18"/>
      <c r="H10" s="22">
        <f>F10*35</f>
        <v>350</v>
      </c>
      <c r="I10" s="22">
        <f>H10*0.2</f>
        <v>70</v>
      </c>
      <c r="J10" s="19" t="s">
        <v>31</v>
      </c>
      <c r="K10" s="18" t="s">
        <v>23</v>
      </c>
      <c r="L10" s="18"/>
      <c r="M10" s="18"/>
    </row>
    <row r="11" ht="34" customHeight="1" spans="1:13">
      <c r="A11" s="21">
        <v>5</v>
      </c>
      <c r="B11" s="18" t="s">
        <v>109</v>
      </c>
      <c r="C11" s="19" t="s">
        <v>110</v>
      </c>
      <c r="D11" s="19" t="s">
        <v>111</v>
      </c>
      <c r="E11" s="18" t="s">
        <v>101</v>
      </c>
      <c r="F11" s="20">
        <v>10</v>
      </c>
      <c r="G11" s="18"/>
      <c r="H11" s="22">
        <f>F11*35</f>
        <v>350</v>
      </c>
      <c r="I11" s="22">
        <f>H11*0.2</f>
        <v>70</v>
      </c>
      <c r="J11" s="19" t="s">
        <v>31</v>
      </c>
      <c r="K11" s="18" t="s">
        <v>23</v>
      </c>
      <c r="L11" s="18"/>
      <c r="M11" s="18"/>
    </row>
    <row r="12" ht="34" customHeight="1" spans="1:13">
      <c r="A12" s="21">
        <v>6</v>
      </c>
      <c r="B12" s="18" t="s">
        <v>112</v>
      </c>
      <c r="C12" s="19" t="s">
        <v>113</v>
      </c>
      <c r="D12" s="19" t="s">
        <v>84</v>
      </c>
      <c r="E12" s="18" t="s">
        <v>101</v>
      </c>
      <c r="F12" s="20">
        <v>15</v>
      </c>
      <c r="G12" s="18"/>
      <c r="H12" s="22">
        <f>F12*35</f>
        <v>525</v>
      </c>
      <c r="I12" s="22">
        <f>H12*0.2</f>
        <v>105</v>
      </c>
      <c r="J12" s="19" t="s">
        <v>31</v>
      </c>
      <c r="K12" s="18" t="s">
        <v>23</v>
      </c>
      <c r="L12" s="18"/>
      <c r="M12" s="18"/>
    </row>
    <row r="13" ht="34" customHeight="1" spans="1:13">
      <c r="A13" s="21">
        <v>7</v>
      </c>
      <c r="B13" s="18" t="s">
        <v>114</v>
      </c>
      <c r="C13" s="19" t="s">
        <v>49</v>
      </c>
      <c r="D13" s="19" t="s">
        <v>26</v>
      </c>
      <c r="E13" s="18" t="s">
        <v>101</v>
      </c>
      <c r="F13" s="20">
        <v>35</v>
      </c>
      <c r="G13" s="18"/>
      <c r="H13" s="22">
        <f>F13*35</f>
        <v>1225</v>
      </c>
      <c r="I13" s="22">
        <f>H13*0.2</f>
        <v>245</v>
      </c>
      <c r="J13" s="19" t="s">
        <v>91</v>
      </c>
      <c r="K13" s="18" t="s">
        <v>23</v>
      </c>
      <c r="L13" s="18"/>
      <c r="M13" s="18"/>
    </row>
    <row r="14" ht="34" customHeight="1" spans="1:13">
      <c r="A14" s="21">
        <v>8</v>
      </c>
      <c r="B14" s="18" t="s">
        <v>115</v>
      </c>
      <c r="C14" s="19" t="s">
        <v>116</v>
      </c>
      <c r="D14" s="19" t="s">
        <v>106</v>
      </c>
      <c r="E14" s="18" t="s">
        <v>101</v>
      </c>
      <c r="F14" s="20">
        <v>1.5</v>
      </c>
      <c r="G14" s="18"/>
      <c r="H14" s="22">
        <f>F14*35</f>
        <v>52.5</v>
      </c>
      <c r="I14" s="22">
        <f>H14*0.2</f>
        <v>10.5</v>
      </c>
      <c r="J14" s="19" t="s">
        <v>31</v>
      </c>
      <c r="K14" s="18" t="s">
        <v>23</v>
      </c>
      <c r="L14" s="18"/>
      <c r="M14" s="18"/>
    </row>
    <row r="15" ht="34" customHeight="1" spans="1:13">
      <c r="A15" s="21">
        <v>9</v>
      </c>
      <c r="B15" s="18" t="s">
        <v>117</v>
      </c>
      <c r="C15" s="19" t="s">
        <v>118</v>
      </c>
      <c r="D15" s="19" t="s">
        <v>119</v>
      </c>
      <c r="E15" s="18" t="s">
        <v>101</v>
      </c>
      <c r="F15" s="20">
        <v>20</v>
      </c>
      <c r="G15" s="18"/>
      <c r="H15" s="22">
        <f>F15*35</f>
        <v>700</v>
      </c>
      <c r="I15" s="22">
        <f>H15*0.2</f>
        <v>140</v>
      </c>
      <c r="J15" s="19" t="s">
        <v>120</v>
      </c>
      <c r="K15" s="18" t="s">
        <v>23</v>
      </c>
      <c r="L15" s="18"/>
      <c r="M15" s="18"/>
    </row>
    <row r="16" ht="34" customHeight="1" spans="1:13">
      <c r="A16" s="21">
        <v>10</v>
      </c>
      <c r="B16" s="18" t="s">
        <v>121</v>
      </c>
      <c r="C16" s="19" t="s">
        <v>122</v>
      </c>
      <c r="D16" s="19" t="s">
        <v>123</v>
      </c>
      <c r="E16" s="18" t="s">
        <v>101</v>
      </c>
      <c r="F16" s="20">
        <v>15</v>
      </c>
      <c r="G16" s="18"/>
      <c r="H16" s="22">
        <f>F16*35</f>
        <v>525</v>
      </c>
      <c r="I16" s="22">
        <f>H16*0.2</f>
        <v>105</v>
      </c>
      <c r="J16" s="19" t="s">
        <v>31</v>
      </c>
      <c r="K16" s="18" t="s">
        <v>23</v>
      </c>
      <c r="L16" s="18"/>
      <c r="M16" s="18"/>
    </row>
    <row r="17" s="1" customFormat="1" ht="32" customHeight="1" spans="1:13">
      <c r="A17" s="23"/>
      <c r="B17" s="24" t="s">
        <v>32</v>
      </c>
      <c r="C17" s="24"/>
      <c r="D17" s="24"/>
      <c r="E17" s="25"/>
      <c r="F17" s="22">
        <f>SUM(F7:F16)</f>
        <v>125</v>
      </c>
      <c r="G17" s="26"/>
      <c r="H17" s="22">
        <f>SUM(H7:H16)</f>
        <v>4375</v>
      </c>
      <c r="I17" s="22">
        <f>SUM(I7:I16)</f>
        <v>875</v>
      </c>
      <c r="J17" s="24"/>
      <c r="K17" s="27"/>
      <c r="L17" s="28"/>
      <c r="M17" s="29"/>
    </row>
    <row r="18" ht="35" customHeight="1"/>
  </sheetData>
  <autoFilter xmlns:etc="http://www.wps.cn/officeDocument/2017/etCustomData" ref="A6:M17" etc:filterBottomFollowUsedRange="0">
    <sortState ref="A6:M17">
      <sortCondition ref="E6:E100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workbookViewId="0">
      <selection activeCell="A1" sqref="A1"/>
    </sheetView>
  </sheetViews>
  <sheetFormatPr defaultColWidth="9" defaultRowHeight="15"/>
  <cols>
    <col min="1" max="1" width="4.625" style="2" customWidth="1"/>
    <col min="2" max="2" width="10.3333333333333" style="2" customWidth="1"/>
    <col min="3" max="3" width="22.5833333333333" style="2" customWidth="1"/>
    <col min="4" max="4" width="18" style="2" customWidth="1"/>
    <col min="5" max="5" width="17" style="2" customWidth="1"/>
    <col min="6" max="6" width="10.5" style="3" customWidth="1"/>
    <col min="7" max="7" width="9.5" style="2" customWidth="1"/>
    <col min="8" max="8" width="9.125" style="2" customWidth="1"/>
    <col min="9" max="9" width="10.625" style="2" customWidth="1"/>
    <col min="10" max="10" width="24.3333333333333" style="2" customWidth="1"/>
    <col min="11" max="11" width="11.5833333333333" style="2" customWidth="1"/>
    <col min="12" max="12" width="8.5" style="2" customWidth="1"/>
    <col min="13" max="13" width="11.5" style="2" customWidth="1"/>
    <col min="14" max="16381" width="24.75" style="2"/>
    <col min="16382" max="16384" width="9" style="2"/>
  </cols>
  <sheetData>
    <row r="1" s="1" customFormat="1" ht="17" customHeight="1" spans="1:13">
      <c r="A1" s="4"/>
      <c r="B1" s="4"/>
      <c r="C1" s="4"/>
      <c r="D1" s="4"/>
      <c r="E1" s="4"/>
      <c r="F1" s="4"/>
      <c r="G1" s="5"/>
      <c r="H1" s="5"/>
      <c r="I1" s="5"/>
      <c r="J1" s="6"/>
      <c r="K1" s="4"/>
      <c r="L1" s="7" t="s">
        <v>0</v>
      </c>
      <c r="M1" s="4"/>
    </row>
    <row r="2" s="1" customFormat="1" ht="35" customHeight="1" spans="1:1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1" ht="35" customHeight="1" spans="1:13">
      <c r="A3" s="9" t="s">
        <v>2</v>
      </c>
      <c r="B3" s="9"/>
      <c r="C3" s="9"/>
      <c r="D3" s="9"/>
      <c r="E3" s="9"/>
      <c r="F3" s="9"/>
      <c r="G3" s="10"/>
      <c r="H3" s="10"/>
      <c r="I3" s="10"/>
      <c r="J3" s="9"/>
      <c r="K3" s="9"/>
      <c r="L3" s="9"/>
      <c r="M3" s="9"/>
    </row>
    <row r="4" s="1" customFormat="1" ht="44" customHeight="1" spans="1:13">
      <c r="A4" s="11" t="s">
        <v>3</v>
      </c>
      <c r="B4" s="12"/>
      <c r="C4" s="12"/>
      <c r="D4" s="12"/>
      <c r="E4" s="12"/>
      <c r="F4" s="12"/>
      <c r="G4" s="13"/>
      <c r="H4" s="13"/>
      <c r="I4" s="13"/>
      <c r="J4" s="12"/>
      <c r="K4" s="12"/>
      <c r="L4" s="12"/>
      <c r="M4" s="14"/>
    </row>
    <row r="5" s="1" customFormat="1" ht="35" customHeight="1" spans="1:13">
      <c r="A5" s="15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7"/>
    </row>
    <row r="6" ht="62" customHeight="1" spans="1:13">
      <c r="A6" s="18" t="s">
        <v>5</v>
      </c>
      <c r="B6" s="18" t="s">
        <v>6</v>
      </c>
      <c r="C6" s="19" t="s">
        <v>7</v>
      </c>
      <c r="D6" s="19" t="s">
        <v>8</v>
      </c>
      <c r="E6" s="18" t="s">
        <v>9</v>
      </c>
      <c r="F6" s="20" t="s">
        <v>10</v>
      </c>
      <c r="G6" s="18" t="s">
        <v>11</v>
      </c>
      <c r="H6" s="18" t="s">
        <v>12</v>
      </c>
      <c r="I6" s="18" t="s">
        <v>13</v>
      </c>
      <c r="J6" s="19" t="s">
        <v>14</v>
      </c>
      <c r="K6" s="18" t="s">
        <v>15</v>
      </c>
      <c r="L6" s="18" t="s">
        <v>16</v>
      </c>
      <c r="M6" s="18" t="s">
        <v>17</v>
      </c>
    </row>
    <row r="7" ht="34" customHeight="1" spans="1:13">
      <c r="A7" s="21">
        <v>1</v>
      </c>
      <c r="B7" s="18" t="s">
        <v>39</v>
      </c>
      <c r="C7" s="18" t="s">
        <v>40</v>
      </c>
      <c r="D7" s="21" t="s">
        <v>41</v>
      </c>
      <c r="E7" s="18" t="s">
        <v>124</v>
      </c>
      <c r="F7" s="21">
        <v>35</v>
      </c>
      <c r="G7" s="31"/>
      <c r="H7" s="22">
        <f>F7*35</f>
        <v>1225</v>
      </c>
      <c r="I7" s="22">
        <f>H7*0.2</f>
        <v>245</v>
      </c>
      <c r="J7" s="18" t="s">
        <v>42</v>
      </c>
      <c r="K7" s="18" t="s">
        <v>23</v>
      </c>
      <c r="L7" s="18"/>
      <c r="M7" s="18"/>
    </row>
    <row r="8" s="1" customFormat="1" ht="32" customHeight="1" spans="1:13">
      <c r="A8" s="23"/>
      <c r="B8" s="24" t="s">
        <v>32</v>
      </c>
      <c r="C8" s="24"/>
      <c r="D8" s="24"/>
      <c r="E8" s="25"/>
      <c r="F8" s="22">
        <f>SUM(F7:F7)</f>
        <v>35</v>
      </c>
      <c r="G8" s="26"/>
      <c r="H8" s="22">
        <f>SUM(H7:H7)</f>
        <v>1225</v>
      </c>
      <c r="I8" s="22">
        <f>SUM(I7:I7)</f>
        <v>245</v>
      </c>
      <c r="J8" s="24"/>
      <c r="K8" s="27"/>
      <c r="L8" s="28"/>
      <c r="M8" s="29"/>
    </row>
    <row r="9" ht="35" customHeight="1"/>
  </sheetData>
  <autoFilter xmlns:etc="http://www.wps.cn/officeDocument/2017/etCustomData" ref="A6:M8" etc:filterBottomFollowUsedRange="0">
    <sortState ref="A6:M8">
      <sortCondition ref="E6:E100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workbookViewId="0">
      <selection activeCell="A1" sqref="A1"/>
    </sheetView>
  </sheetViews>
  <sheetFormatPr defaultColWidth="9" defaultRowHeight="15"/>
  <cols>
    <col min="1" max="1" width="4.625" style="2" customWidth="1"/>
    <col min="2" max="2" width="10.3333333333333" style="2" customWidth="1"/>
    <col min="3" max="3" width="22.5833333333333" style="2" customWidth="1"/>
    <col min="4" max="4" width="18" style="2" customWidth="1"/>
    <col min="5" max="5" width="17" style="2" customWidth="1"/>
    <col min="6" max="6" width="10.5" style="3" customWidth="1"/>
    <col min="7" max="7" width="9.5" style="2" customWidth="1"/>
    <col min="8" max="8" width="9.125" style="2" customWidth="1"/>
    <col min="9" max="9" width="10.625" style="2" customWidth="1"/>
    <col min="10" max="10" width="24.3333333333333" style="2" customWidth="1"/>
    <col min="11" max="11" width="11.5833333333333" style="2" customWidth="1"/>
    <col min="12" max="12" width="8.5" style="2" customWidth="1"/>
    <col min="13" max="13" width="11.5" style="2" customWidth="1"/>
    <col min="14" max="16381" width="24.75" style="2"/>
    <col min="16382" max="16384" width="9" style="2"/>
  </cols>
  <sheetData>
    <row r="1" s="1" customFormat="1" ht="17" customHeight="1" spans="1:13">
      <c r="A1" s="4"/>
      <c r="B1" s="4"/>
      <c r="C1" s="4"/>
      <c r="D1" s="4"/>
      <c r="E1" s="4"/>
      <c r="F1" s="4"/>
      <c r="G1" s="5"/>
      <c r="H1" s="5"/>
      <c r="I1" s="5"/>
      <c r="J1" s="6"/>
      <c r="K1" s="4"/>
      <c r="L1" s="7" t="s">
        <v>0</v>
      </c>
      <c r="M1" s="4"/>
    </row>
    <row r="2" s="1" customFormat="1" ht="35" customHeight="1" spans="1:1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1" ht="35" customHeight="1" spans="1:13">
      <c r="A3" s="9" t="s">
        <v>2</v>
      </c>
      <c r="B3" s="9"/>
      <c r="C3" s="9"/>
      <c r="D3" s="9"/>
      <c r="E3" s="9"/>
      <c r="F3" s="9"/>
      <c r="G3" s="10"/>
      <c r="H3" s="10"/>
      <c r="I3" s="10"/>
      <c r="J3" s="9"/>
      <c r="K3" s="9"/>
      <c r="L3" s="9"/>
      <c r="M3" s="9"/>
    </row>
    <row r="4" s="1" customFormat="1" ht="44" customHeight="1" spans="1:13">
      <c r="A4" s="11" t="s">
        <v>3</v>
      </c>
      <c r="B4" s="12"/>
      <c r="C4" s="12"/>
      <c r="D4" s="12"/>
      <c r="E4" s="12"/>
      <c r="F4" s="12"/>
      <c r="G4" s="13"/>
      <c r="H4" s="13"/>
      <c r="I4" s="13"/>
      <c r="J4" s="12"/>
      <c r="K4" s="12"/>
      <c r="L4" s="12"/>
      <c r="M4" s="14"/>
    </row>
    <row r="5" s="1" customFormat="1" ht="35" customHeight="1" spans="1:13">
      <c r="A5" s="15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7"/>
    </row>
    <row r="6" ht="62" customHeight="1" spans="1:13">
      <c r="A6" s="18" t="s">
        <v>5</v>
      </c>
      <c r="B6" s="18" t="s">
        <v>6</v>
      </c>
      <c r="C6" s="19" t="s">
        <v>7</v>
      </c>
      <c r="D6" s="19" t="s">
        <v>8</v>
      </c>
      <c r="E6" s="18" t="s">
        <v>9</v>
      </c>
      <c r="F6" s="20" t="s">
        <v>10</v>
      </c>
      <c r="G6" s="18" t="s">
        <v>11</v>
      </c>
      <c r="H6" s="18" t="s">
        <v>12</v>
      </c>
      <c r="I6" s="18" t="s">
        <v>13</v>
      </c>
      <c r="J6" s="19" t="s">
        <v>14</v>
      </c>
      <c r="K6" s="18" t="s">
        <v>15</v>
      </c>
      <c r="L6" s="18" t="s">
        <v>16</v>
      </c>
      <c r="M6" s="18" t="s">
        <v>17</v>
      </c>
    </row>
    <row r="7" ht="34" customHeight="1" spans="1:13">
      <c r="A7" s="21">
        <v>1</v>
      </c>
      <c r="B7" s="18" t="s">
        <v>125</v>
      </c>
      <c r="C7" s="19" t="s">
        <v>122</v>
      </c>
      <c r="D7" s="19" t="s">
        <v>126</v>
      </c>
      <c r="E7" s="18" t="s">
        <v>127</v>
      </c>
      <c r="F7" s="20">
        <v>20</v>
      </c>
      <c r="G7" s="18"/>
      <c r="H7" s="22">
        <f>F7*35</f>
        <v>700</v>
      </c>
      <c r="I7" s="22">
        <f>H7*0.2</f>
        <v>140</v>
      </c>
      <c r="J7" s="19" t="s">
        <v>31</v>
      </c>
      <c r="K7" s="18" t="s">
        <v>23</v>
      </c>
      <c r="L7" s="18"/>
      <c r="M7" s="18"/>
    </row>
    <row r="8" ht="34" customHeight="1" spans="1:13">
      <c r="A8" s="21">
        <v>2</v>
      </c>
      <c r="B8" s="18" t="s">
        <v>128</v>
      </c>
      <c r="C8" s="19" t="s">
        <v>19</v>
      </c>
      <c r="D8" s="19" t="s">
        <v>129</v>
      </c>
      <c r="E8" s="18" t="s">
        <v>127</v>
      </c>
      <c r="F8" s="20">
        <v>2.5</v>
      </c>
      <c r="G8" s="18"/>
      <c r="H8" s="22">
        <f>F8*35</f>
        <v>87.5</v>
      </c>
      <c r="I8" s="22">
        <f>H8*0.2</f>
        <v>17.5</v>
      </c>
      <c r="J8" s="19" t="s">
        <v>31</v>
      </c>
      <c r="K8" s="18" t="s">
        <v>23</v>
      </c>
      <c r="L8" s="18"/>
      <c r="M8" s="18"/>
    </row>
    <row r="9" s="1" customFormat="1" ht="32" customHeight="1" spans="1:13">
      <c r="A9" s="23"/>
      <c r="B9" s="24" t="s">
        <v>32</v>
      </c>
      <c r="C9" s="24"/>
      <c r="D9" s="24"/>
      <c r="E9" s="25"/>
      <c r="F9" s="22">
        <f>SUM(F7:F8)</f>
        <v>22.5</v>
      </c>
      <c r="G9" s="26"/>
      <c r="H9" s="22">
        <f>SUM(H7:H8)</f>
        <v>787.5</v>
      </c>
      <c r="I9" s="22">
        <f>SUM(I7:I8)</f>
        <v>157.5</v>
      </c>
      <c r="J9" s="24"/>
      <c r="K9" s="27"/>
      <c r="L9" s="28"/>
      <c r="M9" s="29"/>
    </row>
    <row r="10" ht="35" customHeight="1"/>
  </sheetData>
  <autoFilter xmlns:etc="http://www.wps.cn/officeDocument/2017/etCustomData" ref="A6:M9" etc:filterBottomFollowUsedRange="0">
    <sortState ref="A6:M9">
      <sortCondition ref="E6:E100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1"/>
  <sheetViews>
    <sheetView workbookViewId="0">
      <selection activeCell="A1" sqref="A1"/>
    </sheetView>
  </sheetViews>
  <sheetFormatPr defaultColWidth="9" defaultRowHeight="15"/>
  <cols>
    <col min="1" max="1" width="4.625" style="2" customWidth="1"/>
    <col min="2" max="2" width="10.3333333333333" style="2" customWidth="1"/>
    <col min="3" max="3" width="22.5833333333333" style="2" customWidth="1"/>
    <col min="4" max="4" width="18" style="2" customWidth="1"/>
    <col min="5" max="5" width="17" style="2" customWidth="1"/>
    <col min="6" max="6" width="10.5" style="3" customWidth="1"/>
    <col min="7" max="7" width="9.5" style="2" customWidth="1"/>
    <col min="8" max="8" width="9.125" style="2" customWidth="1"/>
    <col min="9" max="9" width="10.625" style="2" customWidth="1"/>
    <col min="10" max="10" width="24.3333333333333" style="2" customWidth="1"/>
    <col min="11" max="11" width="11.5833333333333" style="2" customWidth="1"/>
    <col min="12" max="12" width="8.5" style="2" customWidth="1"/>
    <col min="13" max="13" width="11.5" style="2" customWidth="1"/>
    <col min="14" max="16381" width="24.75" style="2"/>
    <col min="16382" max="16384" width="9" style="2"/>
  </cols>
  <sheetData>
    <row r="1" s="1" customFormat="1" ht="17" customHeight="1" spans="1:13">
      <c r="A1" s="4"/>
      <c r="B1" s="4"/>
      <c r="C1" s="4"/>
      <c r="D1" s="4"/>
      <c r="E1" s="4"/>
      <c r="F1" s="4"/>
      <c r="G1" s="5"/>
      <c r="H1" s="5"/>
      <c r="I1" s="5"/>
      <c r="J1" s="6"/>
      <c r="K1" s="4"/>
      <c r="L1" s="7" t="s">
        <v>0</v>
      </c>
      <c r="M1" s="4"/>
    </row>
    <row r="2" s="1" customFormat="1" ht="35" customHeight="1" spans="1:1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1" ht="35" customHeight="1" spans="1:13">
      <c r="A3" s="9" t="s">
        <v>2</v>
      </c>
      <c r="B3" s="9"/>
      <c r="C3" s="9"/>
      <c r="D3" s="9"/>
      <c r="E3" s="9"/>
      <c r="F3" s="9"/>
      <c r="G3" s="10"/>
      <c r="H3" s="10"/>
      <c r="I3" s="10"/>
      <c r="J3" s="9"/>
      <c r="K3" s="9"/>
      <c r="L3" s="9"/>
      <c r="M3" s="9"/>
    </row>
    <row r="4" s="1" customFormat="1" ht="44" customHeight="1" spans="1:13">
      <c r="A4" s="11" t="s">
        <v>3</v>
      </c>
      <c r="B4" s="12"/>
      <c r="C4" s="12"/>
      <c r="D4" s="12"/>
      <c r="E4" s="12"/>
      <c r="F4" s="12"/>
      <c r="G4" s="13"/>
      <c r="H4" s="13"/>
      <c r="I4" s="13"/>
      <c r="J4" s="12"/>
      <c r="K4" s="12"/>
      <c r="L4" s="12"/>
      <c r="M4" s="14"/>
    </row>
    <row r="5" s="1" customFormat="1" ht="35" customHeight="1" spans="1:13">
      <c r="A5" s="15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7"/>
    </row>
    <row r="6" ht="62" customHeight="1" spans="1:13">
      <c r="A6" s="18" t="s">
        <v>5</v>
      </c>
      <c r="B6" s="18" t="s">
        <v>6</v>
      </c>
      <c r="C6" s="19" t="s">
        <v>7</v>
      </c>
      <c r="D6" s="19" t="s">
        <v>8</v>
      </c>
      <c r="E6" s="18" t="s">
        <v>9</v>
      </c>
      <c r="F6" s="20" t="s">
        <v>10</v>
      </c>
      <c r="G6" s="18" t="s">
        <v>11</v>
      </c>
      <c r="H6" s="18" t="s">
        <v>12</v>
      </c>
      <c r="I6" s="18" t="s">
        <v>13</v>
      </c>
      <c r="J6" s="19" t="s">
        <v>14</v>
      </c>
      <c r="K6" s="18" t="s">
        <v>15</v>
      </c>
      <c r="L6" s="18" t="s">
        <v>16</v>
      </c>
      <c r="M6" s="18" t="s">
        <v>17</v>
      </c>
    </row>
    <row r="7" ht="34" customHeight="1" spans="1:13">
      <c r="A7" s="21">
        <v>1</v>
      </c>
      <c r="B7" s="18" t="s">
        <v>51</v>
      </c>
      <c r="C7" s="19" t="s">
        <v>130</v>
      </c>
      <c r="D7" s="19" t="s">
        <v>131</v>
      </c>
      <c r="E7" s="18" t="s">
        <v>132</v>
      </c>
      <c r="F7" s="20">
        <v>2.5</v>
      </c>
      <c r="G7" s="18"/>
      <c r="H7" s="22">
        <f>F7*35</f>
        <v>87.5</v>
      </c>
      <c r="I7" s="22">
        <f>H7*0.2</f>
        <v>17.5</v>
      </c>
      <c r="J7" s="19" t="s">
        <v>31</v>
      </c>
      <c r="K7" s="18" t="s">
        <v>23</v>
      </c>
      <c r="L7" s="18"/>
      <c r="M7" s="18"/>
    </row>
    <row r="8" ht="34" customHeight="1" spans="1:13">
      <c r="A8" s="21">
        <v>2</v>
      </c>
      <c r="B8" s="18" t="s">
        <v>133</v>
      </c>
      <c r="C8" s="19" t="s">
        <v>134</v>
      </c>
      <c r="D8" s="19" t="s">
        <v>135</v>
      </c>
      <c r="E8" s="18" t="s">
        <v>132</v>
      </c>
      <c r="F8" s="20">
        <v>2.5</v>
      </c>
      <c r="G8" s="18"/>
      <c r="H8" s="22">
        <f>F8*35</f>
        <v>87.5</v>
      </c>
      <c r="I8" s="22">
        <f>H8*0.2</f>
        <v>17.5</v>
      </c>
      <c r="J8" s="19" t="s">
        <v>31</v>
      </c>
      <c r="K8" s="18" t="s">
        <v>23</v>
      </c>
      <c r="L8" s="18"/>
      <c r="M8" s="18"/>
    </row>
    <row r="9" ht="34" customHeight="1" spans="1:13">
      <c r="A9" s="21">
        <v>3</v>
      </c>
      <c r="B9" s="18" t="s">
        <v>136</v>
      </c>
      <c r="C9" s="19" t="s">
        <v>44</v>
      </c>
      <c r="D9" s="19" t="s">
        <v>135</v>
      </c>
      <c r="E9" s="18" t="s">
        <v>132</v>
      </c>
      <c r="F9" s="20">
        <v>1</v>
      </c>
      <c r="G9" s="18"/>
      <c r="H9" s="22">
        <f>F9*35</f>
        <v>35</v>
      </c>
      <c r="I9" s="22">
        <f>H9*0.2</f>
        <v>7</v>
      </c>
      <c r="J9" s="19" t="s">
        <v>31</v>
      </c>
      <c r="K9" s="18" t="s">
        <v>23</v>
      </c>
      <c r="L9" s="18"/>
      <c r="M9" s="18"/>
    </row>
    <row r="10" ht="34" customHeight="1" spans="1:13">
      <c r="A10" s="21">
        <v>4</v>
      </c>
      <c r="B10" s="18" t="s">
        <v>137</v>
      </c>
      <c r="C10" s="19" t="s">
        <v>138</v>
      </c>
      <c r="D10" s="19" t="s">
        <v>139</v>
      </c>
      <c r="E10" s="18" t="s">
        <v>132</v>
      </c>
      <c r="F10" s="20">
        <v>2</v>
      </c>
      <c r="G10" s="18"/>
      <c r="H10" s="22">
        <f>F10*35</f>
        <v>70</v>
      </c>
      <c r="I10" s="22">
        <f>H10*0.2</f>
        <v>14</v>
      </c>
      <c r="J10" s="19" t="s">
        <v>31</v>
      </c>
      <c r="K10" s="18" t="s">
        <v>23</v>
      </c>
      <c r="L10" s="18"/>
      <c r="M10" s="18"/>
    </row>
    <row r="11" ht="34" customHeight="1" spans="1:13">
      <c r="A11" s="21">
        <v>5</v>
      </c>
      <c r="B11" s="18" t="s">
        <v>140</v>
      </c>
      <c r="C11" s="19" t="s">
        <v>141</v>
      </c>
      <c r="D11" s="19" t="s">
        <v>142</v>
      </c>
      <c r="E11" s="18" t="s">
        <v>132</v>
      </c>
      <c r="F11" s="20">
        <v>3.5</v>
      </c>
      <c r="G11" s="18"/>
      <c r="H11" s="22">
        <f>F11*35</f>
        <v>122.5</v>
      </c>
      <c r="I11" s="22">
        <f>H11*0.2</f>
        <v>24.5</v>
      </c>
      <c r="J11" s="19" t="s">
        <v>31</v>
      </c>
      <c r="K11" s="18" t="s">
        <v>23</v>
      </c>
      <c r="L11" s="18"/>
      <c r="M11" s="18"/>
    </row>
    <row r="12" ht="34" customHeight="1" spans="1:13">
      <c r="A12" s="21">
        <v>6</v>
      </c>
      <c r="B12" s="18" t="s">
        <v>143</v>
      </c>
      <c r="C12" s="19" t="s">
        <v>144</v>
      </c>
      <c r="D12" s="19" t="s">
        <v>145</v>
      </c>
      <c r="E12" s="18" t="s">
        <v>132</v>
      </c>
      <c r="F12" s="20">
        <v>11</v>
      </c>
      <c r="G12" s="18"/>
      <c r="H12" s="22">
        <f>F12*35</f>
        <v>385</v>
      </c>
      <c r="I12" s="22">
        <f>H12*0.2</f>
        <v>77</v>
      </c>
      <c r="J12" s="19" t="s">
        <v>31</v>
      </c>
      <c r="K12" s="18" t="s">
        <v>23</v>
      </c>
      <c r="L12" s="18"/>
      <c r="M12" s="18"/>
    </row>
    <row r="13" ht="34" customHeight="1" spans="1:13">
      <c r="A13" s="21">
        <v>7</v>
      </c>
      <c r="B13" s="18" t="s">
        <v>51</v>
      </c>
      <c r="C13" s="19" t="s">
        <v>56</v>
      </c>
      <c r="D13" s="19" t="s">
        <v>146</v>
      </c>
      <c r="E13" s="18" t="s">
        <v>132</v>
      </c>
      <c r="F13" s="20">
        <v>7.5</v>
      </c>
      <c r="G13" s="18"/>
      <c r="H13" s="22">
        <f>F13*35</f>
        <v>262.5</v>
      </c>
      <c r="I13" s="22">
        <f>H13*0.2</f>
        <v>52.5</v>
      </c>
      <c r="J13" s="19" t="s">
        <v>31</v>
      </c>
      <c r="K13" s="18" t="s">
        <v>23</v>
      </c>
      <c r="L13" s="18"/>
      <c r="M13" s="18"/>
    </row>
    <row r="14" ht="34" customHeight="1" spans="1:13">
      <c r="A14" s="21">
        <v>8</v>
      </c>
      <c r="B14" s="18" t="s">
        <v>147</v>
      </c>
      <c r="C14" s="19" t="s">
        <v>148</v>
      </c>
      <c r="D14" s="19" t="s">
        <v>139</v>
      </c>
      <c r="E14" s="18" t="s">
        <v>132</v>
      </c>
      <c r="F14" s="20">
        <v>4.5</v>
      </c>
      <c r="G14" s="18"/>
      <c r="H14" s="22">
        <f>F14*35</f>
        <v>157.5</v>
      </c>
      <c r="I14" s="22">
        <f>H14*0.2</f>
        <v>31.5</v>
      </c>
      <c r="J14" s="19" t="s">
        <v>31</v>
      </c>
      <c r="K14" s="18" t="s">
        <v>23</v>
      </c>
      <c r="L14" s="18"/>
      <c r="M14" s="18"/>
    </row>
    <row r="15" ht="34" customHeight="1" spans="1:13">
      <c r="A15" s="21">
        <v>9</v>
      </c>
      <c r="B15" s="18" t="s">
        <v>149</v>
      </c>
      <c r="C15" s="19" t="s">
        <v>150</v>
      </c>
      <c r="D15" s="19" t="s">
        <v>151</v>
      </c>
      <c r="E15" s="18" t="s">
        <v>132</v>
      </c>
      <c r="F15" s="20">
        <v>3</v>
      </c>
      <c r="G15" s="18"/>
      <c r="H15" s="22">
        <f>F15*35</f>
        <v>105</v>
      </c>
      <c r="I15" s="22">
        <f>H15*0.2</f>
        <v>21</v>
      </c>
      <c r="J15" s="19" t="s">
        <v>64</v>
      </c>
      <c r="K15" s="18" t="s">
        <v>23</v>
      </c>
      <c r="L15" s="18"/>
      <c r="M15" s="18"/>
    </row>
    <row r="16" ht="34" customHeight="1" spans="1:13">
      <c r="A16" s="21">
        <v>10</v>
      </c>
      <c r="B16" s="18" t="s">
        <v>152</v>
      </c>
      <c r="C16" s="19" t="s">
        <v>52</v>
      </c>
      <c r="D16" s="19" t="s">
        <v>60</v>
      </c>
      <c r="E16" s="18" t="s">
        <v>132</v>
      </c>
      <c r="F16" s="20">
        <v>3</v>
      </c>
      <c r="G16" s="18"/>
      <c r="H16" s="22">
        <f>F16*35</f>
        <v>105</v>
      </c>
      <c r="I16" s="22">
        <f>H16*0.2</f>
        <v>21</v>
      </c>
      <c r="J16" s="19" t="s">
        <v>31</v>
      </c>
      <c r="K16" s="18" t="s">
        <v>23</v>
      </c>
      <c r="L16" s="18"/>
      <c r="M16" s="32"/>
    </row>
    <row r="17" ht="34" customHeight="1" spans="1:13">
      <c r="A17" s="21">
        <v>11</v>
      </c>
      <c r="B17" s="18" t="s">
        <v>153</v>
      </c>
      <c r="C17" s="19" t="s">
        <v>49</v>
      </c>
      <c r="D17" s="19" t="s">
        <v>45</v>
      </c>
      <c r="E17" s="18" t="s">
        <v>132</v>
      </c>
      <c r="F17" s="20">
        <v>2.5</v>
      </c>
      <c r="G17" s="18"/>
      <c r="H17" s="22">
        <f>F17*35</f>
        <v>87.5</v>
      </c>
      <c r="I17" s="22">
        <f>H17*0.2</f>
        <v>17.5</v>
      </c>
      <c r="J17" s="19" t="s">
        <v>31</v>
      </c>
      <c r="K17" s="18" t="s">
        <v>23</v>
      </c>
      <c r="L17" s="18"/>
      <c r="M17" s="18"/>
    </row>
    <row r="18" ht="34" customHeight="1" spans="1:13">
      <c r="A18" s="21">
        <v>12</v>
      </c>
      <c r="B18" s="18" t="s">
        <v>154</v>
      </c>
      <c r="C18" s="19" t="s">
        <v>40</v>
      </c>
      <c r="D18" s="19" t="s">
        <v>151</v>
      </c>
      <c r="E18" s="18" t="s">
        <v>132</v>
      </c>
      <c r="F18" s="20">
        <v>14</v>
      </c>
      <c r="G18" s="18"/>
      <c r="H18" s="22">
        <f>F18*35</f>
        <v>490</v>
      </c>
      <c r="I18" s="22">
        <f>H18*0.2</f>
        <v>98</v>
      </c>
      <c r="J18" s="19" t="s">
        <v>64</v>
      </c>
      <c r="K18" s="18" t="s">
        <v>23</v>
      </c>
      <c r="L18" s="18"/>
      <c r="M18" s="18"/>
    </row>
    <row r="19" ht="34" customHeight="1" spans="1:13">
      <c r="A19" s="21">
        <v>13</v>
      </c>
      <c r="B19" s="18" t="s">
        <v>155</v>
      </c>
      <c r="C19" s="19" t="s">
        <v>156</v>
      </c>
      <c r="D19" s="19" t="s">
        <v>157</v>
      </c>
      <c r="E19" s="18" t="s">
        <v>132</v>
      </c>
      <c r="F19" s="20">
        <v>10.5</v>
      </c>
      <c r="G19" s="18"/>
      <c r="H19" s="22">
        <f>F19*35</f>
        <v>367.5</v>
      </c>
      <c r="I19" s="22">
        <f>H19*0.2</f>
        <v>73.5</v>
      </c>
      <c r="J19" s="19" t="s">
        <v>31</v>
      </c>
      <c r="K19" s="18" t="s">
        <v>23</v>
      </c>
      <c r="L19" s="18"/>
      <c r="M19" s="33"/>
    </row>
    <row r="20" s="1" customFormat="1" ht="32" customHeight="1" spans="1:13">
      <c r="A20" s="23"/>
      <c r="B20" s="24" t="s">
        <v>32</v>
      </c>
      <c r="C20" s="24"/>
      <c r="D20" s="24"/>
      <c r="E20" s="25"/>
      <c r="F20" s="22">
        <f>SUM(F7:F19)</f>
        <v>67.5</v>
      </c>
      <c r="G20" s="26"/>
      <c r="H20" s="22">
        <f>SUM(H7:H19)</f>
        <v>2362.5</v>
      </c>
      <c r="I20" s="22">
        <f>SUM(I7:I19)</f>
        <v>472.5</v>
      </c>
      <c r="J20" s="24"/>
      <c r="K20" s="27"/>
      <c r="L20" s="28"/>
      <c r="M20" s="29"/>
    </row>
    <row r="21" ht="35" customHeight="1"/>
  </sheetData>
  <autoFilter xmlns:etc="http://www.wps.cn/officeDocument/2017/etCustomData" ref="A6:M20" etc:filterBottomFollowUsedRange="0">
    <sortState ref="A6:M20">
      <sortCondition ref="E6:E100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workbookViewId="0">
      <selection activeCell="A1" sqref="A1"/>
    </sheetView>
  </sheetViews>
  <sheetFormatPr defaultColWidth="9" defaultRowHeight="15"/>
  <cols>
    <col min="1" max="1" width="4.625" style="2" customWidth="1"/>
    <col min="2" max="2" width="10.3333333333333" style="2" customWidth="1"/>
    <col min="3" max="3" width="22.5833333333333" style="2" customWidth="1"/>
    <col min="4" max="4" width="18" style="2" customWidth="1"/>
    <col min="5" max="5" width="17" style="2" customWidth="1"/>
    <col min="6" max="6" width="10.5" style="3" customWidth="1"/>
    <col min="7" max="7" width="9.5" style="2" customWidth="1"/>
    <col min="8" max="8" width="9.125" style="2" customWidth="1"/>
    <col min="9" max="9" width="10.625" style="2" customWidth="1"/>
    <col min="10" max="10" width="24.3333333333333" style="2" customWidth="1"/>
    <col min="11" max="11" width="11.5833333333333" style="2" customWidth="1"/>
    <col min="12" max="12" width="8.5" style="2" customWidth="1"/>
    <col min="13" max="13" width="11.5" style="2" customWidth="1"/>
    <col min="14" max="16381" width="24.75" style="2"/>
    <col min="16382" max="16384" width="9" style="2"/>
  </cols>
  <sheetData>
    <row r="1" s="1" customFormat="1" ht="17" customHeight="1" spans="1:13">
      <c r="A1" s="4"/>
      <c r="B1" s="4"/>
      <c r="C1" s="4"/>
      <c r="D1" s="4"/>
      <c r="E1" s="4"/>
      <c r="F1" s="4"/>
      <c r="G1" s="5"/>
      <c r="H1" s="5"/>
      <c r="I1" s="5"/>
      <c r="J1" s="6"/>
      <c r="K1" s="4"/>
      <c r="L1" s="7" t="s">
        <v>0</v>
      </c>
      <c r="M1" s="4"/>
    </row>
    <row r="2" s="1" customFormat="1" ht="35" customHeight="1" spans="1:1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1" ht="35" customHeight="1" spans="1:13">
      <c r="A3" s="9" t="s">
        <v>2</v>
      </c>
      <c r="B3" s="9"/>
      <c r="C3" s="9"/>
      <c r="D3" s="9"/>
      <c r="E3" s="9"/>
      <c r="F3" s="9"/>
      <c r="G3" s="10"/>
      <c r="H3" s="10"/>
      <c r="I3" s="10"/>
      <c r="J3" s="9"/>
      <c r="K3" s="9"/>
      <c r="L3" s="9"/>
      <c r="M3" s="9"/>
    </row>
    <row r="4" s="1" customFormat="1" ht="44" customHeight="1" spans="1:13">
      <c r="A4" s="11" t="s">
        <v>3</v>
      </c>
      <c r="B4" s="12"/>
      <c r="C4" s="12"/>
      <c r="D4" s="12"/>
      <c r="E4" s="12"/>
      <c r="F4" s="12"/>
      <c r="G4" s="13"/>
      <c r="H4" s="13"/>
      <c r="I4" s="13"/>
      <c r="J4" s="12"/>
      <c r="K4" s="12"/>
      <c r="L4" s="12"/>
      <c r="M4" s="14"/>
    </row>
    <row r="5" s="1" customFormat="1" ht="35" customHeight="1" spans="1:13">
      <c r="A5" s="15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7"/>
    </row>
    <row r="6" ht="62" customHeight="1" spans="1:13">
      <c r="A6" s="18" t="s">
        <v>5</v>
      </c>
      <c r="B6" s="18" t="s">
        <v>6</v>
      </c>
      <c r="C6" s="19" t="s">
        <v>7</v>
      </c>
      <c r="D6" s="19" t="s">
        <v>8</v>
      </c>
      <c r="E6" s="18" t="s">
        <v>9</v>
      </c>
      <c r="F6" s="20" t="s">
        <v>10</v>
      </c>
      <c r="G6" s="18" t="s">
        <v>11</v>
      </c>
      <c r="H6" s="18" t="s">
        <v>12</v>
      </c>
      <c r="I6" s="18" t="s">
        <v>13</v>
      </c>
      <c r="J6" s="19" t="s">
        <v>14</v>
      </c>
      <c r="K6" s="18" t="s">
        <v>15</v>
      </c>
      <c r="L6" s="18" t="s">
        <v>16</v>
      </c>
      <c r="M6" s="18" t="s">
        <v>17</v>
      </c>
    </row>
    <row r="7" ht="34" customHeight="1" spans="1:13">
      <c r="A7" s="21">
        <v>1</v>
      </c>
      <c r="B7" s="18" t="s">
        <v>158</v>
      </c>
      <c r="C7" s="19" t="s">
        <v>159</v>
      </c>
      <c r="D7" s="19" t="s">
        <v>160</v>
      </c>
      <c r="E7" s="18" t="s">
        <v>161</v>
      </c>
      <c r="F7" s="20">
        <v>25</v>
      </c>
      <c r="G7" s="18"/>
      <c r="H7" s="22">
        <f>F7*35</f>
        <v>875</v>
      </c>
      <c r="I7" s="22">
        <f>H7*0.2</f>
        <v>175</v>
      </c>
      <c r="J7" s="19" t="s">
        <v>31</v>
      </c>
      <c r="K7" s="18" t="s">
        <v>23</v>
      </c>
      <c r="L7" s="18"/>
      <c r="M7" s="18"/>
    </row>
    <row r="8" ht="34" customHeight="1" spans="1:13">
      <c r="A8" s="21">
        <v>2</v>
      </c>
      <c r="B8" s="18" t="s">
        <v>162</v>
      </c>
      <c r="C8" s="19" t="s">
        <v>163</v>
      </c>
      <c r="D8" s="19" t="s">
        <v>164</v>
      </c>
      <c r="E8" s="18" t="s">
        <v>161</v>
      </c>
      <c r="F8" s="20">
        <v>30</v>
      </c>
      <c r="G8" s="18"/>
      <c r="H8" s="22">
        <f>F8*35</f>
        <v>1050</v>
      </c>
      <c r="I8" s="22">
        <f>H8*0.2</f>
        <v>210</v>
      </c>
      <c r="J8" s="19" t="s">
        <v>165</v>
      </c>
      <c r="K8" s="18" t="s">
        <v>23</v>
      </c>
      <c r="L8" s="18"/>
      <c r="M8" s="18"/>
    </row>
    <row r="9" s="1" customFormat="1" ht="32" customHeight="1" spans="1:13">
      <c r="A9" s="23"/>
      <c r="B9" s="24" t="s">
        <v>32</v>
      </c>
      <c r="C9" s="24"/>
      <c r="D9" s="24"/>
      <c r="E9" s="25"/>
      <c r="F9" s="22">
        <f>SUM(F7:F8)</f>
        <v>55</v>
      </c>
      <c r="G9" s="26"/>
      <c r="H9" s="22">
        <f>SUM(H7:H8)</f>
        <v>1925</v>
      </c>
      <c r="I9" s="22">
        <f>SUM(I7:I8)</f>
        <v>385</v>
      </c>
      <c r="J9" s="24"/>
      <c r="K9" s="27"/>
      <c r="L9" s="28"/>
      <c r="M9" s="29"/>
    </row>
    <row r="10" ht="35" customHeight="1"/>
  </sheetData>
  <autoFilter xmlns:etc="http://www.wps.cn/officeDocument/2017/etCustomData" ref="A6:M9" etc:filterBottomFollowUsedRange="0">
    <sortState ref="A6:M9">
      <sortCondition ref="E6:E100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workbookViewId="0">
      <selection activeCell="A1" sqref="A1"/>
    </sheetView>
  </sheetViews>
  <sheetFormatPr defaultColWidth="9" defaultRowHeight="15"/>
  <cols>
    <col min="1" max="1" width="4.625" style="2" customWidth="1"/>
    <col min="2" max="2" width="10.3333333333333" style="2" customWidth="1"/>
    <col min="3" max="3" width="22.5833333333333" style="2" customWidth="1"/>
    <col min="4" max="4" width="18" style="2" customWidth="1"/>
    <col min="5" max="5" width="17" style="2" customWidth="1"/>
    <col min="6" max="6" width="10.5" style="3" customWidth="1"/>
    <col min="7" max="7" width="9.5" style="2" customWidth="1"/>
    <col min="8" max="8" width="9.125" style="2" customWidth="1"/>
    <col min="9" max="9" width="10.625" style="2" customWidth="1"/>
    <col min="10" max="10" width="24.3333333333333" style="2" customWidth="1"/>
    <col min="11" max="11" width="11.5833333333333" style="2" customWidth="1"/>
    <col min="12" max="12" width="8.5" style="2" customWidth="1"/>
    <col min="13" max="13" width="11.5" style="2" customWidth="1"/>
    <col min="14" max="16381" width="24.75" style="2"/>
    <col min="16382" max="16384" width="9" style="2"/>
  </cols>
  <sheetData>
    <row r="1" s="1" customFormat="1" ht="17" customHeight="1" spans="1:13">
      <c r="A1" s="4"/>
      <c r="B1" s="4"/>
      <c r="C1" s="4"/>
      <c r="D1" s="4"/>
      <c r="E1" s="4"/>
      <c r="F1" s="4"/>
      <c r="G1" s="5"/>
      <c r="H1" s="5"/>
      <c r="I1" s="5"/>
      <c r="J1" s="6"/>
      <c r="K1" s="4"/>
      <c r="L1" s="7" t="s">
        <v>0</v>
      </c>
      <c r="M1" s="4"/>
    </row>
    <row r="2" s="1" customFormat="1" ht="35" customHeight="1" spans="1:1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1" ht="35" customHeight="1" spans="1:13">
      <c r="A3" s="9" t="s">
        <v>2</v>
      </c>
      <c r="B3" s="9"/>
      <c r="C3" s="9"/>
      <c r="D3" s="9"/>
      <c r="E3" s="9"/>
      <c r="F3" s="9"/>
      <c r="G3" s="10"/>
      <c r="H3" s="10"/>
      <c r="I3" s="10"/>
      <c r="J3" s="9"/>
      <c r="K3" s="9"/>
      <c r="L3" s="9"/>
      <c r="M3" s="9"/>
    </row>
    <row r="4" s="1" customFormat="1" ht="44" customHeight="1" spans="1:13">
      <c r="A4" s="11" t="s">
        <v>3</v>
      </c>
      <c r="B4" s="12"/>
      <c r="C4" s="12"/>
      <c r="D4" s="12"/>
      <c r="E4" s="12"/>
      <c r="F4" s="12"/>
      <c r="G4" s="13"/>
      <c r="H4" s="13"/>
      <c r="I4" s="13"/>
      <c r="J4" s="12"/>
      <c r="K4" s="12"/>
      <c r="L4" s="12"/>
      <c r="M4" s="14"/>
    </row>
    <row r="5" s="1" customFormat="1" ht="35" customHeight="1" spans="1:13">
      <c r="A5" s="15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7"/>
    </row>
    <row r="6" ht="62" customHeight="1" spans="1:13">
      <c r="A6" s="18" t="s">
        <v>5</v>
      </c>
      <c r="B6" s="18" t="s">
        <v>6</v>
      </c>
      <c r="C6" s="19" t="s">
        <v>7</v>
      </c>
      <c r="D6" s="19" t="s">
        <v>8</v>
      </c>
      <c r="E6" s="18" t="s">
        <v>9</v>
      </c>
      <c r="F6" s="20" t="s">
        <v>10</v>
      </c>
      <c r="G6" s="18" t="s">
        <v>11</v>
      </c>
      <c r="H6" s="18" t="s">
        <v>12</v>
      </c>
      <c r="I6" s="18" t="s">
        <v>13</v>
      </c>
      <c r="J6" s="19" t="s">
        <v>14</v>
      </c>
      <c r="K6" s="18" t="s">
        <v>15</v>
      </c>
      <c r="L6" s="18" t="s">
        <v>16</v>
      </c>
      <c r="M6" s="18" t="s">
        <v>17</v>
      </c>
    </row>
    <row r="7" ht="34" customHeight="1" spans="1:13">
      <c r="A7" s="21">
        <v>1</v>
      </c>
      <c r="B7" s="18" t="s">
        <v>166</v>
      </c>
      <c r="C7" s="18" t="s">
        <v>77</v>
      </c>
      <c r="D7" s="21" t="s">
        <v>57</v>
      </c>
      <c r="E7" s="18" t="s">
        <v>167</v>
      </c>
      <c r="F7" s="30">
        <v>1.5</v>
      </c>
      <c r="G7" s="31"/>
      <c r="H7" s="22">
        <f>F7*35</f>
        <v>52.5</v>
      </c>
      <c r="I7" s="22">
        <f>H7*0.2</f>
        <v>10.5</v>
      </c>
      <c r="J7" s="18" t="s">
        <v>42</v>
      </c>
      <c r="K7" s="18" t="s">
        <v>23</v>
      </c>
      <c r="L7" s="18"/>
      <c r="M7" s="18"/>
    </row>
    <row r="8" s="1" customFormat="1" ht="32" customHeight="1" spans="1:13">
      <c r="A8" s="23"/>
      <c r="B8" s="24" t="s">
        <v>32</v>
      </c>
      <c r="C8" s="24"/>
      <c r="D8" s="24"/>
      <c r="E8" s="25"/>
      <c r="F8" s="22">
        <f>SUM(F7:F7)</f>
        <v>1.5</v>
      </c>
      <c r="G8" s="26"/>
      <c r="H8" s="22">
        <f>SUM(H7:H7)</f>
        <v>52.5</v>
      </c>
      <c r="I8" s="22">
        <f>SUM(I7:I7)</f>
        <v>10.5</v>
      </c>
      <c r="J8" s="24"/>
      <c r="K8" s="27"/>
      <c r="L8" s="28"/>
      <c r="M8" s="29"/>
    </row>
    <row r="9" ht="35" customHeight="1"/>
  </sheetData>
  <autoFilter xmlns:etc="http://www.wps.cn/officeDocument/2017/etCustomData" ref="A6:M8" etc:filterBottomFollowUsedRange="0">
    <sortState ref="A6:M8">
      <sortCondition ref="E6:E100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workbookViewId="0">
      <selection activeCell="A1" sqref="A1"/>
    </sheetView>
  </sheetViews>
  <sheetFormatPr defaultColWidth="9" defaultRowHeight="15"/>
  <cols>
    <col min="1" max="1" width="4.625" style="2" customWidth="1"/>
    <col min="2" max="2" width="10.3333333333333" style="2" customWidth="1"/>
    <col min="3" max="3" width="22.5833333333333" style="2" customWidth="1"/>
    <col min="4" max="4" width="18" style="2" customWidth="1"/>
    <col min="5" max="5" width="17" style="2" customWidth="1"/>
    <col min="6" max="6" width="10.5" style="3" customWidth="1"/>
    <col min="7" max="7" width="9.5" style="2" customWidth="1"/>
    <col min="8" max="8" width="9.125" style="2" customWidth="1"/>
    <col min="9" max="9" width="10.625" style="2" customWidth="1"/>
    <col min="10" max="10" width="24.3333333333333" style="2" customWidth="1"/>
    <col min="11" max="11" width="11.5833333333333" style="2" customWidth="1"/>
    <col min="12" max="12" width="8.5" style="2" customWidth="1"/>
    <col min="13" max="13" width="11.5" style="2" customWidth="1"/>
    <col min="14" max="16381" width="24.75" style="2"/>
    <col min="16382" max="16384" width="9" style="2"/>
  </cols>
  <sheetData>
    <row r="1" s="1" customFormat="1" ht="17" customHeight="1" spans="1:13">
      <c r="A1" s="4"/>
      <c r="B1" s="4"/>
      <c r="C1" s="4"/>
      <c r="D1" s="4"/>
      <c r="E1" s="4"/>
      <c r="F1" s="4"/>
      <c r="G1" s="5"/>
      <c r="H1" s="5"/>
      <c r="I1" s="5"/>
      <c r="J1" s="6"/>
      <c r="K1" s="4"/>
      <c r="L1" s="7" t="s">
        <v>0</v>
      </c>
      <c r="M1" s="4"/>
    </row>
    <row r="2" s="1" customFormat="1" ht="35" customHeight="1" spans="1:1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1" ht="35" customHeight="1" spans="1:13">
      <c r="A3" s="9" t="s">
        <v>2</v>
      </c>
      <c r="B3" s="9"/>
      <c r="C3" s="9"/>
      <c r="D3" s="9"/>
      <c r="E3" s="9"/>
      <c r="F3" s="9"/>
      <c r="G3" s="10"/>
      <c r="H3" s="10"/>
      <c r="I3" s="10"/>
      <c r="J3" s="9"/>
      <c r="K3" s="9"/>
      <c r="L3" s="9"/>
      <c r="M3" s="9"/>
    </row>
    <row r="4" s="1" customFormat="1" ht="44" customHeight="1" spans="1:13">
      <c r="A4" s="11" t="s">
        <v>3</v>
      </c>
      <c r="B4" s="12"/>
      <c r="C4" s="12"/>
      <c r="D4" s="12"/>
      <c r="E4" s="12"/>
      <c r="F4" s="12"/>
      <c r="G4" s="13"/>
      <c r="H4" s="13"/>
      <c r="I4" s="13"/>
      <c r="J4" s="12"/>
      <c r="K4" s="12"/>
      <c r="L4" s="12"/>
      <c r="M4" s="14"/>
    </row>
    <row r="5" s="1" customFormat="1" ht="35" customHeight="1" spans="1:13">
      <c r="A5" s="15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7"/>
    </row>
    <row r="6" ht="62" customHeight="1" spans="1:13">
      <c r="A6" s="18" t="s">
        <v>5</v>
      </c>
      <c r="B6" s="18" t="s">
        <v>6</v>
      </c>
      <c r="C6" s="19" t="s">
        <v>7</v>
      </c>
      <c r="D6" s="19" t="s">
        <v>8</v>
      </c>
      <c r="E6" s="18" t="s">
        <v>9</v>
      </c>
      <c r="F6" s="20" t="s">
        <v>10</v>
      </c>
      <c r="G6" s="18" t="s">
        <v>11</v>
      </c>
      <c r="H6" s="18" t="s">
        <v>12</v>
      </c>
      <c r="I6" s="18" t="s">
        <v>13</v>
      </c>
      <c r="J6" s="19" t="s">
        <v>14</v>
      </c>
      <c r="K6" s="18" t="s">
        <v>15</v>
      </c>
      <c r="L6" s="18" t="s">
        <v>16</v>
      </c>
      <c r="M6" s="18" t="s">
        <v>17</v>
      </c>
    </row>
    <row r="7" ht="34" customHeight="1" spans="1:13">
      <c r="A7" s="21">
        <v>1</v>
      </c>
      <c r="B7" s="18" t="s">
        <v>168</v>
      </c>
      <c r="C7" s="18" t="s">
        <v>59</v>
      </c>
      <c r="D7" s="21" t="s">
        <v>41</v>
      </c>
      <c r="E7" s="18" t="s">
        <v>169</v>
      </c>
      <c r="F7" s="21">
        <v>80</v>
      </c>
      <c r="G7" s="31"/>
      <c r="H7" s="22">
        <f>F7*35</f>
        <v>2800</v>
      </c>
      <c r="I7" s="22">
        <f>H7*0.2</f>
        <v>560</v>
      </c>
      <c r="J7" s="18" t="s">
        <v>64</v>
      </c>
      <c r="K7" s="18" t="s">
        <v>23</v>
      </c>
      <c r="L7" s="18"/>
      <c r="M7" s="18"/>
    </row>
    <row r="8" s="1" customFormat="1" ht="32" customHeight="1" spans="1:13">
      <c r="A8" s="23"/>
      <c r="B8" s="24" t="s">
        <v>32</v>
      </c>
      <c r="C8" s="24"/>
      <c r="D8" s="24"/>
      <c r="E8" s="25"/>
      <c r="F8" s="22">
        <f>SUM(F7:F7)</f>
        <v>80</v>
      </c>
      <c r="G8" s="26"/>
      <c r="H8" s="22">
        <f>SUM(H7:H7)</f>
        <v>2800</v>
      </c>
      <c r="I8" s="22">
        <f>SUM(I7:I7)</f>
        <v>560</v>
      </c>
      <c r="J8" s="24"/>
      <c r="K8" s="27"/>
      <c r="L8" s="28"/>
      <c r="M8" s="29"/>
    </row>
    <row r="9" ht="35" customHeight="1"/>
  </sheetData>
  <autoFilter xmlns:etc="http://www.wps.cn/officeDocument/2017/etCustomData" ref="A6:M8" etc:filterBottomFollowUsedRange="0">
    <sortState ref="A6:M8">
      <sortCondition ref="E6:E100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workbookViewId="0">
      <selection activeCell="A1" sqref="A1"/>
    </sheetView>
  </sheetViews>
  <sheetFormatPr defaultColWidth="9" defaultRowHeight="15"/>
  <cols>
    <col min="1" max="1" width="4.625" style="2" customWidth="1"/>
    <col min="2" max="2" width="10.3333333333333" style="2" customWidth="1"/>
    <col min="3" max="3" width="22.5833333333333" style="2" customWidth="1"/>
    <col min="4" max="4" width="18" style="2" customWidth="1"/>
    <col min="5" max="5" width="17" style="2" customWidth="1"/>
    <col min="6" max="6" width="10.5" style="3" customWidth="1"/>
    <col min="7" max="7" width="9.5" style="2" customWidth="1"/>
    <col min="8" max="8" width="9.125" style="2" customWidth="1"/>
    <col min="9" max="9" width="10.625" style="2" customWidth="1"/>
    <col min="10" max="10" width="24.3333333333333" style="2" customWidth="1"/>
    <col min="11" max="11" width="11.5833333333333" style="2" customWidth="1"/>
    <col min="12" max="12" width="8.5" style="2" customWidth="1"/>
    <col min="13" max="13" width="11.5" style="2" customWidth="1"/>
    <col min="14" max="16381" width="24.75" style="2"/>
    <col min="16382" max="16384" width="9" style="2"/>
  </cols>
  <sheetData>
    <row r="1" s="1" customFormat="1" ht="17" customHeight="1" spans="1:13">
      <c r="A1" s="4"/>
      <c r="B1" s="4"/>
      <c r="C1" s="4"/>
      <c r="D1" s="4"/>
      <c r="E1" s="4"/>
      <c r="F1" s="4"/>
      <c r="G1" s="5"/>
      <c r="H1" s="5"/>
      <c r="I1" s="5"/>
      <c r="J1" s="6"/>
      <c r="K1" s="4"/>
      <c r="L1" s="7" t="s">
        <v>0</v>
      </c>
      <c r="M1" s="4"/>
    </row>
    <row r="2" s="1" customFormat="1" ht="35" customHeight="1" spans="1:1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1" ht="35" customHeight="1" spans="1:13">
      <c r="A3" s="9" t="s">
        <v>2</v>
      </c>
      <c r="B3" s="9"/>
      <c r="C3" s="9"/>
      <c r="D3" s="9"/>
      <c r="E3" s="9"/>
      <c r="F3" s="9"/>
      <c r="G3" s="10"/>
      <c r="H3" s="10"/>
      <c r="I3" s="10"/>
      <c r="J3" s="9"/>
      <c r="K3" s="9"/>
      <c r="L3" s="9"/>
      <c r="M3" s="9"/>
    </row>
    <row r="4" s="1" customFormat="1" ht="44" customHeight="1" spans="1:13">
      <c r="A4" s="11" t="s">
        <v>3</v>
      </c>
      <c r="B4" s="12"/>
      <c r="C4" s="12"/>
      <c r="D4" s="12"/>
      <c r="E4" s="12"/>
      <c r="F4" s="12"/>
      <c r="G4" s="13"/>
      <c r="H4" s="13"/>
      <c r="I4" s="13"/>
      <c r="J4" s="12"/>
      <c r="K4" s="12"/>
      <c r="L4" s="12"/>
      <c r="M4" s="14"/>
    </row>
    <row r="5" s="1" customFormat="1" ht="35" customHeight="1" spans="1:13">
      <c r="A5" s="15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7"/>
    </row>
    <row r="6" ht="62" customHeight="1" spans="1:13">
      <c r="A6" s="18" t="s">
        <v>5</v>
      </c>
      <c r="B6" s="18" t="s">
        <v>6</v>
      </c>
      <c r="C6" s="19" t="s">
        <v>7</v>
      </c>
      <c r="D6" s="19" t="s">
        <v>8</v>
      </c>
      <c r="E6" s="18" t="s">
        <v>9</v>
      </c>
      <c r="F6" s="20" t="s">
        <v>10</v>
      </c>
      <c r="G6" s="18" t="s">
        <v>11</v>
      </c>
      <c r="H6" s="18" t="s">
        <v>12</v>
      </c>
      <c r="I6" s="18" t="s">
        <v>13</v>
      </c>
      <c r="J6" s="19" t="s">
        <v>14</v>
      </c>
      <c r="K6" s="18" t="s">
        <v>15</v>
      </c>
      <c r="L6" s="18" t="s">
        <v>16</v>
      </c>
      <c r="M6" s="18" t="s">
        <v>17</v>
      </c>
    </row>
    <row r="7" ht="34" customHeight="1" spans="1:13">
      <c r="A7" s="21">
        <v>1</v>
      </c>
      <c r="B7" s="18" t="s">
        <v>125</v>
      </c>
      <c r="C7" s="18" t="s">
        <v>122</v>
      </c>
      <c r="D7" s="21" t="s">
        <v>126</v>
      </c>
      <c r="E7" s="18" t="s">
        <v>170</v>
      </c>
      <c r="F7" s="21">
        <v>25</v>
      </c>
      <c r="G7" s="31"/>
      <c r="H7" s="22">
        <f>F7*35</f>
        <v>875</v>
      </c>
      <c r="I7" s="22">
        <f>H7*0.2</f>
        <v>175</v>
      </c>
      <c r="J7" s="18" t="s">
        <v>31</v>
      </c>
      <c r="K7" s="18" t="s">
        <v>23</v>
      </c>
      <c r="L7" s="18"/>
      <c r="M7" s="18"/>
    </row>
    <row r="8" s="1" customFormat="1" ht="32" customHeight="1" spans="1:13">
      <c r="A8" s="23"/>
      <c r="B8" s="24" t="s">
        <v>32</v>
      </c>
      <c r="C8" s="24"/>
      <c r="D8" s="24"/>
      <c r="E8" s="25"/>
      <c r="F8" s="22">
        <f>SUM(F7:F7)</f>
        <v>25</v>
      </c>
      <c r="G8" s="26"/>
      <c r="H8" s="22">
        <f>SUM(H7:H7)</f>
        <v>875</v>
      </c>
      <c r="I8" s="22">
        <f>SUM(I7:I7)</f>
        <v>175</v>
      </c>
      <c r="J8" s="24"/>
      <c r="K8" s="27"/>
      <c r="L8" s="28"/>
      <c r="M8" s="29"/>
    </row>
    <row r="9" ht="35" customHeight="1"/>
  </sheetData>
  <autoFilter xmlns:etc="http://www.wps.cn/officeDocument/2017/etCustomData" ref="A6:M8" etc:filterBottomFollowUsedRange="0">
    <sortState ref="A6:M8">
      <sortCondition ref="E6:E100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"/>
  <sheetViews>
    <sheetView workbookViewId="0">
      <selection activeCell="A1" sqref="A1"/>
    </sheetView>
  </sheetViews>
  <sheetFormatPr defaultColWidth="9" defaultRowHeight="15"/>
  <cols>
    <col min="1" max="1" width="4.625" style="2" customWidth="1"/>
    <col min="2" max="2" width="10.3333333333333" style="2" customWidth="1"/>
    <col min="3" max="3" width="22.5833333333333" style="2" customWidth="1"/>
    <col min="4" max="4" width="18" style="2" customWidth="1"/>
    <col min="5" max="5" width="17" style="2" customWidth="1"/>
    <col min="6" max="6" width="10.5" style="3" customWidth="1"/>
    <col min="7" max="7" width="9.5" style="2" customWidth="1"/>
    <col min="8" max="8" width="9.125" style="2" customWidth="1"/>
    <col min="9" max="9" width="10.625" style="2" customWidth="1"/>
    <col min="10" max="10" width="24.3333333333333" style="2" customWidth="1"/>
    <col min="11" max="11" width="11.5833333333333" style="2" customWidth="1"/>
    <col min="12" max="12" width="8.5" style="2" customWidth="1"/>
    <col min="13" max="13" width="11.5" style="2" customWidth="1"/>
    <col min="14" max="16381" width="24.75" style="2"/>
    <col min="16382" max="16384" width="9" style="2"/>
  </cols>
  <sheetData>
    <row r="1" s="1" customFormat="1" ht="17" customHeight="1" spans="1:13">
      <c r="A1" s="4"/>
      <c r="B1" s="4"/>
      <c r="C1" s="4"/>
      <c r="D1" s="4"/>
      <c r="E1" s="4"/>
      <c r="F1" s="4"/>
      <c r="G1" s="5"/>
      <c r="H1" s="5"/>
      <c r="I1" s="5"/>
      <c r="J1" s="6"/>
      <c r="K1" s="4"/>
      <c r="L1" s="7" t="s">
        <v>0</v>
      </c>
      <c r="M1" s="4"/>
    </row>
    <row r="2" s="1" customFormat="1" ht="35" customHeight="1" spans="1:1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1" ht="35" customHeight="1" spans="1:13">
      <c r="A3" s="9" t="s">
        <v>2</v>
      </c>
      <c r="B3" s="9"/>
      <c r="C3" s="9"/>
      <c r="D3" s="9"/>
      <c r="E3" s="9"/>
      <c r="F3" s="9"/>
      <c r="G3" s="10"/>
      <c r="H3" s="10"/>
      <c r="I3" s="10"/>
      <c r="J3" s="9"/>
      <c r="K3" s="9"/>
      <c r="L3" s="9"/>
      <c r="M3" s="9"/>
    </row>
    <row r="4" s="1" customFormat="1" ht="44" customHeight="1" spans="1:13">
      <c r="A4" s="11" t="s">
        <v>3</v>
      </c>
      <c r="B4" s="12"/>
      <c r="C4" s="12"/>
      <c r="D4" s="12"/>
      <c r="E4" s="12"/>
      <c r="F4" s="12"/>
      <c r="G4" s="13"/>
      <c r="H4" s="13"/>
      <c r="I4" s="13"/>
      <c r="J4" s="12"/>
      <c r="K4" s="12"/>
      <c r="L4" s="12"/>
      <c r="M4" s="14"/>
    </row>
    <row r="5" s="1" customFormat="1" ht="35" customHeight="1" spans="1:13">
      <c r="A5" s="15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7"/>
    </row>
    <row r="6" ht="62" customHeight="1" spans="1:13">
      <c r="A6" s="18" t="s">
        <v>5</v>
      </c>
      <c r="B6" s="18" t="s">
        <v>6</v>
      </c>
      <c r="C6" s="19" t="s">
        <v>7</v>
      </c>
      <c r="D6" s="19" t="s">
        <v>8</v>
      </c>
      <c r="E6" s="18" t="s">
        <v>9</v>
      </c>
      <c r="F6" s="20" t="s">
        <v>10</v>
      </c>
      <c r="G6" s="18" t="s">
        <v>11</v>
      </c>
      <c r="H6" s="18" t="s">
        <v>12</v>
      </c>
      <c r="I6" s="18" t="s">
        <v>13</v>
      </c>
      <c r="J6" s="19" t="s">
        <v>14</v>
      </c>
      <c r="K6" s="18" t="s">
        <v>15</v>
      </c>
      <c r="L6" s="18" t="s">
        <v>16</v>
      </c>
      <c r="M6" s="18" t="s">
        <v>17</v>
      </c>
    </row>
    <row r="7" ht="34" customHeight="1" spans="1:13">
      <c r="A7" s="21">
        <v>1</v>
      </c>
      <c r="B7" s="18" t="s">
        <v>171</v>
      </c>
      <c r="C7" s="19" t="s">
        <v>172</v>
      </c>
      <c r="D7" s="19" t="s">
        <v>173</v>
      </c>
      <c r="E7" s="18" t="s">
        <v>174</v>
      </c>
      <c r="F7" s="20">
        <v>1</v>
      </c>
      <c r="G7" s="18"/>
      <c r="H7" s="22">
        <f>F7*35</f>
        <v>35</v>
      </c>
      <c r="I7" s="22">
        <f>H7*0.2</f>
        <v>7</v>
      </c>
      <c r="J7" s="19" t="s">
        <v>31</v>
      </c>
      <c r="K7" s="18" t="s">
        <v>23</v>
      </c>
      <c r="L7" s="18"/>
      <c r="M7" s="18"/>
    </row>
    <row r="8" ht="34" customHeight="1" spans="1:13">
      <c r="A8" s="21">
        <v>2</v>
      </c>
      <c r="B8" s="18" t="s">
        <v>175</v>
      </c>
      <c r="C8" s="19" t="s">
        <v>25</v>
      </c>
      <c r="D8" s="19" t="s">
        <v>176</v>
      </c>
      <c r="E8" s="18" t="s">
        <v>174</v>
      </c>
      <c r="F8" s="20">
        <v>2</v>
      </c>
      <c r="G8" s="18"/>
      <c r="H8" s="22">
        <f>F8*35</f>
        <v>70</v>
      </c>
      <c r="I8" s="22">
        <f>H8*0.2</f>
        <v>14</v>
      </c>
      <c r="J8" s="19" t="s">
        <v>31</v>
      </c>
      <c r="K8" s="18" t="s">
        <v>23</v>
      </c>
      <c r="L8" s="18"/>
      <c r="M8" s="18"/>
    </row>
    <row r="9" ht="34" customHeight="1" spans="1:13">
      <c r="A9" s="21">
        <v>3</v>
      </c>
      <c r="B9" s="18" t="s">
        <v>177</v>
      </c>
      <c r="C9" s="19" t="s">
        <v>99</v>
      </c>
      <c r="D9" s="19" t="s">
        <v>178</v>
      </c>
      <c r="E9" s="18" t="s">
        <v>174</v>
      </c>
      <c r="F9" s="20">
        <v>60</v>
      </c>
      <c r="G9" s="18"/>
      <c r="H9" s="22">
        <f>F9*35</f>
        <v>2100</v>
      </c>
      <c r="I9" s="22">
        <f>H9*0.2</f>
        <v>420</v>
      </c>
      <c r="J9" s="19" t="s">
        <v>91</v>
      </c>
      <c r="K9" s="18" t="s">
        <v>23</v>
      </c>
      <c r="L9" s="18"/>
      <c r="M9" s="18"/>
    </row>
    <row r="10" s="1" customFormat="1" ht="32" customHeight="1" spans="1:13">
      <c r="A10" s="23"/>
      <c r="B10" s="24" t="s">
        <v>32</v>
      </c>
      <c r="C10" s="24"/>
      <c r="D10" s="24"/>
      <c r="E10" s="25"/>
      <c r="F10" s="22">
        <f>SUM(F7:F9)</f>
        <v>63</v>
      </c>
      <c r="G10" s="26"/>
      <c r="H10" s="22">
        <f>SUM(H7:H9)</f>
        <v>2205</v>
      </c>
      <c r="I10" s="22">
        <f>SUM(I7:I9)</f>
        <v>441</v>
      </c>
      <c r="J10" s="24"/>
      <c r="K10" s="27"/>
      <c r="L10" s="28"/>
      <c r="M10" s="29"/>
    </row>
    <row r="11" ht="35" customHeight="1"/>
  </sheetData>
  <autoFilter xmlns:etc="http://www.wps.cn/officeDocument/2017/etCustomData" ref="A6:M10" etc:filterBottomFollowUsedRange="0">
    <sortState ref="A6:M10">
      <sortCondition ref="E6:E100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workbookViewId="0">
      <selection activeCell="A1" sqref="A1"/>
    </sheetView>
  </sheetViews>
  <sheetFormatPr defaultColWidth="9" defaultRowHeight="15"/>
  <cols>
    <col min="1" max="1" width="4.625" style="2" customWidth="1"/>
    <col min="2" max="2" width="10.3333333333333" style="2" customWidth="1"/>
    <col min="3" max="3" width="22.5833333333333" style="2" customWidth="1"/>
    <col min="4" max="4" width="18" style="2" customWidth="1"/>
    <col min="5" max="5" width="17" style="2" customWidth="1"/>
    <col min="6" max="6" width="10.5" style="3" customWidth="1"/>
    <col min="7" max="7" width="9.5" style="2" customWidth="1"/>
    <col min="8" max="8" width="9.125" style="2" customWidth="1"/>
    <col min="9" max="9" width="10.625" style="2" customWidth="1"/>
    <col min="10" max="10" width="24.3333333333333" style="2" customWidth="1"/>
    <col min="11" max="11" width="11.5833333333333" style="2" customWidth="1"/>
    <col min="12" max="12" width="8.5" style="2" customWidth="1"/>
    <col min="13" max="13" width="11.5" style="2" customWidth="1"/>
    <col min="14" max="16381" width="24.75" style="2"/>
    <col min="16382" max="16384" width="9" style="2"/>
  </cols>
  <sheetData>
    <row r="1" s="1" customFormat="1" ht="17" customHeight="1" spans="1:13">
      <c r="A1" s="4"/>
      <c r="B1" s="4"/>
      <c r="C1" s="4"/>
      <c r="D1" s="4"/>
      <c r="E1" s="4"/>
      <c r="F1" s="4"/>
      <c r="G1" s="5"/>
      <c r="H1" s="5"/>
      <c r="I1" s="5"/>
      <c r="J1" s="6"/>
      <c r="K1" s="4"/>
      <c r="L1" s="7" t="s">
        <v>0</v>
      </c>
      <c r="M1" s="4"/>
    </row>
    <row r="2" s="1" customFormat="1" ht="35" customHeight="1" spans="1:1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1" ht="35" customHeight="1" spans="1:13">
      <c r="A3" s="9" t="s">
        <v>2</v>
      </c>
      <c r="B3" s="9"/>
      <c r="C3" s="9"/>
      <c r="D3" s="9"/>
      <c r="E3" s="9"/>
      <c r="F3" s="9"/>
      <c r="G3" s="10"/>
      <c r="H3" s="10"/>
      <c r="I3" s="10"/>
      <c r="J3" s="9"/>
      <c r="K3" s="9"/>
      <c r="L3" s="9"/>
      <c r="M3" s="9"/>
    </row>
    <row r="4" s="1" customFormat="1" ht="44" customHeight="1" spans="1:13">
      <c r="A4" s="11" t="s">
        <v>3</v>
      </c>
      <c r="B4" s="12"/>
      <c r="C4" s="12"/>
      <c r="D4" s="12"/>
      <c r="E4" s="12"/>
      <c r="F4" s="12"/>
      <c r="G4" s="13"/>
      <c r="H4" s="13"/>
      <c r="I4" s="13"/>
      <c r="J4" s="12"/>
      <c r="K4" s="12"/>
      <c r="L4" s="12"/>
      <c r="M4" s="14"/>
    </row>
    <row r="5" s="1" customFormat="1" ht="35" customHeight="1" spans="1:13">
      <c r="A5" s="15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7"/>
    </row>
    <row r="6" ht="62" customHeight="1" spans="1:13">
      <c r="A6" s="18" t="s">
        <v>5</v>
      </c>
      <c r="B6" s="18" t="s">
        <v>6</v>
      </c>
      <c r="C6" s="19" t="s">
        <v>7</v>
      </c>
      <c r="D6" s="19" t="s">
        <v>8</v>
      </c>
      <c r="E6" s="18" t="s">
        <v>9</v>
      </c>
      <c r="F6" s="20" t="s">
        <v>10</v>
      </c>
      <c r="G6" s="18" t="s">
        <v>11</v>
      </c>
      <c r="H6" s="18" t="s">
        <v>12</v>
      </c>
      <c r="I6" s="18" t="s">
        <v>13</v>
      </c>
      <c r="J6" s="19" t="s">
        <v>14</v>
      </c>
      <c r="K6" s="18" t="s">
        <v>15</v>
      </c>
      <c r="L6" s="18" t="s">
        <v>16</v>
      </c>
      <c r="M6" s="18" t="s">
        <v>17</v>
      </c>
    </row>
    <row r="7" ht="34" customHeight="1" spans="1:13">
      <c r="A7" s="21">
        <v>1</v>
      </c>
      <c r="B7" s="18" t="s">
        <v>179</v>
      </c>
      <c r="C7" s="18" t="s">
        <v>172</v>
      </c>
      <c r="D7" s="21" t="s">
        <v>123</v>
      </c>
      <c r="E7" s="18" t="s">
        <v>180</v>
      </c>
      <c r="F7" s="21">
        <v>35</v>
      </c>
      <c r="G7" s="31"/>
      <c r="H7" s="22">
        <f>F7*35</f>
        <v>1225</v>
      </c>
      <c r="I7" s="22">
        <f>H7*0.2</f>
        <v>245</v>
      </c>
      <c r="J7" s="18" t="s">
        <v>31</v>
      </c>
      <c r="K7" s="18" t="s">
        <v>23</v>
      </c>
      <c r="L7" s="18"/>
      <c r="M7" s="18"/>
    </row>
    <row r="8" s="1" customFormat="1" ht="32" customHeight="1" spans="1:13">
      <c r="A8" s="23"/>
      <c r="B8" s="24" t="s">
        <v>32</v>
      </c>
      <c r="C8" s="24"/>
      <c r="D8" s="24"/>
      <c r="E8" s="25"/>
      <c r="F8" s="22">
        <f>SUM(F7:F7)</f>
        <v>35</v>
      </c>
      <c r="G8" s="26"/>
      <c r="H8" s="22">
        <f>SUM(H7:H7)</f>
        <v>1225</v>
      </c>
      <c r="I8" s="22">
        <f>SUM(I7:I7)</f>
        <v>245</v>
      </c>
      <c r="J8" s="24"/>
      <c r="K8" s="27"/>
      <c r="L8" s="28"/>
      <c r="M8" s="29"/>
    </row>
    <row r="9" ht="35" customHeight="1"/>
  </sheetData>
  <autoFilter xmlns:etc="http://www.wps.cn/officeDocument/2017/etCustomData" ref="A6:M8" etc:filterBottomFollowUsedRange="0">
    <sortState ref="A6:M8">
      <sortCondition ref="E6:E100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workbookViewId="0">
      <selection activeCell="A1" sqref="A1"/>
    </sheetView>
  </sheetViews>
  <sheetFormatPr defaultColWidth="9" defaultRowHeight="15"/>
  <cols>
    <col min="1" max="1" width="4.625" style="2" customWidth="1"/>
    <col min="2" max="2" width="10.3333333333333" style="2" customWidth="1"/>
    <col min="3" max="3" width="22.5833333333333" style="2" customWidth="1"/>
    <col min="4" max="4" width="18" style="2" customWidth="1"/>
    <col min="5" max="5" width="17" style="2" customWidth="1"/>
    <col min="6" max="6" width="10.5" style="3" customWidth="1"/>
    <col min="7" max="7" width="9.5" style="2" customWidth="1"/>
    <col min="8" max="8" width="9.125" style="2" customWidth="1"/>
    <col min="9" max="9" width="10.625" style="2" customWidth="1"/>
    <col min="10" max="10" width="24.3333333333333" style="2" customWidth="1"/>
    <col min="11" max="11" width="11.5833333333333" style="2" customWidth="1"/>
    <col min="12" max="12" width="8.5" style="2" customWidth="1"/>
    <col min="13" max="13" width="11.5" style="2" customWidth="1"/>
    <col min="14" max="16381" width="24.75" style="2"/>
    <col min="16382" max="16384" width="9" style="2"/>
  </cols>
  <sheetData>
    <row r="1" s="1" customFormat="1" ht="17" customHeight="1" spans="1:13">
      <c r="A1" s="4"/>
      <c r="B1" s="4"/>
      <c r="C1" s="4"/>
      <c r="D1" s="4"/>
      <c r="E1" s="4"/>
      <c r="F1" s="4"/>
      <c r="G1" s="5"/>
      <c r="H1" s="5"/>
      <c r="I1" s="5"/>
      <c r="J1" s="6"/>
      <c r="K1" s="4"/>
      <c r="L1" s="7" t="s">
        <v>0</v>
      </c>
      <c r="M1" s="4"/>
    </row>
    <row r="2" s="1" customFormat="1" ht="35" customHeight="1" spans="1:1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1" ht="35" customHeight="1" spans="1:13">
      <c r="A3" s="9" t="s">
        <v>2</v>
      </c>
      <c r="B3" s="9"/>
      <c r="C3" s="9"/>
      <c r="D3" s="9"/>
      <c r="E3" s="9"/>
      <c r="F3" s="9"/>
      <c r="G3" s="10"/>
      <c r="H3" s="10"/>
      <c r="I3" s="10"/>
      <c r="J3" s="9"/>
      <c r="K3" s="9"/>
      <c r="L3" s="9"/>
      <c r="M3" s="9"/>
    </row>
    <row r="4" s="1" customFormat="1" ht="44" customHeight="1" spans="1:13">
      <c r="A4" s="11" t="s">
        <v>3</v>
      </c>
      <c r="B4" s="12"/>
      <c r="C4" s="12"/>
      <c r="D4" s="12"/>
      <c r="E4" s="12"/>
      <c r="F4" s="12"/>
      <c r="G4" s="13"/>
      <c r="H4" s="13"/>
      <c r="I4" s="13"/>
      <c r="J4" s="12"/>
      <c r="K4" s="12"/>
      <c r="L4" s="12"/>
      <c r="M4" s="14"/>
    </row>
    <row r="5" s="1" customFormat="1" ht="35" customHeight="1" spans="1:13">
      <c r="A5" s="15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7"/>
    </row>
    <row r="6" ht="62" customHeight="1" spans="1:13">
      <c r="A6" s="18" t="s">
        <v>5</v>
      </c>
      <c r="B6" s="18" t="s">
        <v>6</v>
      </c>
      <c r="C6" s="19" t="s">
        <v>7</v>
      </c>
      <c r="D6" s="19" t="s">
        <v>8</v>
      </c>
      <c r="E6" s="18" t="s">
        <v>9</v>
      </c>
      <c r="F6" s="20" t="s">
        <v>10</v>
      </c>
      <c r="G6" s="18" t="s">
        <v>11</v>
      </c>
      <c r="H6" s="18" t="s">
        <v>12</v>
      </c>
      <c r="I6" s="18" t="s">
        <v>13</v>
      </c>
      <c r="J6" s="19" t="s">
        <v>14</v>
      </c>
      <c r="K6" s="18" t="s">
        <v>15</v>
      </c>
      <c r="L6" s="18" t="s">
        <v>16</v>
      </c>
      <c r="M6" s="18" t="s">
        <v>17</v>
      </c>
    </row>
    <row r="7" ht="34" customHeight="1" spans="1:13">
      <c r="A7" s="21">
        <v>1</v>
      </c>
      <c r="B7" s="18" t="s">
        <v>181</v>
      </c>
      <c r="C7" s="19" t="s">
        <v>44</v>
      </c>
      <c r="D7" s="19" t="s">
        <v>182</v>
      </c>
      <c r="E7" s="18" t="s">
        <v>183</v>
      </c>
      <c r="F7" s="20">
        <v>9</v>
      </c>
      <c r="G7" s="18"/>
      <c r="H7" s="22">
        <f>F7*35</f>
        <v>315</v>
      </c>
      <c r="I7" s="22">
        <f>H7*0.2</f>
        <v>63</v>
      </c>
      <c r="J7" s="19" t="s">
        <v>184</v>
      </c>
      <c r="K7" s="18" t="s">
        <v>23</v>
      </c>
      <c r="L7" s="18"/>
      <c r="M7" s="18"/>
    </row>
    <row r="8" ht="34" customHeight="1" spans="1:13">
      <c r="A8" s="21">
        <v>2</v>
      </c>
      <c r="B8" s="18" t="s">
        <v>185</v>
      </c>
      <c r="C8" s="19" t="s">
        <v>186</v>
      </c>
      <c r="D8" s="19" t="s">
        <v>119</v>
      </c>
      <c r="E8" s="18" t="s">
        <v>183</v>
      </c>
      <c r="F8" s="20">
        <v>2.5</v>
      </c>
      <c r="G8" s="18"/>
      <c r="H8" s="22">
        <f>F8*35</f>
        <v>87.5</v>
      </c>
      <c r="I8" s="22">
        <f>H8*0.2</f>
        <v>17.5</v>
      </c>
      <c r="J8" s="19" t="s">
        <v>187</v>
      </c>
      <c r="K8" s="18" t="s">
        <v>23</v>
      </c>
      <c r="L8" s="18"/>
      <c r="M8" s="18"/>
    </row>
    <row r="9" ht="34" customHeight="1" spans="1:13">
      <c r="A9" s="21">
        <v>3</v>
      </c>
      <c r="B9" s="18" t="s">
        <v>188</v>
      </c>
      <c r="C9" s="19" t="s">
        <v>73</v>
      </c>
      <c r="D9" s="19" t="s">
        <v>88</v>
      </c>
      <c r="E9" s="18" t="s">
        <v>183</v>
      </c>
      <c r="F9" s="20">
        <v>1.5</v>
      </c>
      <c r="G9" s="18"/>
      <c r="H9" s="22">
        <f>F9*35</f>
        <v>52.5</v>
      </c>
      <c r="I9" s="22">
        <f>H9*0.2</f>
        <v>10.5</v>
      </c>
      <c r="J9" s="19" t="s">
        <v>31</v>
      </c>
      <c r="K9" s="18" t="s">
        <v>23</v>
      </c>
      <c r="L9" s="18"/>
      <c r="M9" s="18"/>
    </row>
    <row r="10" ht="34" customHeight="1" spans="1:13">
      <c r="A10" s="21">
        <v>4</v>
      </c>
      <c r="B10" s="18" t="s">
        <v>189</v>
      </c>
      <c r="C10" s="19" t="s">
        <v>190</v>
      </c>
      <c r="D10" s="19" t="s">
        <v>191</v>
      </c>
      <c r="E10" s="18" t="s">
        <v>183</v>
      </c>
      <c r="F10" s="20">
        <v>3</v>
      </c>
      <c r="G10" s="18"/>
      <c r="H10" s="22">
        <f>F10*35</f>
        <v>105</v>
      </c>
      <c r="I10" s="22">
        <f>H10*0.2</f>
        <v>21</v>
      </c>
      <c r="J10" s="19" t="s">
        <v>31</v>
      </c>
      <c r="K10" s="18" t="s">
        <v>23</v>
      </c>
      <c r="L10" s="18"/>
      <c r="M10" s="18"/>
    </row>
    <row r="11" ht="34" customHeight="1" spans="1:13">
      <c r="A11" s="21">
        <v>5</v>
      </c>
      <c r="B11" s="18" t="s">
        <v>192</v>
      </c>
      <c r="C11" s="19" t="s">
        <v>193</v>
      </c>
      <c r="D11" s="19" t="s">
        <v>194</v>
      </c>
      <c r="E11" s="18" t="s">
        <v>183</v>
      </c>
      <c r="F11" s="20">
        <v>15</v>
      </c>
      <c r="G11" s="18"/>
      <c r="H11" s="22">
        <f>F11*35</f>
        <v>525</v>
      </c>
      <c r="I11" s="22">
        <f>H11*0.2</f>
        <v>105</v>
      </c>
      <c r="J11" s="19" t="s">
        <v>31</v>
      </c>
      <c r="K11" s="18" t="s">
        <v>23</v>
      </c>
      <c r="L11" s="18"/>
      <c r="M11" s="18"/>
    </row>
    <row r="12" ht="34" customHeight="1" spans="1:13">
      <c r="A12" s="21">
        <v>6</v>
      </c>
      <c r="B12" s="18" t="s">
        <v>195</v>
      </c>
      <c r="C12" s="19" t="s">
        <v>122</v>
      </c>
      <c r="D12" s="19" t="s">
        <v>196</v>
      </c>
      <c r="E12" s="18" t="s">
        <v>183</v>
      </c>
      <c r="F12" s="20">
        <v>6</v>
      </c>
      <c r="G12" s="18"/>
      <c r="H12" s="22">
        <f>F12*35</f>
        <v>210</v>
      </c>
      <c r="I12" s="22">
        <f>H12*0.2</f>
        <v>42</v>
      </c>
      <c r="J12" s="19" t="s">
        <v>197</v>
      </c>
      <c r="K12" s="18" t="s">
        <v>23</v>
      </c>
      <c r="L12" s="18"/>
      <c r="M12" s="18"/>
    </row>
    <row r="13" ht="34" customHeight="1" spans="1:13">
      <c r="A13" s="21">
        <v>7</v>
      </c>
      <c r="B13" s="18" t="s">
        <v>89</v>
      </c>
      <c r="C13" s="19" t="s">
        <v>198</v>
      </c>
      <c r="D13" s="19" t="s">
        <v>199</v>
      </c>
      <c r="E13" s="18" t="s">
        <v>183</v>
      </c>
      <c r="F13" s="20">
        <v>5</v>
      </c>
      <c r="G13" s="18"/>
      <c r="H13" s="22">
        <f>F13*35</f>
        <v>175</v>
      </c>
      <c r="I13" s="22">
        <f>H13*0.2</f>
        <v>35</v>
      </c>
      <c r="J13" s="19" t="s">
        <v>31</v>
      </c>
      <c r="K13" s="18" t="s">
        <v>23</v>
      </c>
      <c r="L13" s="18"/>
      <c r="M13" s="18"/>
    </row>
    <row r="14" ht="34" customHeight="1" spans="1:13">
      <c r="A14" s="21">
        <v>8</v>
      </c>
      <c r="B14" s="18" t="s">
        <v>200</v>
      </c>
      <c r="C14" s="19" t="s">
        <v>44</v>
      </c>
      <c r="D14" s="19" t="s">
        <v>201</v>
      </c>
      <c r="E14" s="18" t="s">
        <v>183</v>
      </c>
      <c r="F14" s="20">
        <v>3</v>
      </c>
      <c r="G14" s="18"/>
      <c r="H14" s="22">
        <f>F14*35</f>
        <v>105</v>
      </c>
      <c r="I14" s="22">
        <f>H14*0.2</f>
        <v>21</v>
      </c>
      <c r="J14" s="19" t="s">
        <v>202</v>
      </c>
      <c r="K14" s="18" t="s">
        <v>23</v>
      </c>
      <c r="L14" s="18"/>
      <c r="M14" s="18"/>
    </row>
    <row r="15" ht="34" customHeight="1" spans="1:13">
      <c r="A15" s="21">
        <v>9</v>
      </c>
      <c r="B15" s="18" t="s">
        <v>203</v>
      </c>
      <c r="C15" s="19" t="s">
        <v>40</v>
      </c>
      <c r="D15" s="19" t="s">
        <v>204</v>
      </c>
      <c r="E15" s="18" t="s">
        <v>183</v>
      </c>
      <c r="F15" s="20">
        <v>5</v>
      </c>
      <c r="G15" s="18"/>
      <c r="H15" s="22">
        <f>F15*35</f>
        <v>175</v>
      </c>
      <c r="I15" s="22">
        <f>H15*0.2</f>
        <v>35</v>
      </c>
      <c r="J15" s="19" t="s">
        <v>31</v>
      </c>
      <c r="K15" s="18" t="s">
        <v>23</v>
      </c>
      <c r="L15" s="18"/>
      <c r="M15" s="18"/>
    </row>
    <row r="16" s="1" customFormat="1" ht="32" customHeight="1" spans="1:13">
      <c r="A16" s="23"/>
      <c r="B16" s="24" t="s">
        <v>32</v>
      </c>
      <c r="C16" s="24"/>
      <c r="D16" s="24"/>
      <c r="E16" s="25"/>
      <c r="F16" s="22">
        <f>SUM(F7:F15)</f>
        <v>50</v>
      </c>
      <c r="G16" s="26"/>
      <c r="H16" s="22">
        <f>SUM(H7:H15)</f>
        <v>1750</v>
      </c>
      <c r="I16" s="22">
        <f>SUM(I7:I15)</f>
        <v>350</v>
      </c>
      <c r="J16" s="24"/>
      <c r="K16" s="27"/>
      <c r="L16" s="28"/>
      <c r="M16" s="29"/>
    </row>
    <row r="17" ht="35" customHeight="1"/>
  </sheetData>
  <autoFilter xmlns:etc="http://www.wps.cn/officeDocument/2017/etCustomData" ref="A6:M16" etc:filterBottomFollowUsedRange="0">
    <sortState ref="A6:M16">
      <sortCondition ref="E6:E100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"/>
  <sheetViews>
    <sheetView workbookViewId="0">
      <selection activeCell="A1" sqref="A1"/>
    </sheetView>
  </sheetViews>
  <sheetFormatPr defaultColWidth="9" defaultRowHeight="15"/>
  <cols>
    <col min="1" max="1" width="4.625" style="2" customWidth="1"/>
    <col min="2" max="2" width="10.3333333333333" style="2" customWidth="1"/>
    <col min="3" max="3" width="22.5833333333333" style="2" customWidth="1"/>
    <col min="4" max="4" width="18" style="2" customWidth="1"/>
    <col min="5" max="5" width="17" style="2" customWidth="1"/>
    <col min="6" max="6" width="10.5" style="3" customWidth="1"/>
    <col min="7" max="7" width="9.5" style="2" customWidth="1"/>
    <col min="8" max="8" width="9.125" style="2" customWidth="1"/>
    <col min="9" max="9" width="10.625" style="2" customWidth="1"/>
    <col min="10" max="10" width="24.3333333333333" style="2" customWidth="1"/>
    <col min="11" max="11" width="11.5833333333333" style="2" customWidth="1"/>
    <col min="12" max="12" width="8.5" style="2" customWidth="1"/>
    <col min="13" max="13" width="11.5" style="2" customWidth="1"/>
    <col min="14" max="16381" width="24.75" style="2"/>
    <col min="16382" max="16384" width="9" style="2"/>
  </cols>
  <sheetData>
    <row r="1" s="1" customFormat="1" ht="17" customHeight="1" spans="1:13">
      <c r="A1" s="4"/>
      <c r="B1" s="4"/>
      <c r="C1" s="4"/>
      <c r="D1" s="4"/>
      <c r="E1" s="4"/>
      <c r="F1" s="4"/>
      <c r="G1" s="5"/>
      <c r="H1" s="5"/>
      <c r="I1" s="5"/>
      <c r="J1" s="6"/>
      <c r="K1" s="4"/>
      <c r="L1" s="7" t="s">
        <v>0</v>
      </c>
      <c r="M1" s="4"/>
    </row>
    <row r="2" s="1" customFormat="1" ht="35" customHeight="1" spans="1:1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1" ht="35" customHeight="1" spans="1:13">
      <c r="A3" s="9" t="s">
        <v>2</v>
      </c>
      <c r="B3" s="9"/>
      <c r="C3" s="9"/>
      <c r="D3" s="9"/>
      <c r="E3" s="9"/>
      <c r="F3" s="9"/>
      <c r="G3" s="10"/>
      <c r="H3" s="10"/>
      <c r="I3" s="10"/>
      <c r="J3" s="9"/>
      <c r="K3" s="9"/>
      <c r="L3" s="9"/>
      <c r="M3" s="9"/>
    </row>
    <row r="4" s="1" customFormat="1" ht="44" customHeight="1" spans="1:13">
      <c r="A4" s="11" t="s">
        <v>3</v>
      </c>
      <c r="B4" s="12"/>
      <c r="C4" s="12"/>
      <c r="D4" s="12"/>
      <c r="E4" s="12"/>
      <c r="F4" s="12"/>
      <c r="G4" s="13"/>
      <c r="H4" s="13"/>
      <c r="I4" s="13"/>
      <c r="J4" s="12"/>
      <c r="K4" s="12"/>
      <c r="L4" s="12"/>
      <c r="M4" s="14"/>
    </row>
    <row r="5" s="1" customFormat="1" ht="35" customHeight="1" spans="1:13">
      <c r="A5" s="15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7"/>
    </row>
    <row r="6" ht="62" customHeight="1" spans="1:13">
      <c r="A6" s="18" t="s">
        <v>5</v>
      </c>
      <c r="B6" s="18" t="s">
        <v>6</v>
      </c>
      <c r="C6" s="19" t="s">
        <v>7</v>
      </c>
      <c r="D6" s="19" t="s">
        <v>8</v>
      </c>
      <c r="E6" s="18" t="s">
        <v>9</v>
      </c>
      <c r="F6" s="20" t="s">
        <v>10</v>
      </c>
      <c r="G6" s="18" t="s">
        <v>11</v>
      </c>
      <c r="H6" s="18" t="s">
        <v>12</v>
      </c>
      <c r="I6" s="18" t="s">
        <v>13</v>
      </c>
      <c r="J6" s="19" t="s">
        <v>14</v>
      </c>
      <c r="K6" s="18" t="s">
        <v>15</v>
      </c>
      <c r="L6" s="18" t="s">
        <v>16</v>
      </c>
      <c r="M6" s="18" t="s">
        <v>17</v>
      </c>
    </row>
    <row r="7" ht="34" customHeight="1" spans="1:13">
      <c r="A7" s="21">
        <v>1</v>
      </c>
      <c r="B7" s="18" t="s">
        <v>205</v>
      </c>
      <c r="C7" s="19" t="s">
        <v>206</v>
      </c>
      <c r="D7" s="19" t="s">
        <v>207</v>
      </c>
      <c r="E7" s="18" t="s">
        <v>208</v>
      </c>
      <c r="F7" s="20">
        <v>40</v>
      </c>
      <c r="G7" s="18"/>
      <c r="H7" s="22">
        <f>F7*35</f>
        <v>1400</v>
      </c>
      <c r="I7" s="22">
        <f>H7*0.2</f>
        <v>280</v>
      </c>
      <c r="J7" s="19" t="s">
        <v>31</v>
      </c>
      <c r="K7" s="18" t="s">
        <v>23</v>
      </c>
      <c r="L7" s="18"/>
      <c r="M7" s="18"/>
    </row>
    <row r="8" ht="34" customHeight="1" spans="1:13">
      <c r="A8" s="21">
        <v>2</v>
      </c>
      <c r="B8" s="18" t="s">
        <v>209</v>
      </c>
      <c r="C8" s="19" t="s">
        <v>210</v>
      </c>
      <c r="D8" s="19" t="s">
        <v>211</v>
      </c>
      <c r="E8" s="18" t="s">
        <v>208</v>
      </c>
      <c r="F8" s="20">
        <v>33</v>
      </c>
      <c r="G8" s="18"/>
      <c r="H8" s="22">
        <f>F8*35</f>
        <v>1155</v>
      </c>
      <c r="I8" s="22">
        <f>H8*0.2</f>
        <v>231</v>
      </c>
      <c r="J8" s="19" t="s">
        <v>212</v>
      </c>
      <c r="K8" s="18" t="s">
        <v>23</v>
      </c>
      <c r="L8" s="18"/>
      <c r="M8" s="18"/>
    </row>
    <row r="9" ht="34" customHeight="1" spans="1:13">
      <c r="A9" s="21">
        <v>3</v>
      </c>
      <c r="B9" s="18" t="s">
        <v>213</v>
      </c>
      <c r="C9" s="19" t="s">
        <v>138</v>
      </c>
      <c r="D9" s="19" t="s">
        <v>214</v>
      </c>
      <c r="E9" s="18" t="s">
        <v>208</v>
      </c>
      <c r="F9" s="20">
        <v>35</v>
      </c>
      <c r="G9" s="18"/>
      <c r="H9" s="22">
        <f>F9*35</f>
        <v>1225</v>
      </c>
      <c r="I9" s="22">
        <f>H9*0.2</f>
        <v>245</v>
      </c>
      <c r="J9" s="19" t="s">
        <v>215</v>
      </c>
      <c r="K9" s="18" t="s">
        <v>23</v>
      </c>
      <c r="L9" s="18"/>
      <c r="M9" s="18"/>
    </row>
    <row r="10" s="1" customFormat="1" ht="32" customHeight="1" spans="1:13">
      <c r="A10" s="23"/>
      <c r="B10" s="24" t="s">
        <v>32</v>
      </c>
      <c r="C10" s="24"/>
      <c r="D10" s="24"/>
      <c r="E10" s="25"/>
      <c r="F10" s="22">
        <f>SUM(F7:F9)</f>
        <v>108</v>
      </c>
      <c r="G10" s="26"/>
      <c r="H10" s="22">
        <f>SUM(H7:H9)</f>
        <v>3780</v>
      </c>
      <c r="I10" s="22">
        <f>SUM(I7:I9)</f>
        <v>756</v>
      </c>
      <c r="J10" s="24"/>
      <c r="K10" s="27"/>
      <c r="L10" s="28"/>
      <c r="M10" s="29"/>
    </row>
    <row r="11" ht="35" customHeight="1"/>
  </sheetData>
  <autoFilter xmlns:etc="http://www.wps.cn/officeDocument/2017/etCustomData" ref="A6:M10" etc:filterBottomFollowUsedRange="0">
    <sortState ref="A6:M10">
      <sortCondition ref="E6:E100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workbookViewId="0">
      <selection activeCell="A1" sqref="A1"/>
    </sheetView>
  </sheetViews>
  <sheetFormatPr defaultColWidth="9" defaultRowHeight="15"/>
  <cols>
    <col min="1" max="1" width="4.625" style="2" customWidth="1"/>
    <col min="2" max="2" width="10.3333333333333" style="2" customWidth="1"/>
    <col min="3" max="3" width="22.5833333333333" style="2" customWidth="1"/>
    <col min="4" max="4" width="18" style="2" customWidth="1"/>
    <col min="5" max="5" width="17" style="2" customWidth="1"/>
    <col min="6" max="6" width="10.5" style="3" customWidth="1"/>
    <col min="7" max="7" width="9.5" style="2" customWidth="1"/>
    <col min="8" max="8" width="9.125" style="2" customWidth="1"/>
    <col min="9" max="9" width="10.625" style="2" customWidth="1"/>
    <col min="10" max="10" width="24.3333333333333" style="2" customWidth="1"/>
    <col min="11" max="11" width="11.5833333333333" style="2" customWidth="1"/>
    <col min="12" max="12" width="8.5" style="2" customWidth="1"/>
    <col min="13" max="13" width="11.5" style="2" customWidth="1"/>
    <col min="14" max="16381" width="24.75" style="2"/>
    <col min="16382" max="16384" width="9" style="2"/>
  </cols>
  <sheetData>
    <row r="1" s="1" customFormat="1" ht="17" customHeight="1" spans="1:13">
      <c r="A1" s="4"/>
      <c r="B1" s="4"/>
      <c r="C1" s="4"/>
      <c r="D1" s="4"/>
      <c r="E1" s="4"/>
      <c r="F1" s="4"/>
      <c r="G1" s="5"/>
      <c r="H1" s="5"/>
      <c r="I1" s="5"/>
      <c r="J1" s="6"/>
      <c r="K1" s="4"/>
      <c r="L1" s="7" t="s">
        <v>0</v>
      </c>
      <c r="M1" s="4"/>
    </row>
    <row r="2" s="1" customFormat="1" ht="35" customHeight="1" spans="1:1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1" ht="35" customHeight="1" spans="1:13">
      <c r="A3" s="9" t="s">
        <v>2</v>
      </c>
      <c r="B3" s="9"/>
      <c r="C3" s="9"/>
      <c r="D3" s="9"/>
      <c r="E3" s="9"/>
      <c r="F3" s="9"/>
      <c r="G3" s="10"/>
      <c r="H3" s="10"/>
      <c r="I3" s="10"/>
      <c r="J3" s="9"/>
      <c r="K3" s="9"/>
      <c r="L3" s="9"/>
      <c r="M3" s="9"/>
    </row>
    <row r="4" s="1" customFormat="1" ht="44" customHeight="1" spans="1:13">
      <c r="A4" s="11" t="s">
        <v>3</v>
      </c>
      <c r="B4" s="12"/>
      <c r="C4" s="12"/>
      <c r="D4" s="12"/>
      <c r="E4" s="12"/>
      <c r="F4" s="12"/>
      <c r="G4" s="13"/>
      <c r="H4" s="13"/>
      <c r="I4" s="13"/>
      <c r="J4" s="12"/>
      <c r="K4" s="12"/>
      <c r="L4" s="12"/>
      <c r="M4" s="14"/>
    </row>
    <row r="5" s="1" customFormat="1" ht="35" customHeight="1" spans="1:13">
      <c r="A5" s="15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7"/>
    </row>
    <row r="6" ht="62" customHeight="1" spans="1:13">
      <c r="A6" s="18" t="s">
        <v>5</v>
      </c>
      <c r="B6" s="18" t="s">
        <v>6</v>
      </c>
      <c r="C6" s="19" t="s">
        <v>7</v>
      </c>
      <c r="D6" s="19" t="s">
        <v>8</v>
      </c>
      <c r="E6" s="18" t="s">
        <v>9</v>
      </c>
      <c r="F6" s="20" t="s">
        <v>10</v>
      </c>
      <c r="G6" s="18" t="s">
        <v>11</v>
      </c>
      <c r="H6" s="18" t="s">
        <v>12</v>
      </c>
      <c r="I6" s="18" t="s">
        <v>13</v>
      </c>
      <c r="J6" s="19" t="s">
        <v>14</v>
      </c>
      <c r="K6" s="18" t="s">
        <v>15</v>
      </c>
      <c r="L6" s="18" t="s">
        <v>16</v>
      </c>
      <c r="M6" s="18" t="s">
        <v>17</v>
      </c>
    </row>
    <row r="7" ht="34" customHeight="1" spans="1:13">
      <c r="A7" s="21">
        <v>1</v>
      </c>
      <c r="B7" s="18" t="s">
        <v>216</v>
      </c>
      <c r="C7" s="18" t="s">
        <v>217</v>
      </c>
      <c r="D7" s="21" t="s">
        <v>218</v>
      </c>
      <c r="E7" s="18" t="s">
        <v>219</v>
      </c>
      <c r="F7" s="21">
        <v>9</v>
      </c>
      <c r="G7" s="31"/>
      <c r="H7" s="22">
        <f>F7*35</f>
        <v>315</v>
      </c>
      <c r="I7" s="22">
        <f>H7*0.2</f>
        <v>63</v>
      </c>
      <c r="J7" s="18" t="s">
        <v>91</v>
      </c>
      <c r="K7" s="18" t="s">
        <v>23</v>
      </c>
      <c r="L7" s="18"/>
      <c r="M7" s="18"/>
    </row>
    <row r="8" s="1" customFormat="1" ht="32" customHeight="1" spans="1:13">
      <c r="A8" s="23"/>
      <c r="B8" s="24" t="s">
        <v>32</v>
      </c>
      <c r="C8" s="24"/>
      <c r="D8" s="24"/>
      <c r="E8" s="25"/>
      <c r="F8" s="22">
        <f>SUM(F7:F7)</f>
        <v>9</v>
      </c>
      <c r="G8" s="26"/>
      <c r="H8" s="22">
        <f>SUM(H7:H7)</f>
        <v>315</v>
      </c>
      <c r="I8" s="22">
        <f>SUM(I7:I7)</f>
        <v>63</v>
      </c>
      <c r="J8" s="24"/>
      <c r="K8" s="27"/>
      <c r="L8" s="28"/>
      <c r="M8" s="29"/>
    </row>
    <row r="9" ht="35" customHeight="1"/>
  </sheetData>
  <autoFilter xmlns:etc="http://www.wps.cn/officeDocument/2017/etCustomData" ref="A6:M8" etc:filterBottomFollowUsedRange="0">
    <sortState ref="A6:M8">
      <sortCondition ref="E6:E100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workbookViewId="0">
      <selection activeCell="A1" sqref="A1"/>
    </sheetView>
  </sheetViews>
  <sheetFormatPr defaultColWidth="9" defaultRowHeight="15"/>
  <cols>
    <col min="1" max="1" width="4.625" style="2" customWidth="1"/>
    <col min="2" max="2" width="10.3333333333333" style="2" customWidth="1"/>
    <col min="3" max="3" width="22.5833333333333" style="2" customWidth="1"/>
    <col min="4" max="4" width="18" style="2" customWidth="1"/>
    <col min="5" max="5" width="17" style="2" customWidth="1"/>
    <col min="6" max="6" width="10.5" style="3" customWidth="1"/>
    <col min="7" max="7" width="9.5" style="2" customWidth="1"/>
    <col min="8" max="8" width="9.125" style="2" customWidth="1"/>
    <col min="9" max="9" width="10.625" style="2" customWidth="1"/>
    <col min="10" max="10" width="24.3333333333333" style="2" customWidth="1"/>
    <col min="11" max="11" width="11.5833333333333" style="2" customWidth="1"/>
    <col min="12" max="12" width="8.5" style="2" customWidth="1"/>
    <col min="13" max="13" width="11.5" style="2" customWidth="1"/>
    <col min="14" max="16381" width="24.75" style="2"/>
    <col min="16382" max="16384" width="9" style="2"/>
  </cols>
  <sheetData>
    <row r="1" s="1" customFormat="1" ht="17" customHeight="1" spans="1:13">
      <c r="A1" s="4"/>
      <c r="B1" s="4"/>
      <c r="C1" s="4"/>
      <c r="D1" s="4"/>
      <c r="E1" s="4"/>
      <c r="F1" s="4"/>
      <c r="G1" s="5"/>
      <c r="H1" s="5"/>
      <c r="I1" s="5"/>
      <c r="J1" s="6"/>
      <c r="K1" s="4"/>
      <c r="L1" s="7" t="s">
        <v>0</v>
      </c>
      <c r="M1" s="4"/>
    </row>
    <row r="2" s="1" customFormat="1" ht="35" customHeight="1" spans="1:1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1" ht="35" customHeight="1" spans="1:13">
      <c r="A3" s="9" t="s">
        <v>2</v>
      </c>
      <c r="B3" s="9"/>
      <c r="C3" s="9"/>
      <c r="D3" s="9"/>
      <c r="E3" s="9"/>
      <c r="F3" s="9"/>
      <c r="G3" s="10"/>
      <c r="H3" s="10"/>
      <c r="I3" s="10"/>
      <c r="J3" s="9"/>
      <c r="K3" s="9"/>
      <c r="L3" s="9"/>
      <c r="M3" s="9"/>
    </row>
    <row r="4" s="1" customFormat="1" ht="44" customHeight="1" spans="1:13">
      <c r="A4" s="11" t="s">
        <v>3</v>
      </c>
      <c r="B4" s="12"/>
      <c r="C4" s="12"/>
      <c r="D4" s="12"/>
      <c r="E4" s="12"/>
      <c r="F4" s="12"/>
      <c r="G4" s="13"/>
      <c r="H4" s="13"/>
      <c r="I4" s="13"/>
      <c r="J4" s="12"/>
      <c r="K4" s="12"/>
      <c r="L4" s="12"/>
      <c r="M4" s="14"/>
    </row>
    <row r="5" s="1" customFormat="1" ht="35" customHeight="1" spans="1:13">
      <c r="A5" s="15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7"/>
    </row>
    <row r="6" ht="62" customHeight="1" spans="1:13">
      <c r="A6" s="18" t="s">
        <v>5</v>
      </c>
      <c r="B6" s="18" t="s">
        <v>6</v>
      </c>
      <c r="C6" s="19" t="s">
        <v>7</v>
      </c>
      <c r="D6" s="19" t="s">
        <v>8</v>
      </c>
      <c r="E6" s="18" t="s">
        <v>9</v>
      </c>
      <c r="F6" s="20" t="s">
        <v>10</v>
      </c>
      <c r="G6" s="18" t="s">
        <v>11</v>
      </c>
      <c r="H6" s="18" t="s">
        <v>12</v>
      </c>
      <c r="I6" s="18" t="s">
        <v>13</v>
      </c>
      <c r="J6" s="19" t="s">
        <v>14</v>
      </c>
      <c r="K6" s="18" t="s">
        <v>15</v>
      </c>
      <c r="L6" s="18" t="s">
        <v>16</v>
      </c>
      <c r="M6" s="18" t="s">
        <v>17</v>
      </c>
    </row>
    <row r="7" ht="34" customHeight="1" spans="1:13">
      <c r="A7" s="21">
        <v>1</v>
      </c>
      <c r="B7" s="18" t="s">
        <v>220</v>
      </c>
      <c r="C7" s="18" t="s">
        <v>172</v>
      </c>
      <c r="D7" s="21" t="s">
        <v>221</v>
      </c>
      <c r="E7" s="18" t="s">
        <v>222</v>
      </c>
      <c r="F7" s="21">
        <v>45</v>
      </c>
      <c r="G7" s="31"/>
      <c r="H7" s="22">
        <f>F7*35</f>
        <v>1575</v>
      </c>
      <c r="I7" s="22">
        <f>H7*0.2</f>
        <v>315</v>
      </c>
      <c r="J7" s="18" t="s">
        <v>31</v>
      </c>
      <c r="K7" s="18" t="s">
        <v>23</v>
      </c>
      <c r="L7" s="18"/>
      <c r="M7" s="18"/>
    </row>
    <row r="8" s="1" customFormat="1" ht="32" customHeight="1" spans="1:13">
      <c r="A8" s="23"/>
      <c r="B8" s="24" t="s">
        <v>32</v>
      </c>
      <c r="C8" s="24"/>
      <c r="D8" s="24"/>
      <c r="E8" s="25"/>
      <c r="F8" s="22">
        <f>SUM(F7:F7)</f>
        <v>45</v>
      </c>
      <c r="G8" s="26"/>
      <c r="H8" s="22">
        <f>SUM(H7:H7)</f>
        <v>1575</v>
      </c>
      <c r="I8" s="22">
        <f>SUM(I7:I7)</f>
        <v>315</v>
      </c>
      <c r="J8" s="24"/>
      <c r="K8" s="27"/>
      <c r="L8" s="28"/>
      <c r="M8" s="29"/>
    </row>
    <row r="9" ht="35" customHeight="1"/>
  </sheetData>
  <autoFilter xmlns:etc="http://www.wps.cn/officeDocument/2017/etCustomData" ref="A6:M8" etc:filterBottomFollowUsedRange="0">
    <sortState ref="A6:M8">
      <sortCondition ref="E6:E100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workbookViewId="0">
      <selection activeCell="A1" sqref="A1"/>
    </sheetView>
  </sheetViews>
  <sheetFormatPr defaultColWidth="9" defaultRowHeight="15"/>
  <cols>
    <col min="1" max="1" width="4.625" style="2" customWidth="1"/>
    <col min="2" max="2" width="10.3333333333333" style="2" customWidth="1"/>
    <col min="3" max="3" width="22.5833333333333" style="2" customWidth="1"/>
    <col min="4" max="4" width="18" style="2" customWidth="1"/>
    <col min="5" max="5" width="17" style="2" customWidth="1"/>
    <col min="6" max="6" width="10.5" style="3" customWidth="1"/>
    <col min="7" max="7" width="9.5" style="2" customWidth="1"/>
    <col min="8" max="8" width="9.125" style="2" customWidth="1"/>
    <col min="9" max="9" width="10.625" style="2" customWidth="1"/>
    <col min="10" max="10" width="24.3333333333333" style="2" customWidth="1"/>
    <col min="11" max="11" width="11.5833333333333" style="2" customWidth="1"/>
    <col min="12" max="12" width="8.5" style="2" customWidth="1"/>
    <col min="13" max="13" width="11.5" style="2" customWidth="1"/>
    <col min="14" max="16381" width="24.75" style="2"/>
    <col min="16382" max="16384" width="9" style="2"/>
  </cols>
  <sheetData>
    <row r="1" s="1" customFormat="1" ht="17" customHeight="1" spans="1:13">
      <c r="A1" s="4"/>
      <c r="B1" s="4"/>
      <c r="C1" s="4"/>
      <c r="D1" s="4"/>
      <c r="E1" s="4"/>
      <c r="F1" s="4"/>
      <c r="G1" s="5"/>
      <c r="H1" s="5"/>
      <c r="I1" s="5"/>
      <c r="J1" s="6"/>
      <c r="K1" s="4"/>
      <c r="L1" s="7" t="s">
        <v>0</v>
      </c>
      <c r="M1" s="4"/>
    </row>
    <row r="2" s="1" customFormat="1" ht="35" customHeight="1" spans="1:1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1" ht="35" customHeight="1" spans="1:13">
      <c r="A3" s="9" t="s">
        <v>2</v>
      </c>
      <c r="B3" s="9"/>
      <c r="C3" s="9"/>
      <c r="D3" s="9"/>
      <c r="E3" s="9"/>
      <c r="F3" s="9"/>
      <c r="G3" s="10"/>
      <c r="H3" s="10"/>
      <c r="I3" s="10"/>
      <c r="J3" s="9"/>
      <c r="K3" s="9"/>
      <c r="L3" s="9"/>
      <c r="M3" s="9"/>
    </row>
    <row r="4" s="1" customFormat="1" ht="44" customHeight="1" spans="1:13">
      <c r="A4" s="11" t="s">
        <v>3</v>
      </c>
      <c r="B4" s="12"/>
      <c r="C4" s="12"/>
      <c r="D4" s="12"/>
      <c r="E4" s="12"/>
      <c r="F4" s="12"/>
      <c r="G4" s="13"/>
      <c r="H4" s="13"/>
      <c r="I4" s="13"/>
      <c r="J4" s="12"/>
      <c r="K4" s="12"/>
      <c r="L4" s="12"/>
      <c r="M4" s="14"/>
    </row>
    <row r="5" s="1" customFormat="1" ht="35" customHeight="1" spans="1:13">
      <c r="A5" s="15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7"/>
    </row>
    <row r="6" ht="62" customHeight="1" spans="1:13">
      <c r="A6" s="18" t="s">
        <v>5</v>
      </c>
      <c r="B6" s="18" t="s">
        <v>6</v>
      </c>
      <c r="C6" s="19" t="s">
        <v>7</v>
      </c>
      <c r="D6" s="19" t="s">
        <v>8</v>
      </c>
      <c r="E6" s="18" t="s">
        <v>9</v>
      </c>
      <c r="F6" s="20" t="s">
        <v>10</v>
      </c>
      <c r="G6" s="18" t="s">
        <v>11</v>
      </c>
      <c r="H6" s="18" t="s">
        <v>12</v>
      </c>
      <c r="I6" s="18" t="s">
        <v>13</v>
      </c>
      <c r="J6" s="19" t="s">
        <v>14</v>
      </c>
      <c r="K6" s="18" t="s">
        <v>15</v>
      </c>
      <c r="L6" s="18" t="s">
        <v>16</v>
      </c>
      <c r="M6" s="18" t="s">
        <v>17</v>
      </c>
    </row>
    <row r="7" ht="34" customHeight="1" spans="1:13">
      <c r="A7" s="21">
        <v>1</v>
      </c>
      <c r="B7" s="18" t="s">
        <v>223</v>
      </c>
      <c r="C7" s="18" t="s">
        <v>19</v>
      </c>
      <c r="D7" s="21" t="s">
        <v>224</v>
      </c>
      <c r="E7" s="18" t="s">
        <v>225</v>
      </c>
      <c r="F7" s="21">
        <v>40</v>
      </c>
      <c r="G7" s="31"/>
      <c r="H7" s="22">
        <f>F7*35</f>
        <v>1400</v>
      </c>
      <c r="I7" s="22">
        <f>H7*0.2</f>
        <v>280</v>
      </c>
      <c r="J7" s="18" t="s">
        <v>31</v>
      </c>
      <c r="K7" s="18" t="s">
        <v>23</v>
      </c>
      <c r="L7" s="18"/>
      <c r="M7" s="18"/>
    </row>
    <row r="8" s="1" customFormat="1" ht="32" customHeight="1" spans="1:13">
      <c r="A8" s="23"/>
      <c r="B8" s="24" t="s">
        <v>32</v>
      </c>
      <c r="C8" s="24"/>
      <c r="D8" s="24"/>
      <c r="E8" s="25"/>
      <c r="F8" s="22">
        <f>SUM(F7:F7)</f>
        <v>40</v>
      </c>
      <c r="G8" s="26"/>
      <c r="H8" s="22">
        <f>SUM(H7:H7)</f>
        <v>1400</v>
      </c>
      <c r="I8" s="22">
        <f>SUM(I7:I7)</f>
        <v>280</v>
      </c>
      <c r="J8" s="24"/>
      <c r="K8" s="27"/>
      <c r="L8" s="28"/>
      <c r="M8" s="29"/>
    </row>
    <row r="9" ht="35" customHeight="1"/>
  </sheetData>
  <autoFilter xmlns:etc="http://www.wps.cn/officeDocument/2017/etCustomData" ref="A6:M8" etc:filterBottomFollowUsedRange="0">
    <sortState ref="A6:M8">
      <sortCondition ref="E6:E100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"/>
  <sheetViews>
    <sheetView workbookViewId="0">
      <selection activeCell="A1" sqref="A1"/>
    </sheetView>
  </sheetViews>
  <sheetFormatPr defaultColWidth="9" defaultRowHeight="15"/>
  <cols>
    <col min="1" max="1" width="4.625" style="2" customWidth="1"/>
    <col min="2" max="2" width="10.3333333333333" style="2" customWidth="1"/>
    <col min="3" max="3" width="22.5833333333333" style="2" customWidth="1"/>
    <col min="4" max="4" width="18" style="2" customWidth="1"/>
    <col min="5" max="5" width="17" style="2" customWidth="1"/>
    <col min="6" max="6" width="10.5" style="3" customWidth="1"/>
    <col min="7" max="7" width="9.5" style="2" customWidth="1"/>
    <col min="8" max="8" width="9.125" style="2" customWidth="1"/>
    <col min="9" max="9" width="10.625" style="2" customWidth="1"/>
    <col min="10" max="10" width="24.3333333333333" style="2" customWidth="1"/>
    <col min="11" max="11" width="11.5833333333333" style="2" customWidth="1"/>
    <col min="12" max="12" width="8.5" style="2" customWidth="1"/>
    <col min="13" max="13" width="11.5" style="2" customWidth="1"/>
    <col min="14" max="16381" width="24.75" style="2"/>
    <col min="16382" max="16384" width="9" style="2"/>
  </cols>
  <sheetData>
    <row r="1" s="1" customFormat="1" ht="17" customHeight="1" spans="1:13">
      <c r="A1" s="4"/>
      <c r="B1" s="4"/>
      <c r="C1" s="4"/>
      <c r="D1" s="4"/>
      <c r="E1" s="4"/>
      <c r="F1" s="4"/>
      <c r="G1" s="5"/>
      <c r="H1" s="5"/>
      <c r="I1" s="5"/>
      <c r="J1" s="6"/>
      <c r="K1" s="4"/>
      <c r="L1" s="7" t="s">
        <v>0</v>
      </c>
      <c r="M1" s="4"/>
    </row>
    <row r="2" s="1" customFormat="1" ht="35" customHeight="1" spans="1:1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1" ht="35" customHeight="1" spans="1:13">
      <c r="A3" s="9" t="s">
        <v>2</v>
      </c>
      <c r="B3" s="9"/>
      <c r="C3" s="9"/>
      <c r="D3" s="9"/>
      <c r="E3" s="9"/>
      <c r="F3" s="9"/>
      <c r="G3" s="10"/>
      <c r="H3" s="10"/>
      <c r="I3" s="10"/>
      <c r="J3" s="9"/>
      <c r="K3" s="9"/>
      <c r="L3" s="9"/>
      <c r="M3" s="9"/>
    </row>
    <row r="4" s="1" customFormat="1" ht="44" customHeight="1" spans="1:13">
      <c r="A4" s="11" t="s">
        <v>3</v>
      </c>
      <c r="B4" s="12"/>
      <c r="C4" s="12"/>
      <c r="D4" s="12"/>
      <c r="E4" s="12"/>
      <c r="F4" s="12"/>
      <c r="G4" s="13"/>
      <c r="H4" s="13"/>
      <c r="I4" s="13"/>
      <c r="J4" s="12"/>
      <c r="K4" s="12"/>
      <c r="L4" s="12"/>
      <c r="M4" s="14"/>
    </row>
    <row r="5" s="1" customFormat="1" ht="35" customHeight="1" spans="1:13">
      <c r="A5" s="15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7"/>
    </row>
    <row r="6" ht="62" customHeight="1" spans="1:13">
      <c r="A6" s="18" t="s">
        <v>5</v>
      </c>
      <c r="B6" s="18" t="s">
        <v>6</v>
      </c>
      <c r="C6" s="19" t="s">
        <v>7</v>
      </c>
      <c r="D6" s="19" t="s">
        <v>8</v>
      </c>
      <c r="E6" s="18" t="s">
        <v>9</v>
      </c>
      <c r="F6" s="20" t="s">
        <v>10</v>
      </c>
      <c r="G6" s="18" t="s">
        <v>11</v>
      </c>
      <c r="H6" s="18" t="s">
        <v>12</v>
      </c>
      <c r="I6" s="18" t="s">
        <v>13</v>
      </c>
      <c r="J6" s="19" t="s">
        <v>14</v>
      </c>
      <c r="K6" s="18" t="s">
        <v>15</v>
      </c>
      <c r="L6" s="18" t="s">
        <v>16</v>
      </c>
      <c r="M6" s="18" t="s">
        <v>17</v>
      </c>
    </row>
    <row r="7" ht="34" customHeight="1" spans="1:13">
      <c r="A7" s="21">
        <v>1</v>
      </c>
      <c r="B7" s="18" t="s">
        <v>226</v>
      </c>
      <c r="C7" s="19" t="s">
        <v>172</v>
      </c>
      <c r="D7" s="19" t="s">
        <v>129</v>
      </c>
      <c r="E7" s="18" t="s">
        <v>227</v>
      </c>
      <c r="F7" s="20">
        <v>7.5</v>
      </c>
      <c r="G7" s="18"/>
      <c r="H7" s="22">
        <f>F7*35</f>
        <v>262.5</v>
      </c>
      <c r="I7" s="22">
        <f>H7*0.2</f>
        <v>52.5</v>
      </c>
      <c r="J7" s="19" t="s">
        <v>228</v>
      </c>
      <c r="K7" s="18" t="s">
        <v>23</v>
      </c>
      <c r="L7" s="18"/>
      <c r="M7" s="18"/>
    </row>
    <row r="8" ht="34" customHeight="1" spans="1:13">
      <c r="A8" s="21">
        <v>2</v>
      </c>
      <c r="B8" s="18" t="s">
        <v>229</v>
      </c>
      <c r="C8" s="19" t="s">
        <v>108</v>
      </c>
      <c r="D8" s="19" t="s">
        <v>201</v>
      </c>
      <c r="E8" s="18" t="s">
        <v>227</v>
      </c>
      <c r="F8" s="20">
        <v>14</v>
      </c>
      <c r="G8" s="18"/>
      <c r="H8" s="22">
        <f>F8*35</f>
        <v>490</v>
      </c>
      <c r="I8" s="22">
        <f>H8*0.2</f>
        <v>98</v>
      </c>
      <c r="J8" s="19" t="s">
        <v>31</v>
      </c>
      <c r="K8" s="18" t="s">
        <v>23</v>
      </c>
      <c r="L8" s="18"/>
      <c r="M8" s="18"/>
    </row>
    <row r="9" ht="34" customHeight="1" spans="1:13">
      <c r="A9" s="21">
        <v>3</v>
      </c>
      <c r="B9" s="18" t="s">
        <v>230</v>
      </c>
      <c r="C9" s="19" t="s">
        <v>206</v>
      </c>
      <c r="D9" s="19" t="s">
        <v>231</v>
      </c>
      <c r="E9" s="18" t="s">
        <v>227</v>
      </c>
      <c r="F9" s="20">
        <v>1</v>
      </c>
      <c r="G9" s="18"/>
      <c r="H9" s="22">
        <f>F9*35</f>
        <v>35</v>
      </c>
      <c r="I9" s="22">
        <f>H9*0.2</f>
        <v>7</v>
      </c>
      <c r="J9" s="19" t="s">
        <v>232</v>
      </c>
      <c r="K9" s="18" t="s">
        <v>23</v>
      </c>
      <c r="L9" s="18"/>
      <c r="M9" s="18"/>
    </row>
    <row r="10" ht="34" customHeight="1" spans="1:13">
      <c r="A10" s="21">
        <v>4</v>
      </c>
      <c r="B10" s="18" t="s">
        <v>233</v>
      </c>
      <c r="C10" s="19" t="s">
        <v>40</v>
      </c>
      <c r="D10" s="19" t="s">
        <v>234</v>
      </c>
      <c r="E10" s="18" t="s">
        <v>227</v>
      </c>
      <c r="F10" s="20">
        <v>10</v>
      </c>
      <c r="G10" s="18"/>
      <c r="H10" s="22">
        <f>F10*35</f>
        <v>350</v>
      </c>
      <c r="I10" s="22">
        <f>H10*0.2</f>
        <v>70</v>
      </c>
      <c r="J10" s="19" t="s">
        <v>31</v>
      </c>
      <c r="K10" s="18" t="s">
        <v>23</v>
      </c>
      <c r="L10" s="18"/>
      <c r="M10" s="18"/>
    </row>
    <row r="11" ht="34" customHeight="1" spans="1:13">
      <c r="A11" s="21">
        <v>5</v>
      </c>
      <c r="B11" s="18" t="s">
        <v>98</v>
      </c>
      <c r="C11" s="19" t="s">
        <v>99</v>
      </c>
      <c r="D11" s="19" t="s">
        <v>235</v>
      </c>
      <c r="E11" s="18" t="s">
        <v>227</v>
      </c>
      <c r="F11" s="20">
        <v>1</v>
      </c>
      <c r="G11" s="18"/>
      <c r="H11" s="22">
        <f>F11*35</f>
        <v>35</v>
      </c>
      <c r="I11" s="22">
        <f>H11*0.2</f>
        <v>7</v>
      </c>
      <c r="J11" s="19" t="s">
        <v>64</v>
      </c>
      <c r="K11" s="18" t="s">
        <v>23</v>
      </c>
      <c r="L11" s="18"/>
      <c r="M11" s="18"/>
    </row>
    <row r="12" s="1" customFormat="1" ht="32" customHeight="1" spans="1:13">
      <c r="A12" s="23"/>
      <c r="B12" s="24" t="s">
        <v>32</v>
      </c>
      <c r="C12" s="24"/>
      <c r="D12" s="24"/>
      <c r="E12" s="25"/>
      <c r="F12" s="22">
        <f>SUM(F7:F11)</f>
        <v>33.5</v>
      </c>
      <c r="G12" s="26"/>
      <c r="H12" s="22">
        <f>SUM(H7:H11)</f>
        <v>1172.5</v>
      </c>
      <c r="I12" s="22">
        <f>SUM(I7:I11)</f>
        <v>234.5</v>
      </c>
      <c r="J12" s="24"/>
      <c r="K12" s="27"/>
      <c r="L12" s="28"/>
      <c r="M12" s="29"/>
    </row>
    <row r="13" ht="35" customHeight="1"/>
  </sheetData>
  <autoFilter xmlns:etc="http://www.wps.cn/officeDocument/2017/etCustomData" ref="A6:M12" etc:filterBottomFollowUsedRange="0">
    <sortState ref="A6:M12">
      <sortCondition ref="E6:E100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workbookViewId="0">
      <selection activeCell="A1" sqref="A1"/>
    </sheetView>
  </sheetViews>
  <sheetFormatPr defaultColWidth="9" defaultRowHeight="15"/>
  <cols>
    <col min="1" max="1" width="4.625" style="2" customWidth="1"/>
    <col min="2" max="2" width="10.3333333333333" style="2" customWidth="1"/>
    <col min="3" max="3" width="22.5833333333333" style="2" customWidth="1"/>
    <col min="4" max="4" width="18" style="2" customWidth="1"/>
    <col min="5" max="5" width="17" style="2" customWidth="1"/>
    <col min="6" max="6" width="10.5" style="3" customWidth="1"/>
    <col min="7" max="7" width="9.5" style="2" customWidth="1"/>
    <col min="8" max="8" width="9.125" style="2" customWidth="1"/>
    <col min="9" max="9" width="10.625" style="2" customWidth="1"/>
    <col min="10" max="10" width="24.3333333333333" style="2" customWidth="1"/>
    <col min="11" max="11" width="11.5833333333333" style="2" customWidth="1"/>
    <col min="12" max="12" width="8.5" style="2" customWidth="1"/>
    <col min="13" max="13" width="11.5" style="2" customWidth="1"/>
    <col min="14" max="16381" width="24.75" style="2"/>
    <col min="16382" max="16384" width="9" style="2"/>
  </cols>
  <sheetData>
    <row r="1" s="1" customFormat="1" ht="17" customHeight="1" spans="1:13">
      <c r="A1" s="4"/>
      <c r="B1" s="4"/>
      <c r="C1" s="4"/>
      <c r="D1" s="4"/>
      <c r="E1" s="4"/>
      <c r="F1" s="4"/>
      <c r="G1" s="5"/>
      <c r="H1" s="5"/>
      <c r="I1" s="5"/>
      <c r="J1" s="6"/>
      <c r="K1" s="4"/>
      <c r="L1" s="7" t="s">
        <v>0</v>
      </c>
      <c r="M1" s="4"/>
    </row>
    <row r="2" s="1" customFormat="1" ht="35" customHeight="1" spans="1:1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1" ht="35" customHeight="1" spans="1:13">
      <c r="A3" s="9" t="s">
        <v>2</v>
      </c>
      <c r="B3" s="9"/>
      <c r="C3" s="9"/>
      <c r="D3" s="9"/>
      <c r="E3" s="9"/>
      <c r="F3" s="9"/>
      <c r="G3" s="10"/>
      <c r="H3" s="10"/>
      <c r="I3" s="10"/>
      <c r="J3" s="9"/>
      <c r="K3" s="9"/>
      <c r="L3" s="9"/>
      <c r="M3" s="9"/>
    </row>
    <row r="4" s="1" customFormat="1" ht="44" customHeight="1" spans="1:13">
      <c r="A4" s="11" t="s">
        <v>3</v>
      </c>
      <c r="B4" s="12"/>
      <c r="C4" s="12"/>
      <c r="D4" s="12"/>
      <c r="E4" s="12"/>
      <c r="F4" s="12"/>
      <c r="G4" s="13"/>
      <c r="H4" s="13"/>
      <c r="I4" s="13"/>
      <c r="J4" s="12"/>
      <c r="K4" s="12"/>
      <c r="L4" s="12"/>
      <c r="M4" s="14"/>
    </row>
    <row r="5" s="1" customFormat="1" ht="35" customHeight="1" spans="1:13">
      <c r="A5" s="15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7"/>
    </row>
    <row r="6" ht="62" customHeight="1" spans="1:13">
      <c r="A6" s="18" t="s">
        <v>5</v>
      </c>
      <c r="B6" s="18" t="s">
        <v>6</v>
      </c>
      <c r="C6" s="19" t="s">
        <v>7</v>
      </c>
      <c r="D6" s="19" t="s">
        <v>8</v>
      </c>
      <c r="E6" s="18" t="s">
        <v>9</v>
      </c>
      <c r="F6" s="20" t="s">
        <v>10</v>
      </c>
      <c r="G6" s="18" t="s">
        <v>11</v>
      </c>
      <c r="H6" s="18" t="s">
        <v>12</v>
      </c>
      <c r="I6" s="18" t="s">
        <v>13</v>
      </c>
      <c r="J6" s="19" t="s">
        <v>14</v>
      </c>
      <c r="K6" s="18" t="s">
        <v>15</v>
      </c>
      <c r="L6" s="18" t="s">
        <v>16</v>
      </c>
      <c r="M6" s="18" t="s">
        <v>17</v>
      </c>
    </row>
    <row r="7" ht="34" customHeight="1" spans="1:13">
      <c r="A7" s="21">
        <v>1</v>
      </c>
      <c r="B7" s="18" t="s">
        <v>236</v>
      </c>
      <c r="C7" s="19" t="s">
        <v>148</v>
      </c>
      <c r="D7" s="19" t="s">
        <v>119</v>
      </c>
      <c r="E7" s="18" t="s">
        <v>237</v>
      </c>
      <c r="F7" s="20">
        <v>20.1</v>
      </c>
      <c r="G7" s="18"/>
      <c r="H7" s="22">
        <f>F7*35</f>
        <v>703.5</v>
      </c>
      <c r="I7" s="22">
        <f>H7*0.2</f>
        <v>140.7</v>
      </c>
      <c r="J7" s="19" t="s">
        <v>238</v>
      </c>
      <c r="K7" s="18" t="s">
        <v>23</v>
      </c>
      <c r="L7" s="18"/>
      <c r="M7" s="18"/>
    </row>
    <row r="8" ht="34" customHeight="1" spans="1:13">
      <c r="A8" s="21">
        <v>2</v>
      </c>
      <c r="B8" s="18" t="s">
        <v>239</v>
      </c>
      <c r="C8" s="19" t="s">
        <v>240</v>
      </c>
      <c r="D8" s="19" t="s">
        <v>157</v>
      </c>
      <c r="E8" s="18" t="s">
        <v>237</v>
      </c>
      <c r="F8" s="20">
        <v>25</v>
      </c>
      <c r="G8" s="18"/>
      <c r="H8" s="22">
        <f>F8*35</f>
        <v>875</v>
      </c>
      <c r="I8" s="22">
        <f>H8*0.2</f>
        <v>175</v>
      </c>
      <c r="J8" s="19" t="s">
        <v>241</v>
      </c>
      <c r="K8" s="18" t="s">
        <v>23</v>
      </c>
      <c r="L8" s="18"/>
      <c r="M8" s="18"/>
    </row>
    <row r="9" s="1" customFormat="1" ht="32" customHeight="1" spans="1:13">
      <c r="A9" s="23"/>
      <c r="B9" s="24" t="s">
        <v>32</v>
      </c>
      <c r="C9" s="24"/>
      <c r="D9" s="24"/>
      <c r="E9" s="25"/>
      <c r="F9" s="22">
        <f>SUM(F7:F8)</f>
        <v>45.1</v>
      </c>
      <c r="G9" s="26"/>
      <c r="H9" s="22">
        <f>SUM(H7:H8)</f>
        <v>1578.5</v>
      </c>
      <c r="I9" s="22">
        <f>SUM(I7:I8)</f>
        <v>315.7</v>
      </c>
      <c r="J9" s="24"/>
      <c r="K9" s="27"/>
      <c r="L9" s="28"/>
      <c r="M9" s="29"/>
    </row>
    <row r="10" ht="35" customHeight="1"/>
  </sheetData>
  <autoFilter xmlns:etc="http://www.wps.cn/officeDocument/2017/etCustomData" ref="A6:M9" etc:filterBottomFollowUsedRange="0">
    <sortState ref="A6:M9">
      <sortCondition ref="E6:E100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"/>
  <sheetViews>
    <sheetView workbookViewId="0">
      <selection activeCell="A1" sqref="A1"/>
    </sheetView>
  </sheetViews>
  <sheetFormatPr defaultColWidth="9" defaultRowHeight="15"/>
  <cols>
    <col min="1" max="1" width="4.625" style="2" customWidth="1"/>
    <col min="2" max="2" width="10.3333333333333" style="2" customWidth="1"/>
    <col min="3" max="3" width="22.5833333333333" style="2" customWidth="1"/>
    <col min="4" max="4" width="18" style="2" customWidth="1"/>
    <col min="5" max="5" width="17" style="2" customWidth="1"/>
    <col min="6" max="6" width="10.5" style="3" customWidth="1"/>
    <col min="7" max="7" width="9.5" style="2" customWidth="1"/>
    <col min="8" max="8" width="9.125" style="2" customWidth="1"/>
    <col min="9" max="9" width="10.625" style="2" customWidth="1"/>
    <col min="10" max="10" width="24.3333333333333" style="2" customWidth="1"/>
    <col min="11" max="11" width="11.5833333333333" style="2" customWidth="1"/>
    <col min="12" max="12" width="8.5" style="2" customWidth="1"/>
    <col min="13" max="13" width="11.5" style="2" customWidth="1"/>
    <col min="14" max="16381" width="24.75" style="2"/>
    <col min="16382" max="16384" width="9" style="2"/>
  </cols>
  <sheetData>
    <row r="1" s="1" customFormat="1" ht="17" customHeight="1" spans="1:13">
      <c r="A1" s="4"/>
      <c r="B1" s="4"/>
      <c r="C1" s="4"/>
      <c r="D1" s="4"/>
      <c r="E1" s="4"/>
      <c r="F1" s="4"/>
      <c r="G1" s="5"/>
      <c r="H1" s="5"/>
      <c r="I1" s="5"/>
      <c r="J1" s="6"/>
      <c r="K1" s="4"/>
      <c r="L1" s="7" t="s">
        <v>0</v>
      </c>
      <c r="M1" s="4"/>
    </row>
    <row r="2" s="1" customFormat="1" ht="35" customHeight="1" spans="1:1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1" ht="35" customHeight="1" spans="1:13">
      <c r="A3" s="9" t="s">
        <v>2</v>
      </c>
      <c r="B3" s="9"/>
      <c r="C3" s="9"/>
      <c r="D3" s="9"/>
      <c r="E3" s="9"/>
      <c r="F3" s="9"/>
      <c r="G3" s="10"/>
      <c r="H3" s="10"/>
      <c r="I3" s="10"/>
      <c r="J3" s="9"/>
      <c r="K3" s="9"/>
      <c r="L3" s="9"/>
      <c r="M3" s="9"/>
    </row>
    <row r="4" s="1" customFormat="1" ht="44" customHeight="1" spans="1:13">
      <c r="A4" s="11" t="s">
        <v>3</v>
      </c>
      <c r="B4" s="12"/>
      <c r="C4" s="12"/>
      <c r="D4" s="12"/>
      <c r="E4" s="12"/>
      <c r="F4" s="12"/>
      <c r="G4" s="13"/>
      <c r="H4" s="13"/>
      <c r="I4" s="13"/>
      <c r="J4" s="12"/>
      <c r="K4" s="12"/>
      <c r="L4" s="12"/>
      <c r="M4" s="14"/>
    </row>
    <row r="5" s="1" customFormat="1" ht="35" customHeight="1" spans="1:13">
      <c r="A5" s="15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7"/>
    </row>
    <row r="6" ht="62" customHeight="1" spans="1:13">
      <c r="A6" s="18" t="s">
        <v>5</v>
      </c>
      <c r="B6" s="18" t="s">
        <v>6</v>
      </c>
      <c r="C6" s="19" t="s">
        <v>7</v>
      </c>
      <c r="D6" s="19" t="s">
        <v>8</v>
      </c>
      <c r="E6" s="18" t="s">
        <v>9</v>
      </c>
      <c r="F6" s="20" t="s">
        <v>10</v>
      </c>
      <c r="G6" s="18" t="s">
        <v>11</v>
      </c>
      <c r="H6" s="18" t="s">
        <v>12</v>
      </c>
      <c r="I6" s="18" t="s">
        <v>13</v>
      </c>
      <c r="J6" s="19" t="s">
        <v>14</v>
      </c>
      <c r="K6" s="18" t="s">
        <v>15</v>
      </c>
      <c r="L6" s="18" t="s">
        <v>16</v>
      </c>
      <c r="M6" s="18" t="s">
        <v>17</v>
      </c>
    </row>
    <row r="7" ht="34" customHeight="1" spans="1:13">
      <c r="A7" s="21">
        <v>1</v>
      </c>
      <c r="B7" s="18" t="s">
        <v>242</v>
      </c>
      <c r="C7" s="19" t="s">
        <v>108</v>
      </c>
      <c r="D7" s="19" t="s">
        <v>243</v>
      </c>
      <c r="E7" s="18" t="s">
        <v>244</v>
      </c>
      <c r="F7" s="20">
        <v>41</v>
      </c>
      <c r="G7" s="18"/>
      <c r="H7" s="22">
        <f>F7*35</f>
        <v>1435</v>
      </c>
      <c r="I7" s="22">
        <f>H7*0.2</f>
        <v>287</v>
      </c>
      <c r="J7" s="19" t="s">
        <v>64</v>
      </c>
      <c r="K7" s="18" t="s">
        <v>23</v>
      </c>
      <c r="L7" s="18"/>
      <c r="M7" s="18"/>
    </row>
    <row r="8" ht="34" customHeight="1" spans="1:13">
      <c r="A8" s="21">
        <v>2</v>
      </c>
      <c r="B8" s="18" t="s">
        <v>245</v>
      </c>
      <c r="C8" s="19" t="s">
        <v>246</v>
      </c>
      <c r="D8" s="19" t="s">
        <v>119</v>
      </c>
      <c r="E8" s="18" t="s">
        <v>244</v>
      </c>
      <c r="F8" s="20">
        <v>56</v>
      </c>
      <c r="G8" s="18"/>
      <c r="H8" s="22">
        <f>F8*35</f>
        <v>1960</v>
      </c>
      <c r="I8" s="22">
        <f>H8*0.2</f>
        <v>392</v>
      </c>
      <c r="J8" s="19" t="s">
        <v>64</v>
      </c>
      <c r="K8" s="18" t="s">
        <v>23</v>
      </c>
      <c r="L8" s="18"/>
      <c r="M8" s="18"/>
    </row>
    <row r="9" ht="34" customHeight="1" spans="1:13">
      <c r="A9" s="21">
        <v>3</v>
      </c>
      <c r="B9" s="18" t="s">
        <v>247</v>
      </c>
      <c r="C9" s="19" t="s">
        <v>156</v>
      </c>
      <c r="D9" s="19" t="s">
        <v>248</v>
      </c>
      <c r="E9" s="18" t="s">
        <v>244</v>
      </c>
      <c r="F9" s="20">
        <v>7</v>
      </c>
      <c r="G9" s="18"/>
      <c r="H9" s="22">
        <f>F9*35</f>
        <v>245</v>
      </c>
      <c r="I9" s="22">
        <f>H9*0.2</f>
        <v>49</v>
      </c>
      <c r="J9" s="19" t="s">
        <v>31</v>
      </c>
      <c r="K9" s="18" t="s">
        <v>23</v>
      </c>
      <c r="L9" s="18"/>
      <c r="M9" s="18"/>
    </row>
    <row r="10" s="1" customFormat="1" ht="32" customHeight="1" spans="1:13">
      <c r="A10" s="23"/>
      <c r="B10" s="24" t="s">
        <v>32</v>
      </c>
      <c r="C10" s="24"/>
      <c r="D10" s="24"/>
      <c r="E10" s="25"/>
      <c r="F10" s="22">
        <f>SUM(F7:F9)</f>
        <v>104</v>
      </c>
      <c r="G10" s="26"/>
      <c r="H10" s="22">
        <f>SUM(H7:H9)</f>
        <v>3640</v>
      </c>
      <c r="I10" s="22">
        <f>SUM(I7:I9)</f>
        <v>728</v>
      </c>
      <c r="J10" s="24"/>
      <c r="K10" s="27"/>
      <c r="L10" s="28"/>
      <c r="M10" s="29"/>
    </row>
    <row r="11" ht="35" customHeight="1"/>
  </sheetData>
  <autoFilter xmlns:etc="http://www.wps.cn/officeDocument/2017/etCustomData" ref="A6:M10" etc:filterBottomFollowUsedRange="0">
    <sortState ref="A6:M10">
      <sortCondition ref="E6:E100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workbookViewId="0">
      <selection activeCell="A1" sqref="A1"/>
    </sheetView>
  </sheetViews>
  <sheetFormatPr defaultColWidth="9" defaultRowHeight="15"/>
  <cols>
    <col min="1" max="1" width="4.625" style="2" customWidth="1"/>
    <col min="2" max="2" width="10.3333333333333" style="2" customWidth="1"/>
    <col min="3" max="3" width="22.5833333333333" style="2" customWidth="1"/>
    <col min="4" max="4" width="18" style="2" customWidth="1"/>
    <col min="5" max="5" width="17" style="2" customWidth="1"/>
    <col min="6" max="6" width="10.5" style="3" customWidth="1"/>
    <col min="7" max="7" width="9.5" style="2" customWidth="1"/>
    <col min="8" max="8" width="9.125" style="2" customWidth="1"/>
    <col min="9" max="9" width="10.625" style="2" customWidth="1"/>
    <col min="10" max="10" width="24.3333333333333" style="2" customWidth="1"/>
    <col min="11" max="11" width="11.5833333333333" style="2" customWidth="1"/>
    <col min="12" max="12" width="8.5" style="2" customWidth="1"/>
    <col min="13" max="13" width="11.5" style="2" customWidth="1"/>
    <col min="14" max="16381" width="24.75" style="2"/>
    <col min="16382" max="16384" width="9" style="2"/>
  </cols>
  <sheetData>
    <row r="1" s="1" customFormat="1" ht="17" customHeight="1" spans="1:13">
      <c r="A1" s="4"/>
      <c r="B1" s="4"/>
      <c r="C1" s="4"/>
      <c r="D1" s="4"/>
      <c r="E1" s="4"/>
      <c r="F1" s="4"/>
      <c r="G1" s="5"/>
      <c r="H1" s="5"/>
      <c r="I1" s="5"/>
      <c r="J1" s="6"/>
      <c r="K1" s="4"/>
      <c r="L1" s="7" t="s">
        <v>0</v>
      </c>
      <c r="M1" s="4"/>
    </row>
    <row r="2" s="1" customFormat="1" ht="35" customHeight="1" spans="1:1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1" ht="35" customHeight="1" spans="1:13">
      <c r="A3" s="9" t="s">
        <v>2</v>
      </c>
      <c r="B3" s="9"/>
      <c r="C3" s="9"/>
      <c r="D3" s="9"/>
      <c r="E3" s="9"/>
      <c r="F3" s="9"/>
      <c r="G3" s="10"/>
      <c r="H3" s="10"/>
      <c r="I3" s="10"/>
      <c r="J3" s="9"/>
      <c r="K3" s="9"/>
      <c r="L3" s="9"/>
      <c r="M3" s="9"/>
    </row>
    <row r="4" s="1" customFormat="1" ht="44" customHeight="1" spans="1:13">
      <c r="A4" s="11" t="s">
        <v>3</v>
      </c>
      <c r="B4" s="12"/>
      <c r="C4" s="12"/>
      <c r="D4" s="12"/>
      <c r="E4" s="12"/>
      <c r="F4" s="12"/>
      <c r="G4" s="13"/>
      <c r="H4" s="13"/>
      <c r="I4" s="13"/>
      <c r="J4" s="12"/>
      <c r="K4" s="12"/>
      <c r="L4" s="12"/>
      <c r="M4" s="14"/>
    </row>
    <row r="5" s="1" customFormat="1" ht="35" customHeight="1" spans="1:13">
      <c r="A5" s="15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7"/>
    </row>
    <row r="6" ht="62" customHeight="1" spans="1:13">
      <c r="A6" s="18" t="s">
        <v>5</v>
      </c>
      <c r="B6" s="18" t="s">
        <v>6</v>
      </c>
      <c r="C6" s="19" t="s">
        <v>7</v>
      </c>
      <c r="D6" s="19" t="s">
        <v>8</v>
      </c>
      <c r="E6" s="18" t="s">
        <v>9</v>
      </c>
      <c r="F6" s="20" t="s">
        <v>10</v>
      </c>
      <c r="G6" s="18" t="s">
        <v>11</v>
      </c>
      <c r="H6" s="18" t="s">
        <v>12</v>
      </c>
      <c r="I6" s="18" t="s">
        <v>13</v>
      </c>
      <c r="J6" s="19" t="s">
        <v>14</v>
      </c>
      <c r="K6" s="18" t="s">
        <v>15</v>
      </c>
      <c r="L6" s="18" t="s">
        <v>16</v>
      </c>
      <c r="M6" s="18" t="s">
        <v>17</v>
      </c>
    </row>
    <row r="7" ht="34" customHeight="1" spans="1:13">
      <c r="A7" s="21">
        <v>1</v>
      </c>
      <c r="B7" s="18" t="s">
        <v>249</v>
      </c>
      <c r="C7" s="18" t="s">
        <v>250</v>
      </c>
      <c r="D7" s="21" t="s">
        <v>199</v>
      </c>
      <c r="E7" s="18" t="s">
        <v>251</v>
      </c>
      <c r="F7" s="21">
        <v>15</v>
      </c>
      <c r="G7" s="31"/>
      <c r="H7" s="22">
        <f>F7*35</f>
        <v>525</v>
      </c>
      <c r="I7" s="22">
        <f>H7*0.2</f>
        <v>105</v>
      </c>
      <c r="J7" s="18" t="s">
        <v>31</v>
      </c>
      <c r="K7" s="18" t="s">
        <v>23</v>
      </c>
      <c r="L7" s="18"/>
      <c r="M7" s="18"/>
    </row>
    <row r="8" s="1" customFormat="1" ht="32" customHeight="1" spans="1:13">
      <c r="A8" s="23"/>
      <c r="B8" s="24" t="s">
        <v>32</v>
      </c>
      <c r="C8" s="24"/>
      <c r="D8" s="24"/>
      <c r="E8" s="25"/>
      <c r="F8" s="22">
        <f>SUM(F7:F7)</f>
        <v>15</v>
      </c>
      <c r="G8" s="26"/>
      <c r="H8" s="22">
        <f>SUM(H7:H7)</f>
        <v>525</v>
      </c>
      <c r="I8" s="22">
        <f>SUM(I7:I7)</f>
        <v>105</v>
      </c>
      <c r="J8" s="24"/>
      <c r="K8" s="27"/>
      <c r="L8" s="28"/>
      <c r="M8" s="29"/>
    </row>
    <row r="9" ht="35" customHeight="1"/>
  </sheetData>
  <autoFilter xmlns:etc="http://www.wps.cn/officeDocument/2017/etCustomData" ref="A6:M8" etc:filterBottomFollowUsedRange="0">
    <sortState ref="A6:M8">
      <sortCondition ref="E6:E100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workbookViewId="0">
      <selection activeCell="A1" sqref="A1"/>
    </sheetView>
  </sheetViews>
  <sheetFormatPr defaultColWidth="9" defaultRowHeight="15"/>
  <cols>
    <col min="1" max="1" width="4.625" style="2" customWidth="1"/>
    <col min="2" max="2" width="10.3333333333333" style="2" customWidth="1"/>
    <col min="3" max="3" width="22.5833333333333" style="2" customWidth="1"/>
    <col min="4" max="4" width="18" style="2" customWidth="1"/>
    <col min="5" max="5" width="17" style="2" customWidth="1"/>
    <col min="6" max="6" width="10.5" style="3" customWidth="1"/>
    <col min="7" max="7" width="9.5" style="2" customWidth="1"/>
    <col min="8" max="8" width="9.125" style="2" customWidth="1"/>
    <col min="9" max="9" width="10.625" style="2" customWidth="1"/>
    <col min="10" max="10" width="24.3333333333333" style="2" customWidth="1"/>
    <col min="11" max="11" width="11.5833333333333" style="2" customWidth="1"/>
    <col min="12" max="12" width="8.5" style="2" customWidth="1"/>
    <col min="13" max="13" width="11.5" style="2" customWidth="1"/>
    <col min="14" max="16381" width="24.75" style="2"/>
    <col min="16382" max="16384" width="9" style="2"/>
  </cols>
  <sheetData>
    <row r="1" s="1" customFormat="1" ht="17" customHeight="1" spans="1:13">
      <c r="A1" s="4"/>
      <c r="B1" s="4"/>
      <c r="C1" s="4"/>
      <c r="D1" s="4"/>
      <c r="E1" s="4"/>
      <c r="F1" s="4"/>
      <c r="G1" s="5"/>
      <c r="H1" s="5"/>
      <c r="I1" s="5"/>
      <c r="J1" s="6"/>
      <c r="K1" s="4"/>
      <c r="L1" s="7" t="s">
        <v>0</v>
      </c>
      <c r="M1" s="4"/>
    </row>
    <row r="2" s="1" customFormat="1" ht="35" customHeight="1" spans="1:1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1" ht="35" customHeight="1" spans="1:13">
      <c r="A3" s="9" t="s">
        <v>2</v>
      </c>
      <c r="B3" s="9"/>
      <c r="C3" s="9"/>
      <c r="D3" s="9"/>
      <c r="E3" s="9"/>
      <c r="F3" s="9"/>
      <c r="G3" s="10"/>
      <c r="H3" s="10"/>
      <c r="I3" s="10"/>
      <c r="J3" s="9"/>
      <c r="K3" s="9"/>
      <c r="L3" s="9"/>
      <c r="M3" s="9"/>
    </row>
    <row r="4" s="1" customFormat="1" ht="44" customHeight="1" spans="1:13">
      <c r="A4" s="11" t="s">
        <v>3</v>
      </c>
      <c r="B4" s="12"/>
      <c r="C4" s="12"/>
      <c r="D4" s="12"/>
      <c r="E4" s="12"/>
      <c r="F4" s="12"/>
      <c r="G4" s="13"/>
      <c r="H4" s="13"/>
      <c r="I4" s="13"/>
      <c r="J4" s="12"/>
      <c r="K4" s="12"/>
      <c r="L4" s="12"/>
      <c r="M4" s="14"/>
    </row>
    <row r="5" s="1" customFormat="1" ht="35" customHeight="1" spans="1:13">
      <c r="A5" s="15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7"/>
    </row>
    <row r="6" ht="62" customHeight="1" spans="1:13">
      <c r="A6" s="18" t="s">
        <v>5</v>
      </c>
      <c r="B6" s="18" t="s">
        <v>6</v>
      </c>
      <c r="C6" s="19" t="s">
        <v>7</v>
      </c>
      <c r="D6" s="19" t="s">
        <v>8</v>
      </c>
      <c r="E6" s="18" t="s">
        <v>9</v>
      </c>
      <c r="F6" s="20" t="s">
        <v>10</v>
      </c>
      <c r="G6" s="18" t="s">
        <v>11</v>
      </c>
      <c r="H6" s="18" t="s">
        <v>12</v>
      </c>
      <c r="I6" s="18" t="s">
        <v>13</v>
      </c>
      <c r="J6" s="19" t="s">
        <v>14</v>
      </c>
      <c r="K6" s="18" t="s">
        <v>15</v>
      </c>
      <c r="L6" s="18" t="s">
        <v>16</v>
      </c>
      <c r="M6" s="18" t="s">
        <v>17</v>
      </c>
    </row>
    <row r="7" ht="68" customHeight="1" spans="1:13">
      <c r="A7" s="21">
        <v>1</v>
      </c>
      <c r="B7" s="18" t="s">
        <v>252</v>
      </c>
      <c r="C7" s="18" t="s">
        <v>253</v>
      </c>
      <c r="D7" s="21" t="s">
        <v>131</v>
      </c>
      <c r="E7" s="18" t="s">
        <v>254</v>
      </c>
      <c r="F7" s="30">
        <v>168.5</v>
      </c>
      <c r="G7" s="31"/>
      <c r="H7" s="22">
        <f>F7*35</f>
        <v>5897.5</v>
      </c>
      <c r="I7" s="22">
        <f>H7*0.2</f>
        <v>1179.5</v>
      </c>
      <c r="J7" s="18" t="s">
        <v>31</v>
      </c>
      <c r="K7" s="18" t="s">
        <v>23</v>
      </c>
      <c r="L7" s="18"/>
      <c r="M7" s="18"/>
    </row>
    <row r="8" ht="34" customHeight="1" spans="1:13">
      <c r="A8" s="21">
        <v>2</v>
      </c>
      <c r="B8" s="18" t="s">
        <v>255</v>
      </c>
      <c r="C8" s="18" t="s">
        <v>256</v>
      </c>
      <c r="D8" s="21" t="s">
        <v>257</v>
      </c>
      <c r="E8" s="18" t="s">
        <v>254</v>
      </c>
      <c r="F8" s="21">
        <v>25</v>
      </c>
      <c r="G8" s="31"/>
      <c r="H8" s="22">
        <f>F8*35</f>
        <v>875</v>
      </c>
      <c r="I8" s="22">
        <f>H8*0.2</f>
        <v>175</v>
      </c>
      <c r="J8" s="18" t="s">
        <v>91</v>
      </c>
      <c r="K8" s="18" t="s">
        <v>23</v>
      </c>
      <c r="L8" s="18"/>
      <c r="M8" s="18"/>
    </row>
    <row r="9" s="1" customFormat="1" ht="32" customHeight="1" spans="1:13">
      <c r="A9" s="23"/>
      <c r="B9" s="24" t="s">
        <v>32</v>
      </c>
      <c r="C9" s="24"/>
      <c r="D9" s="24"/>
      <c r="E9" s="25"/>
      <c r="F9" s="22">
        <f>SUM(F7:F8)</f>
        <v>193.5</v>
      </c>
      <c r="G9" s="26"/>
      <c r="H9" s="22">
        <f>SUM(H7:H8)</f>
        <v>6772.5</v>
      </c>
      <c r="I9" s="22">
        <f>SUM(I7:I8)</f>
        <v>1354.5</v>
      </c>
      <c r="J9" s="24"/>
      <c r="K9" s="27"/>
      <c r="L9" s="28"/>
      <c r="M9" s="29"/>
    </row>
    <row r="10" ht="35" customHeight="1"/>
  </sheetData>
  <autoFilter xmlns:etc="http://www.wps.cn/officeDocument/2017/etCustomData" ref="A6:M9" etc:filterBottomFollowUsedRange="0">
    <sortState ref="A6:M9">
      <sortCondition ref="E6:E100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workbookViewId="0">
      <selection activeCell="A1" sqref="A1"/>
    </sheetView>
  </sheetViews>
  <sheetFormatPr defaultColWidth="9" defaultRowHeight="15"/>
  <cols>
    <col min="1" max="1" width="4.625" style="2" customWidth="1"/>
    <col min="2" max="2" width="10.3333333333333" style="2" customWidth="1"/>
    <col min="3" max="3" width="22.5833333333333" style="2" customWidth="1"/>
    <col min="4" max="4" width="18" style="2" customWidth="1"/>
    <col min="5" max="5" width="17" style="2" customWidth="1"/>
    <col min="6" max="6" width="10.5" style="3" customWidth="1"/>
    <col min="7" max="7" width="9.5" style="2" customWidth="1"/>
    <col min="8" max="8" width="9.125" style="2" customWidth="1"/>
    <col min="9" max="9" width="10.625" style="2" customWidth="1"/>
    <col min="10" max="10" width="24.3333333333333" style="2" customWidth="1"/>
    <col min="11" max="11" width="11.5833333333333" style="2" customWidth="1"/>
    <col min="12" max="12" width="8.5" style="2" customWidth="1"/>
    <col min="13" max="13" width="11.5" style="2" customWidth="1"/>
    <col min="14" max="16381" width="24.75" style="2"/>
    <col min="16382" max="16384" width="9" style="2"/>
  </cols>
  <sheetData>
    <row r="1" s="1" customFormat="1" ht="17" customHeight="1" spans="1:13">
      <c r="A1" s="4"/>
      <c r="B1" s="4"/>
      <c r="C1" s="4"/>
      <c r="D1" s="4"/>
      <c r="E1" s="4"/>
      <c r="F1" s="4"/>
      <c r="G1" s="5"/>
      <c r="H1" s="5"/>
      <c r="I1" s="5"/>
      <c r="J1" s="6"/>
      <c r="K1" s="4"/>
      <c r="L1" s="7" t="s">
        <v>0</v>
      </c>
      <c r="M1" s="4"/>
    </row>
    <row r="2" s="1" customFormat="1" ht="35" customHeight="1" spans="1:1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1" ht="35" customHeight="1" spans="1:13">
      <c r="A3" s="9" t="s">
        <v>2</v>
      </c>
      <c r="B3" s="9"/>
      <c r="C3" s="9"/>
      <c r="D3" s="9"/>
      <c r="E3" s="9"/>
      <c r="F3" s="9"/>
      <c r="G3" s="10"/>
      <c r="H3" s="10"/>
      <c r="I3" s="10"/>
      <c r="J3" s="9"/>
      <c r="K3" s="9"/>
      <c r="L3" s="9"/>
      <c r="M3" s="9"/>
    </row>
    <row r="4" s="1" customFormat="1" ht="44" customHeight="1" spans="1:13">
      <c r="A4" s="11" t="s">
        <v>3</v>
      </c>
      <c r="B4" s="12"/>
      <c r="C4" s="12"/>
      <c r="D4" s="12"/>
      <c r="E4" s="12"/>
      <c r="F4" s="12"/>
      <c r="G4" s="13"/>
      <c r="H4" s="13"/>
      <c r="I4" s="13"/>
      <c r="J4" s="12"/>
      <c r="K4" s="12"/>
      <c r="L4" s="12"/>
      <c r="M4" s="14"/>
    </row>
    <row r="5" s="1" customFormat="1" ht="35" customHeight="1" spans="1:13">
      <c r="A5" s="15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7"/>
    </row>
    <row r="6" ht="62" customHeight="1" spans="1:13">
      <c r="A6" s="18" t="s">
        <v>5</v>
      </c>
      <c r="B6" s="18" t="s">
        <v>6</v>
      </c>
      <c r="C6" s="19" t="s">
        <v>7</v>
      </c>
      <c r="D6" s="19" t="s">
        <v>8</v>
      </c>
      <c r="E6" s="18" t="s">
        <v>9</v>
      </c>
      <c r="F6" s="20" t="s">
        <v>10</v>
      </c>
      <c r="G6" s="18" t="s">
        <v>11</v>
      </c>
      <c r="H6" s="18" t="s">
        <v>12</v>
      </c>
      <c r="I6" s="18" t="s">
        <v>13</v>
      </c>
      <c r="J6" s="19" t="s">
        <v>14</v>
      </c>
      <c r="K6" s="18" t="s">
        <v>15</v>
      </c>
      <c r="L6" s="18" t="s">
        <v>16</v>
      </c>
      <c r="M6" s="18" t="s">
        <v>17</v>
      </c>
    </row>
    <row r="7" ht="34" customHeight="1" spans="1:13">
      <c r="A7" s="21">
        <v>1</v>
      </c>
      <c r="B7" s="18" t="s">
        <v>258</v>
      </c>
      <c r="C7" s="19" t="s">
        <v>148</v>
      </c>
      <c r="D7" s="19" t="s">
        <v>191</v>
      </c>
      <c r="E7" s="18" t="s">
        <v>259</v>
      </c>
      <c r="F7" s="20">
        <v>50</v>
      </c>
      <c r="G7" s="18"/>
      <c r="H7" s="22">
        <f>F7*35</f>
        <v>1750</v>
      </c>
      <c r="I7" s="22">
        <f>H7*0.2</f>
        <v>350</v>
      </c>
      <c r="J7" s="19" t="s">
        <v>64</v>
      </c>
      <c r="K7" s="18" t="s">
        <v>23</v>
      </c>
      <c r="L7" s="18"/>
      <c r="M7" s="18"/>
    </row>
    <row r="8" ht="34" customHeight="1" spans="1:13">
      <c r="A8" s="21">
        <v>2</v>
      </c>
      <c r="B8" s="18" t="s">
        <v>260</v>
      </c>
      <c r="C8" s="19" t="s">
        <v>190</v>
      </c>
      <c r="D8" s="19" t="s">
        <v>261</v>
      </c>
      <c r="E8" s="18" t="s">
        <v>259</v>
      </c>
      <c r="F8" s="20">
        <v>25</v>
      </c>
      <c r="G8" s="18"/>
      <c r="H8" s="22">
        <f>F8*35</f>
        <v>875</v>
      </c>
      <c r="I8" s="22">
        <f>H8*0.2</f>
        <v>175</v>
      </c>
      <c r="J8" s="19" t="s">
        <v>64</v>
      </c>
      <c r="K8" s="18" t="s">
        <v>23</v>
      </c>
      <c r="L8" s="18"/>
      <c r="M8" s="18"/>
    </row>
    <row r="9" s="1" customFormat="1" ht="32" customHeight="1" spans="1:13">
      <c r="A9" s="23"/>
      <c r="B9" s="24" t="s">
        <v>32</v>
      </c>
      <c r="C9" s="24"/>
      <c r="D9" s="24"/>
      <c r="E9" s="25"/>
      <c r="F9" s="22">
        <f>SUM(F7:F8)</f>
        <v>75</v>
      </c>
      <c r="G9" s="26"/>
      <c r="H9" s="22">
        <f>SUM(H7:H8)</f>
        <v>2625</v>
      </c>
      <c r="I9" s="22">
        <f>SUM(I7:I8)</f>
        <v>525</v>
      </c>
      <c r="J9" s="24"/>
      <c r="K9" s="27"/>
      <c r="L9" s="28"/>
      <c r="M9" s="29"/>
    </row>
    <row r="10" ht="35" customHeight="1"/>
  </sheetData>
  <autoFilter xmlns:etc="http://www.wps.cn/officeDocument/2017/etCustomData" ref="A6:M9" etc:filterBottomFollowUsedRange="0">
    <sortState ref="A6:M9">
      <sortCondition ref="E6:E100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workbookViewId="0">
      <selection activeCell="A1" sqref="A1"/>
    </sheetView>
  </sheetViews>
  <sheetFormatPr defaultColWidth="9" defaultRowHeight="15"/>
  <cols>
    <col min="1" max="1" width="4.625" style="2" customWidth="1"/>
    <col min="2" max="2" width="10.3333333333333" style="2" customWidth="1"/>
    <col min="3" max="3" width="22.5833333333333" style="2" customWidth="1"/>
    <col min="4" max="4" width="18" style="2" customWidth="1"/>
    <col min="5" max="5" width="17" style="2" customWidth="1"/>
    <col min="6" max="6" width="10.5" style="3" customWidth="1"/>
    <col min="7" max="7" width="9.5" style="2" customWidth="1"/>
    <col min="8" max="8" width="9.125" style="2" customWidth="1"/>
    <col min="9" max="9" width="10.625" style="2" customWidth="1"/>
    <col min="10" max="10" width="24.3333333333333" style="2" customWidth="1"/>
    <col min="11" max="11" width="11.5833333333333" style="2" customWidth="1"/>
    <col min="12" max="12" width="8.5" style="2" customWidth="1"/>
    <col min="13" max="13" width="11.5" style="2" customWidth="1"/>
    <col min="14" max="16381" width="24.75" style="2"/>
    <col min="16382" max="16384" width="9" style="2"/>
  </cols>
  <sheetData>
    <row r="1" s="1" customFormat="1" ht="17" customHeight="1" spans="1:13">
      <c r="A1" s="4"/>
      <c r="B1" s="4"/>
      <c r="C1" s="4"/>
      <c r="D1" s="4"/>
      <c r="E1" s="4"/>
      <c r="F1" s="4"/>
      <c r="G1" s="5"/>
      <c r="H1" s="5"/>
      <c r="I1" s="5"/>
      <c r="J1" s="6"/>
      <c r="K1" s="4"/>
      <c r="L1" s="7" t="s">
        <v>0</v>
      </c>
      <c r="M1" s="4"/>
    </row>
    <row r="2" s="1" customFormat="1" ht="35" customHeight="1" spans="1:1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1" ht="35" customHeight="1" spans="1:13">
      <c r="A3" s="9" t="s">
        <v>2</v>
      </c>
      <c r="B3" s="9"/>
      <c r="C3" s="9"/>
      <c r="D3" s="9"/>
      <c r="E3" s="9"/>
      <c r="F3" s="9"/>
      <c r="G3" s="10"/>
      <c r="H3" s="10"/>
      <c r="I3" s="10"/>
      <c r="J3" s="9"/>
      <c r="K3" s="9"/>
      <c r="L3" s="9"/>
      <c r="M3" s="9"/>
    </row>
    <row r="4" s="1" customFormat="1" ht="44" customHeight="1" spans="1:13">
      <c r="A4" s="11" t="s">
        <v>3</v>
      </c>
      <c r="B4" s="12"/>
      <c r="C4" s="12"/>
      <c r="D4" s="12"/>
      <c r="E4" s="12"/>
      <c r="F4" s="12"/>
      <c r="G4" s="13"/>
      <c r="H4" s="13"/>
      <c r="I4" s="13"/>
      <c r="J4" s="12"/>
      <c r="K4" s="12"/>
      <c r="L4" s="12"/>
      <c r="M4" s="14"/>
    </row>
    <row r="5" s="1" customFormat="1" ht="35" customHeight="1" spans="1:13">
      <c r="A5" s="15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7"/>
    </row>
    <row r="6" ht="62" customHeight="1" spans="1:13">
      <c r="A6" s="18" t="s">
        <v>5</v>
      </c>
      <c r="B6" s="18" t="s">
        <v>6</v>
      </c>
      <c r="C6" s="19" t="s">
        <v>7</v>
      </c>
      <c r="D6" s="19" t="s">
        <v>8</v>
      </c>
      <c r="E6" s="18" t="s">
        <v>9</v>
      </c>
      <c r="F6" s="20" t="s">
        <v>10</v>
      </c>
      <c r="G6" s="18" t="s">
        <v>11</v>
      </c>
      <c r="H6" s="18" t="s">
        <v>12</v>
      </c>
      <c r="I6" s="18" t="s">
        <v>13</v>
      </c>
      <c r="J6" s="19" t="s">
        <v>14</v>
      </c>
      <c r="K6" s="18" t="s">
        <v>15</v>
      </c>
      <c r="L6" s="18" t="s">
        <v>16</v>
      </c>
      <c r="M6" s="18" t="s">
        <v>17</v>
      </c>
    </row>
    <row r="7" ht="34" customHeight="1" spans="1:13">
      <c r="A7" s="21">
        <v>1</v>
      </c>
      <c r="B7" s="18" t="s">
        <v>262</v>
      </c>
      <c r="C7" s="19" t="s">
        <v>263</v>
      </c>
      <c r="D7" s="19" t="s">
        <v>135</v>
      </c>
      <c r="E7" s="18" t="s">
        <v>264</v>
      </c>
      <c r="F7" s="20">
        <v>20</v>
      </c>
      <c r="G7" s="18"/>
      <c r="H7" s="22">
        <f>F7*35</f>
        <v>700</v>
      </c>
      <c r="I7" s="22">
        <f>H7*0.2</f>
        <v>140</v>
      </c>
      <c r="J7" s="19" t="s">
        <v>265</v>
      </c>
      <c r="K7" s="18" t="s">
        <v>23</v>
      </c>
      <c r="L7" s="18"/>
      <c r="M7" s="18"/>
    </row>
    <row r="8" ht="34" customHeight="1" spans="1:13">
      <c r="A8" s="21">
        <v>2</v>
      </c>
      <c r="B8" s="18" t="s">
        <v>266</v>
      </c>
      <c r="C8" s="19" t="s">
        <v>83</v>
      </c>
      <c r="D8" s="19" t="s">
        <v>267</v>
      </c>
      <c r="E8" s="18" t="s">
        <v>264</v>
      </c>
      <c r="F8" s="20">
        <v>30</v>
      </c>
      <c r="G8" s="18"/>
      <c r="H8" s="22">
        <f>F8*35</f>
        <v>1050</v>
      </c>
      <c r="I8" s="22">
        <f>H8*0.2</f>
        <v>210</v>
      </c>
      <c r="J8" s="19" t="s">
        <v>31</v>
      </c>
      <c r="K8" s="18" t="s">
        <v>23</v>
      </c>
      <c r="L8" s="18"/>
      <c r="M8" s="18"/>
    </row>
    <row r="9" s="1" customFormat="1" ht="32" customHeight="1" spans="1:13">
      <c r="A9" s="23"/>
      <c r="B9" s="24" t="s">
        <v>32</v>
      </c>
      <c r="C9" s="24"/>
      <c r="D9" s="24"/>
      <c r="E9" s="25"/>
      <c r="F9" s="22">
        <f>SUM(F7:F8)</f>
        <v>50</v>
      </c>
      <c r="G9" s="26"/>
      <c r="H9" s="22">
        <f>SUM(H7:H8)</f>
        <v>1750</v>
      </c>
      <c r="I9" s="22">
        <f>SUM(I7:I8)</f>
        <v>350</v>
      </c>
      <c r="J9" s="24"/>
      <c r="K9" s="27"/>
      <c r="L9" s="28"/>
      <c r="M9" s="29"/>
    </row>
    <row r="10" ht="35" customHeight="1"/>
  </sheetData>
  <autoFilter xmlns:etc="http://www.wps.cn/officeDocument/2017/etCustomData" ref="A6:M9" etc:filterBottomFollowUsedRange="0">
    <sortState ref="A6:M9">
      <sortCondition ref="E6:E100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"/>
  <sheetViews>
    <sheetView workbookViewId="0">
      <selection activeCell="A1" sqref="A1"/>
    </sheetView>
  </sheetViews>
  <sheetFormatPr defaultColWidth="9" defaultRowHeight="15"/>
  <cols>
    <col min="1" max="1" width="4.625" style="2" customWidth="1"/>
    <col min="2" max="2" width="10.3333333333333" style="2" customWidth="1"/>
    <col min="3" max="3" width="22.5833333333333" style="2" customWidth="1"/>
    <col min="4" max="4" width="18" style="2" customWidth="1"/>
    <col min="5" max="5" width="17" style="2" customWidth="1"/>
    <col min="6" max="6" width="10.5" style="3" customWidth="1"/>
    <col min="7" max="7" width="9.5" style="2" customWidth="1"/>
    <col min="8" max="8" width="9.125" style="2" customWidth="1"/>
    <col min="9" max="9" width="10.625" style="2" customWidth="1"/>
    <col min="10" max="10" width="24.3333333333333" style="2" customWidth="1"/>
    <col min="11" max="11" width="11.5833333333333" style="2" customWidth="1"/>
    <col min="12" max="12" width="8.5" style="2" customWidth="1"/>
    <col min="13" max="13" width="11.5" style="2" customWidth="1"/>
    <col min="14" max="16381" width="24.75" style="2"/>
    <col min="16382" max="16384" width="9" style="2"/>
  </cols>
  <sheetData>
    <row r="1" s="1" customFormat="1" ht="17" customHeight="1" spans="1:13">
      <c r="A1" s="4"/>
      <c r="B1" s="4"/>
      <c r="C1" s="4"/>
      <c r="D1" s="4"/>
      <c r="E1" s="4"/>
      <c r="F1" s="4"/>
      <c r="G1" s="5"/>
      <c r="H1" s="5"/>
      <c r="I1" s="5"/>
      <c r="J1" s="6"/>
      <c r="K1" s="4"/>
      <c r="L1" s="7" t="s">
        <v>0</v>
      </c>
      <c r="M1" s="4"/>
    </row>
    <row r="2" s="1" customFormat="1" ht="35" customHeight="1" spans="1:1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1" ht="35" customHeight="1" spans="1:13">
      <c r="A3" s="9" t="s">
        <v>2</v>
      </c>
      <c r="B3" s="9"/>
      <c r="C3" s="9"/>
      <c r="D3" s="9"/>
      <c r="E3" s="9"/>
      <c r="F3" s="9"/>
      <c r="G3" s="10"/>
      <c r="H3" s="10"/>
      <c r="I3" s="10"/>
      <c r="J3" s="9"/>
      <c r="K3" s="9"/>
      <c r="L3" s="9"/>
      <c r="M3" s="9"/>
    </row>
    <row r="4" s="1" customFormat="1" ht="44" customHeight="1" spans="1:13">
      <c r="A4" s="11" t="s">
        <v>3</v>
      </c>
      <c r="B4" s="12"/>
      <c r="C4" s="12"/>
      <c r="D4" s="12"/>
      <c r="E4" s="12"/>
      <c r="F4" s="12"/>
      <c r="G4" s="13"/>
      <c r="H4" s="13"/>
      <c r="I4" s="13"/>
      <c r="J4" s="12"/>
      <c r="K4" s="12"/>
      <c r="L4" s="12"/>
      <c r="M4" s="14"/>
    </row>
    <row r="5" s="1" customFormat="1" ht="35" customHeight="1" spans="1:13">
      <c r="A5" s="15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7"/>
    </row>
    <row r="6" ht="62" customHeight="1" spans="1:13">
      <c r="A6" s="18" t="s">
        <v>5</v>
      </c>
      <c r="B6" s="18" t="s">
        <v>6</v>
      </c>
      <c r="C6" s="19" t="s">
        <v>7</v>
      </c>
      <c r="D6" s="19" t="s">
        <v>8</v>
      </c>
      <c r="E6" s="18" t="s">
        <v>9</v>
      </c>
      <c r="F6" s="20" t="s">
        <v>10</v>
      </c>
      <c r="G6" s="18" t="s">
        <v>11</v>
      </c>
      <c r="H6" s="18" t="s">
        <v>12</v>
      </c>
      <c r="I6" s="18" t="s">
        <v>13</v>
      </c>
      <c r="J6" s="19" t="s">
        <v>14</v>
      </c>
      <c r="K6" s="18" t="s">
        <v>15</v>
      </c>
      <c r="L6" s="18" t="s">
        <v>16</v>
      </c>
      <c r="M6" s="18" t="s">
        <v>17</v>
      </c>
    </row>
    <row r="7" ht="34" customHeight="1" spans="1:13">
      <c r="A7" s="21">
        <v>1</v>
      </c>
      <c r="B7" s="18" t="s">
        <v>266</v>
      </c>
      <c r="C7" s="19" t="s">
        <v>268</v>
      </c>
      <c r="D7" s="19" t="s">
        <v>269</v>
      </c>
      <c r="E7" s="18" t="s">
        <v>270</v>
      </c>
      <c r="F7" s="20">
        <v>30</v>
      </c>
      <c r="G7" s="18"/>
      <c r="H7" s="22">
        <f>F7*35</f>
        <v>1050</v>
      </c>
      <c r="I7" s="22">
        <f>H7*0.2</f>
        <v>210</v>
      </c>
      <c r="J7" s="19" t="s">
        <v>64</v>
      </c>
      <c r="K7" s="18" t="s">
        <v>23</v>
      </c>
      <c r="L7" s="18"/>
      <c r="M7" s="18"/>
    </row>
    <row r="8" ht="34" customHeight="1" spans="1:13">
      <c r="A8" s="21">
        <v>2</v>
      </c>
      <c r="B8" s="18" t="s">
        <v>271</v>
      </c>
      <c r="C8" s="19" t="s">
        <v>272</v>
      </c>
      <c r="D8" s="19" t="s">
        <v>63</v>
      </c>
      <c r="E8" s="18" t="s">
        <v>270</v>
      </c>
      <c r="F8" s="20">
        <v>1.5</v>
      </c>
      <c r="G8" s="18"/>
      <c r="H8" s="22">
        <f>F8*35</f>
        <v>52.5</v>
      </c>
      <c r="I8" s="22">
        <f>H8*0.2</f>
        <v>10.5</v>
      </c>
      <c r="J8" s="19" t="s">
        <v>273</v>
      </c>
      <c r="K8" s="18" t="s">
        <v>23</v>
      </c>
      <c r="L8" s="18"/>
      <c r="M8" s="18"/>
    </row>
    <row r="9" ht="34" customHeight="1" spans="1:13">
      <c r="A9" s="21">
        <v>3</v>
      </c>
      <c r="B9" s="18" t="s">
        <v>274</v>
      </c>
      <c r="C9" s="19" t="s">
        <v>275</v>
      </c>
      <c r="D9" s="19" t="s">
        <v>276</v>
      </c>
      <c r="E9" s="18" t="s">
        <v>270</v>
      </c>
      <c r="F9" s="20">
        <v>10</v>
      </c>
      <c r="G9" s="18"/>
      <c r="H9" s="22">
        <f>F9*35</f>
        <v>350</v>
      </c>
      <c r="I9" s="22">
        <f>H9*0.2</f>
        <v>70</v>
      </c>
      <c r="J9" s="19" t="s">
        <v>277</v>
      </c>
      <c r="K9" s="18" t="s">
        <v>23</v>
      </c>
      <c r="L9" s="18"/>
      <c r="M9" s="18"/>
    </row>
    <row r="10" s="1" customFormat="1" ht="32" customHeight="1" spans="1:13">
      <c r="A10" s="23"/>
      <c r="B10" s="24" t="s">
        <v>32</v>
      </c>
      <c r="C10" s="24"/>
      <c r="D10" s="24"/>
      <c r="E10" s="25"/>
      <c r="F10" s="22">
        <f>SUM(F7:F9)</f>
        <v>41.5</v>
      </c>
      <c r="G10" s="26"/>
      <c r="H10" s="22">
        <f>SUM(H7:H9)</f>
        <v>1452.5</v>
      </c>
      <c r="I10" s="22">
        <f>SUM(I7:I9)</f>
        <v>290.5</v>
      </c>
      <c r="J10" s="24"/>
      <c r="K10" s="27"/>
      <c r="L10" s="28"/>
      <c r="M10" s="29"/>
    </row>
    <row r="11" ht="35" customHeight="1"/>
  </sheetData>
  <autoFilter xmlns:etc="http://www.wps.cn/officeDocument/2017/etCustomData" ref="A6:M10" etc:filterBottomFollowUsedRange="0">
    <sortState ref="A6:M10">
      <sortCondition ref="E6:E100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workbookViewId="0">
      <selection activeCell="A1" sqref="A1"/>
    </sheetView>
  </sheetViews>
  <sheetFormatPr defaultColWidth="9" defaultRowHeight="15"/>
  <cols>
    <col min="1" max="1" width="4.625" style="2" customWidth="1"/>
    <col min="2" max="2" width="10.3333333333333" style="2" customWidth="1"/>
    <col min="3" max="3" width="22.5833333333333" style="2" customWidth="1"/>
    <col min="4" max="4" width="18" style="2" customWidth="1"/>
    <col min="5" max="5" width="17" style="2" customWidth="1"/>
    <col min="6" max="6" width="10.5" style="3" customWidth="1"/>
    <col min="7" max="7" width="9.5" style="2" customWidth="1"/>
    <col min="8" max="8" width="9.125" style="2" customWidth="1"/>
    <col min="9" max="9" width="10.625" style="2" customWidth="1"/>
    <col min="10" max="10" width="24.3333333333333" style="2" customWidth="1"/>
    <col min="11" max="11" width="11.5833333333333" style="2" customWidth="1"/>
    <col min="12" max="12" width="8.5" style="2" customWidth="1"/>
    <col min="13" max="13" width="11.5" style="2" customWidth="1"/>
    <col min="14" max="16381" width="24.75" style="2"/>
    <col min="16382" max="16384" width="9" style="2"/>
  </cols>
  <sheetData>
    <row r="1" s="1" customFormat="1" ht="17" customHeight="1" spans="1:13">
      <c r="A1" s="4"/>
      <c r="B1" s="4"/>
      <c r="C1" s="4"/>
      <c r="D1" s="4"/>
      <c r="E1" s="4"/>
      <c r="F1" s="4"/>
      <c r="G1" s="5"/>
      <c r="H1" s="5"/>
      <c r="I1" s="5"/>
      <c r="J1" s="6"/>
      <c r="K1" s="4"/>
      <c r="L1" s="7" t="s">
        <v>0</v>
      </c>
      <c r="M1" s="4"/>
    </row>
    <row r="2" s="1" customFormat="1" ht="35" customHeight="1" spans="1:1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1" ht="35" customHeight="1" spans="1:13">
      <c r="A3" s="9" t="s">
        <v>2</v>
      </c>
      <c r="B3" s="9"/>
      <c r="C3" s="9"/>
      <c r="D3" s="9"/>
      <c r="E3" s="9"/>
      <c r="F3" s="9"/>
      <c r="G3" s="10"/>
      <c r="H3" s="10"/>
      <c r="I3" s="10"/>
      <c r="J3" s="9"/>
      <c r="K3" s="9"/>
      <c r="L3" s="9"/>
      <c r="M3" s="9"/>
    </row>
    <row r="4" s="1" customFormat="1" ht="44" customHeight="1" spans="1:13">
      <c r="A4" s="11" t="s">
        <v>3</v>
      </c>
      <c r="B4" s="12"/>
      <c r="C4" s="12"/>
      <c r="D4" s="12"/>
      <c r="E4" s="12"/>
      <c r="F4" s="12"/>
      <c r="G4" s="13"/>
      <c r="H4" s="13"/>
      <c r="I4" s="13"/>
      <c r="J4" s="12"/>
      <c r="K4" s="12"/>
      <c r="L4" s="12"/>
      <c r="M4" s="14"/>
    </row>
    <row r="5" s="1" customFormat="1" ht="35" customHeight="1" spans="1:13">
      <c r="A5" s="15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7"/>
    </row>
    <row r="6" ht="62" customHeight="1" spans="1:13">
      <c r="A6" s="18" t="s">
        <v>5</v>
      </c>
      <c r="B6" s="18" t="s">
        <v>6</v>
      </c>
      <c r="C6" s="19" t="s">
        <v>7</v>
      </c>
      <c r="D6" s="19" t="s">
        <v>8</v>
      </c>
      <c r="E6" s="18" t="s">
        <v>9</v>
      </c>
      <c r="F6" s="20" t="s">
        <v>10</v>
      </c>
      <c r="G6" s="18" t="s">
        <v>11</v>
      </c>
      <c r="H6" s="18" t="s">
        <v>12</v>
      </c>
      <c r="I6" s="18" t="s">
        <v>13</v>
      </c>
      <c r="J6" s="19" t="s">
        <v>14</v>
      </c>
      <c r="K6" s="18" t="s">
        <v>15</v>
      </c>
      <c r="L6" s="18" t="s">
        <v>16</v>
      </c>
      <c r="M6" s="18" t="s">
        <v>17</v>
      </c>
    </row>
    <row r="7" ht="34" customHeight="1" spans="1:13">
      <c r="A7" s="21">
        <v>1</v>
      </c>
      <c r="B7" s="18" t="s">
        <v>39</v>
      </c>
      <c r="C7" s="19" t="s">
        <v>40</v>
      </c>
      <c r="D7" s="19" t="s">
        <v>41</v>
      </c>
      <c r="E7" s="18" t="s">
        <v>278</v>
      </c>
      <c r="F7" s="20">
        <v>25</v>
      </c>
      <c r="G7" s="18"/>
      <c r="H7" s="22">
        <f>F7*35</f>
        <v>875</v>
      </c>
      <c r="I7" s="22">
        <f>H7*0.2</f>
        <v>175</v>
      </c>
      <c r="J7" s="19" t="s">
        <v>279</v>
      </c>
      <c r="K7" s="18" t="s">
        <v>23</v>
      </c>
      <c r="L7" s="18"/>
      <c r="M7" s="18"/>
    </row>
    <row r="8" ht="34" customHeight="1" spans="1:13">
      <c r="A8" s="21">
        <v>2</v>
      </c>
      <c r="B8" s="18" t="s">
        <v>280</v>
      </c>
      <c r="C8" s="19" t="s">
        <v>281</v>
      </c>
      <c r="D8" s="19" t="s">
        <v>282</v>
      </c>
      <c r="E8" s="18" t="s">
        <v>278</v>
      </c>
      <c r="F8" s="20">
        <v>10</v>
      </c>
      <c r="G8" s="18"/>
      <c r="H8" s="22">
        <f>F8*35</f>
        <v>350</v>
      </c>
      <c r="I8" s="22">
        <f>H8*0.2</f>
        <v>70</v>
      </c>
      <c r="J8" s="19" t="s">
        <v>31</v>
      </c>
      <c r="K8" s="18" t="s">
        <v>23</v>
      </c>
      <c r="L8" s="18"/>
      <c r="M8" s="18"/>
    </row>
    <row r="9" s="1" customFormat="1" ht="32" customHeight="1" spans="1:13">
      <c r="A9" s="23"/>
      <c r="B9" s="24" t="s">
        <v>32</v>
      </c>
      <c r="C9" s="24"/>
      <c r="D9" s="24"/>
      <c r="E9" s="25"/>
      <c r="F9" s="22">
        <f>SUM(F7:F8)</f>
        <v>35</v>
      </c>
      <c r="G9" s="26"/>
      <c r="H9" s="22">
        <f>SUM(H7:H8)</f>
        <v>1225</v>
      </c>
      <c r="I9" s="22">
        <f>SUM(I7:I8)</f>
        <v>245</v>
      </c>
      <c r="J9" s="24"/>
      <c r="K9" s="27"/>
      <c r="L9" s="28"/>
      <c r="M9" s="29"/>
    </row>
    <row r="10" ht="35" customHeight="1"/>
  </sheetData>
  <autoFilter xmlns:etc="http://www.wps.cn/officeDocument/2017/etCustomData" ref="A6:M9" etc:filterBottomFollowUsedRange="0">
    <sortState ref="A6:M9">
      <sortCondition ref="E6:E100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29</vt:i4>
      </vt:variant>
    </vt:vector>
  </HeadingPairs>
  <TitlesOfParts>
    <vt:vector size="29" baseType="lpstr">
      <vt:lpstr>蔡桥村</vt:lpstr>
      <vt:lpstr>漕河村</vt:lpstr>
      <vt:lpstr>大厂村</vt:lpstr>
      <vt:lpstr>东小厂村</vt:lpstr>
      <vt:lpstr>管口村</vt:lpstr>
      <vt:lpstr>河南村</vt:lpstr>
      <vt:lpstr>后邴村</vt:lpstr>
      <vt:lpstr>后楼村</vt:lpstr>
      <vt:lpstr>后王村</vt:lpstr>
      <vt:lpstr>后谢村</vt:lpstr>
      <vt:lpstr>华厂村</vt:lpstr>
      <vt:lpstr>李家村</vt:lpstr>
      <vt:lpstr>庙西村</vt:lpstr>
      <vt:lpstr>前邴村</vt:lpstr>
      <vt:lpstr>前曹庄村</vt:lpstr>
      <vt:lpstr>前王村</vt:lpstr>
      <vt:lpstr>前谢村</vt:lpstr>
      <vt:lpstr>尚庄村</vt:lpstr>
      <vt:lpstr>谈家村</vt:lpstr>
      <vt:lpstr>谭岗村</vt:lpstr>
      <vt:lpstr>围子村</vt:lpstr>
      <vt:lpstr>吴村</vt:lpstr>
      <vt:lpstr>西曹庄村</vt:lpstr>
      <vt:lpstr>西小厂村</vt:lpstr>
      <vt:lpstr>歇马亭村</vt:lpstr>
      <vt:lpstr>薛朱刘村</vt:lpstr>
      <vt:lpstr>张村</vt:lpstr>
      <vt:lpstr>张庄村</vt:lpstr>
      <vt:lpstr>左村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xlsxwriter/1.2.3</dc:creator>
  <cp:lastModifiedBy>张越</cp:lastModifiedBy>
  <dcterms:created xsi:type="dcterms:W3CDTF">2026-08-05T06:00:00Z</dcterms:created>
  <dcterms:modified xsi:type="dcterms:W3CDTF">2026-08-24T06:03:09Z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38C4839EAAC34EA8A6149503466A45EB_12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