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85" tabRatio="907"/>
  </bookViews>
  <sheets>
    <sheet name="玉米汇总表" sheetId="1" r:id="rId1"/>
    <sheet name="大豆汇总表" sheetId="6" r:id="rId2"/>
    <sheet name="漕河镇玉米" sheetId="3" r:id="rId3"/>
    <sheet name="漕河镇大豆" sheetId="7" r:id="rId4"/>
    <sheet name="酒仙桥街道玉米" sheetId="4" r:id="rId5"/>
    <sheet name="酒仙桥街道大豆" sheetId="8" r:id="rId6"/>
    <sheet name="小孟镇玉米" sheetId="2" r:id="rId7"/>
    <sheet name="小孟镇大豆" sheetId="9" r:id="rId8"/>
    <sheet name="兴隆庄街道玉米" sheetId="5" r:id="rId9"/>
    <sheet name="兴隆庄街道大豆" sheetId="10" r:id="rId10"/>
  </sheets>
  <definedNames>
    <definedName name="_xlnm._FilterDatabase" localSheetId="6" hidden="1">小孟镇玉米!$A$2:$D$45</definedName>
    <definedName name="_xlnm._FilterDatabase" localSheetId="7" hidden="1">小孟镇大豆!$A$2:$D$21</definedName>
    <definedName name="_xlnm._FilterDatabase" localSheetId="8" hidden="1">兴隆庄街道玉米!$A$2:$D$42</definedName>
    <definedName name="_xlnm._FilterDatabase" localSheetId="9" hidden="1">兴隆庄街道大豆!$A$2:$D$24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<sst xmlns="http://schemas.openxmlformats.org/spreadsheetml/2006/main" count="267" uniqueCount="152">
  <si>
    <t>平安产险2026年玉米完全成本保险镇街投保汇总表</t>
  </si>
  <si>
    <t>序号</t>
  </si>
  <si>
    <t>镇街</t>
  </si>
  <si>
    <t>参保村数</t>
  </si>
  <si>
    <t>投保户数</t>
  </si>
  <si>
    <t>投保面积(亩)</t>
  </si>
  <si>
    <t>漕河镇</t>
  </si>
  <si>
    <t>酒仙桥街道</t>
  </si>
  <si>
    <t>小孟镇</t>
  </si>
  <si>
    <t>兴隆庄街道</t>
  </si>
  <si>
    <t>合计</t>
  </si>
  <si>
    <t>平安产险2026年大豆种植保险镇街投保汇总表</t>
  </si>
  <si>
    <t>漕河镇2026年玉米投保汇总表</t>
  </si>
  <si>
    <t>村名</t>
  </si>
  <si>
    <t>投保面积</t>
  </si>
  <si>
    <t>蔡桥</t>
  </si>
  <si>
    <t>漕河</t>
  </si>
  <si>
    <t>大厂</t>
  </si>
  <si>
    <t>东曹</t>
  </si>
  <si>
    <t>东厂村</t>
  </si>
  <si>
    <t>管口</t>
  </si>
  <si>
    <t>河南</t>
  </si>
  <si>
    <t>后邴</t>
  </si>
  <si>
    <t>后楼</t>
  </si>
  <si>
    <t>后王</t>
  </si>
  <si>
    <t>后谢</t>
  </si>
  <si>
    <t>华厂</t>
  </si>
  <si>
    <t>李村</t>
  </si>
  <si>
    <t>罗店</t>
  </si>
  <si>
    <t>庙西村</t>
  </si>
  <si>
    <t>前邴</t>
  </si>
  <si>
    <t>前曹村</t>
  </si>
  <si>
    <t>前王</t>
  </si>
  <si>
    <t>前谢</t>
  </si>
  <si>
    <t>尚庄</t>
  </si>
  <si>
    <t>谈村</t>
  </si>
  <si>
    <t>谭岗</t>
  </si>
  <si>
    <t>围子</t>
  </si>
  <si>
    <t>吴村</t>
  </si>
  <si>
    <t>西曹</t>
  </si>
  <si>
    <t>西厂</t>
  </si>
  <si>
    <t>歇马亭</t>
  </si>
  <si>
    <t>薛朱刘</t>
  </si>
  <si>
    <t>张村</t>
  </si>
  <si>
    <t>张庄村</t>
  </si>
  <si>
    <t>左村</t>
  </si>
  <si>
    <t>漕河镇2026年大豆投保汇总表</t>
  </si>
  <si>
    <t>东厂</t>
  </si>
  <si>
    <t>庙西</t>
  </si>
  <si>
    <t>前曹</t>
  </si>
  <si>
    <t>西曹庄</t>
  </si>
  <si>
    <t>张庄</t>
  </si>
  <si>
    <t>酒仙桥街道2026年玉米投保汇总表</t>
  </si>
  <si>
    <t>陈家村</t>
  </si>
  <si>
    <t>东关</t>
  </si>
  <si>
    <t>豆腐店</t>
  </si>
  <si>
    <t>粉店</t>
  </si>
  <si>
    <t>付家楼</t>
  </si>
  <si>
    <t>古城</t>
  </si>
  <si>
    <t>河头</t>
  </si>
  <si>
    <t>焦家村</t>
  </si>
  <si>
    <t>三河村</t>
  </si>
  <si>
    <t>田家村</t>
  </si>
  <si>
    <t>诸天寺</t>
  </si>
  <si>
    <t>酒仙桥街道2026年大豆投保汇总表</t>
  </si>
  <si>
    <t>小孟镇2026年玉米投保汇总表</t>
  </si>
  <si>
    <t>白家王子</t>
  </si>
  <si>
    <t>北安</t>
  </si>
  <si>
    <t>北门</t>
  </si>
  <si>
    <t>北坡</t>
  </si>
  <si>
    <t>北辛庄</t>
  </si>
  <si>
    <t>陈岗</t>
  </si>
  <si>
    <t>陈家王子</t>
  </si>
  <si>
    <t>东桑园</t>
  </si>
  <si>
    <t>郭户</t>
  </si>
  <si>
    <t>河庄</t>
  </si>
  <si>
    <t>侯店</t>
  </si>
  <si>
    <t>后孟</t>
  </si>
  <si>
    <t>后桑园</t>
  </si>
  <si>
    <t>后吴寺</t>
  </si>
  <si>
    <t>后庄</t>
  </si>
  <si>
    <t>胡家函丈</t>
  </si>
  <si>
    <t>贾村</t>
  </si>
  <si>
    <t>李家海子</t>
  </si>
  <si>
    <t>李家楼</t>
  </si>
  <si>
    <t>李家桥</t>
  </si>
  <si>
    <t>李家堂</t>
  </si>
  <si>
    <t>梁家村</t>
  </si>
  <si>
    <t>刘家函丈</t>
  </si>
  <si>
    <t>刘李</t>
  </si>
  <si>
    <t>梅营</t>
  </si>
  <si>
    <t>南门</t>
  </si>
  <si>
    <t>南辛庄</t>
  </si>
  <si>
    <t>前吴寺</t>
  </si>
  <si>
    <t>沙窝</t>
  </si>
  <si>
    <t>沙庄</t>
  </si>
  <si>
    <t>史家王子</t>
  </si>
  <si>
    <t>苏户</t>
  </si>
  <si>
    <t>太平</t>
  </si>
  <si>
    <t>陶家函丈</t>
  </si>
  <si>
    <t>体仁寨</t>
  </si>
  <si>
    <t>王家海子</t>
  </si>
  <si>
    <t>王家王子</t>
  </si>
  <si>
    <t>西桑园</t>
  </si>
  <si>
    <t>西吴寺</t>
  </si>
  <si>
    <t>二村</t>
  </si>
  <si>
    <t>肖家王子</t>
  </si>
  <si>
    <t>张家王子</t>
  </si>
  <si>
    <t>小孟镇2026年大豆投保汇总表</t>
  </si>
  <si>
    <t>兴隆庄街道2026年玉米投保汇总表</t>
  </si>
  <si>
    <t>百子堂</t>
  </si>
  <si>
    <t>堡子</t>
  </si>
  <si>
    <t>北湖</t>
  </si>
  <si>
    <t>桲椤树</t>
  </si>
  <si>
    <t>大庙</t>
  </si>
  <si>
    <t>大南湖</t>
  </si>
  <si>
    <t>大桥</t>
  </si>
  <si>
    <t>大施</t>
  </si>
  <si>
    <t>澹台墓</t>
  </si>
  <si>
    <t>道沟</t>
  </si>
  <si>
    <t>岗头</t>
  </si>
  <si>
    <t>冠庄铺</t>
  </si>
  <si>
    <t>和尚堂</t>
  </si>
  <si>
    <t>后樊</t>
  </si>
  <si>
    <t>后李</t>
  </si>
  <si>
    <t>后小疃</t>
  </si>
  <si>
    <t>护驾营</t>
  </si>
  <si>
    <t>火神庙</t>
  </si>
  <si>
    <t>巨王林</t>
  </si>
  <si>
    <t>晾衣井</t>
  </si>
  <si>
    <t>刘岗</t>
  </si>
  <si>
    <t>刘楼</t>
  </si>
  <si>
    <t>南三官庙</t>
  </si>
  <si>
    <t>南张村</t>
  </si>
  <si>
    <t>前樊</t>
  </si>
  <si>
    <t>前李</t>
  </si>
  <si>
    <t>前小疃</t>
  </si>
  <si>
    <t>三元</t>
  </si>
  <si>
    <t>胜利</t>
  </si>
  <si>
    <t>水坑</t>
  </si>
  <si>
    <t>四竹亭</t>
  </si>
  <si>
    <t>田庙</t>
  </si>
  <si>
    <t>汪庙</t>
  </si>
  <si>
    <t>王楼</t>
  </si>
  <si>
    <t>王庄</t>
  </si>
  <si>
    <t>魏井</t>
  </si>
  <si>
    <t>小南湖</t>
  </si>
  <si>
    <t>兴隆庄</t>
  </si>
  <si>
    <t>中樊</t>
  </si>
  <si>
    <t>兴隆庄街道2026年大豆投保汇总表</t>
  </si>
  <si>
    <t>南张</t>
  </si>
  <si>
    <t>王家楼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</si>
</sst>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b/>
      <sz val="20"/>
      <name val="宋体"/>
      <charset val="134"/>
    </font>
    <font>
      <b/>
      <sz val="20"/>
      <name val="Arial"/>
      <charset val="134"/>
    </font>
    <font>
      <sz val="16"/>
      <name val="宋体"/>
      <charset val="134"/>
    </font>
    <font>
      <sz val="26"/>
      <name val="宋体"/>
      <charset val="134"/>
    </font>
    <font>
      <sz val="26"/>
      <name val="Arial"/>
      <charset val="134"/>
    </font>
    <font>
      <sz val="20"/>
      <name val="宋体"/>
      <charset val="134"/>
    </font>
    <font>
      <sz val="20"/>
      <name val="Arial"/>
      <charset val="134"/>
    </font>
    <font>
      <sz val="22"/>
      <name val="宋体"/>
      <charset val="134"/>
    </font>
    <font>
      <sz val="22"/>
      <name val="Arial"/>
      <charset val="134"/>
    </font>
    <font>
      <sz val="10"/>
      <name val="Arial"/>
      <charset val="134"/>
    </font>
    <font>
      <sz val="16"/>
      <name val="Arial"/>
      <charset val="134"/>
    </font>
    <font>
      <sz val="16"/>
      <color indexed="8"/>
      <name val="宋体"/>
      <charset val="134"/>
    </font>
    <font>
      <sz val="16"/>
      <color theme="1"/>
      <name val="Arial"/>
      <charset val="134"/>
    </font>
    <font>
      <sz val="1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6" applyNumberFormat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5" borderId="8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2" fillId="0" borderId="2" xfId="0" applyNumberFormat="1" applyFont="1" applyFill="1" applyBorder="1" applyAlignment="1" applyProtection="1">
      <alignment horizontal="center" vertical="center"/>
    </xf>
    <xf numFmtId="0" fontId="13" fillId="0" borderId="2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D7" sqref="D7"/>
    </sheetView>
  </sheetViews>
  <sheetFormatPr defaultColWidth="8.8" defaultRowHeight="15.75" outlineLevelRow="7" outlineLevelCol="4"/>
  <cols>
    <col min="1" max="1" width="12.1" customWidth="1"/>
    <col min="2" max="2" width="20" customWidth="1"/>
    <col min="3" max="3" width="16.9" customWidth="1"/>
    <col min="4" max="4" width="17.9" customWidth="1"/>
    <col min="5" max="5" width="21.9" customWidth="1"/>
  </cols>
  <sheetData>
    <row r="1" ht="46.95" customHeight="1" spans="1:5">
      <c r="A1" s="19" t="s">
        <v>0</v>
      </c>
      <c r="B1" s="19"/>
      <c r="C1" s="19"/>
      <c r="D1" s="19"/>
      <c r="E1" s="19"/>
    </row>
    <row r="2" ht="41.4" customHeight="1" spans="1:5">
      <c r="A2" s="20" t="s">
        <v>1</v>
      </c>
      <c r="B2" s="20" t="s">
        <v>2</v>
      </c>
      <c r="C2" s="20" t="s">
        <v>3</v>
      </c>
      <c r="D2" s="20" t="s">
        <v>4</v>
      </c>
      <c r="E2" s="20" t="s">
        <v>5</v>
      </c>
    </row>
    <row r="3" ht="39" customHeight="1" spans="1:5">
      <c r="A3" s="20">
        <v>1</v>
      </c>
      <c r="B3" s="20" t="s">
        <v>6</v>
      </c>
      <c r="C3" s="20">
        <f>漕河镇玉米!A33</f>
        <v>31</v>
      </c>
      <c r="D3" s="20">
        <f>漕河镇玉米!C34</f>
        <v>3273</v>
      </c>
      <c r="E3" s="20">
        <f>漕河镇玉米!D34</f>
        <v>45877.23</v>
      </c>
    </row>
    <row r="4" ht="39" customHeight="1" spans="1:5">
      <c r="A4" s="20">
        <v>2</v>
      </c>
      <c r="B4" s="20" t="s">
        <v>7</v>
      </c>
      <c r="C4" s="20">
        <f>酒仙桥街道玉米!A13</f>
        <v>11</v>
      </c>
      <c r="D4" s="20">
        <f>酒仙桥街道玉米!C14</f>
        <v>258</v>
      </c>
      <c r="E4" s="20">
        <f>酒仙桥街道玉米!D14</f>
        <v>4980.37</v>
      </c>
    </row>
    <row r="5" ht="39" customHeight="1" spans="1:5">
      <c r="A5" s="20">
        <v>3</v>
      </c>
      <c r="B5" s="20" t="s">
        <v>8</v>
      </c>
      <c r="C5" s="20">
        <f>小孟镇玉米!A44</f>
        <v>42</v>
      </c>
      <c r="D5" s="20">
        <f>小孟镇玉米!C45</f>
        <v>2976</v>
      </c>
      <c r="E5" s="20">
        <f>小孟镇玉米!D45</f>
        <v>53382.01</v>
      </c>
    </row>
    <row r="6" ht="39" customHeight="1" spans="1:5">
      <c r="A6" s="20">
        <v>4</v>
      </c>
      <c r="B6" s="20" t="s">
        <v>9</v>
      </c>
      <c r="C6" s="20">
        <f>兴隆庄街道玉米!A41</f>
        <v>39</v>
      </c>
      <c r="D6" s="20">
        <f>兴隆庄街道玉米!C42</f>
        <v>357</v>
      </c>
      <c r="E6" s="20">
        <f>兴隆庄街道玉米!D42</f>
        <v>21598.54</v>
      </c>
    </row>
    <row r="7" ht="39" customHeight="1" spans="1:5">
      <c r="A7" s="20"/>
      <c r="B7" s="20" t="s">
        <v>10</v>
      </c>
      <c r="C7" s="20">
        <f>SUM(C3:C6)</f>
        <v>123</v>
      </c>
      <c r="D7" s="20">
        <f>SUM(D3:D6)</f>
        <v>6864</v>
      </c>
      <c r="E7" s="20">
        <f>SUM(E3:E6)</f>
        <v>125838.15</v>
      </c>
    </row>
    <row r="8" ht="19.95" customHeight="1"/>
  </sheetData>
  <mergeCells count="1">
    <mergeCell ref="A1:E1"/>
  </mergeCells>
  <pageMargins left="1.22013888888889" right="0.944444444444444" top="1" bottom="1" header="0.511805555555556" footer="0.511805555555556"/>
  <pageSetup paperSize="9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C6" sqref="C6"/>
    </sheetView>
  </sheetViews>
  <sheetFormatPr defaultColWidth="8.8" defaultRowHeight="15.75" outlineLevelRow="7" outlineLevelCol="4"/>
  <cols>
    <col min="1" max="1" width="12.1" customWidth="1"/>
    <col min="2" max="2" width="20" customWidth="1"/>
    <col min="3" max="3" width="16.9" customWidth="1"/>
    <col min="4" max="4" width="17.9" customWidth="1"/>
    <col min="5" max="5" width="21.9" customWidth="1"/>
  </cols>
  <sheetData>
    <row r="1" ht="46.95" customHeight="1" spans="1:5">
      <c r="A1" s="19" t="s">
        <v>11</v>
      </c>
      <c r="B1" s="19"/>
      <c r="C1" s="19"/>
      <c r="D1" s="19"/>
      <c r="E1" s="19"/>
    </row>
    <row r="2" ht="41.4" customHeight="1" spans="1:5">
      <c r="A2" s="20" t="s">
        <v>1</v>
      </c>
      <c r="B2" s="20" t="s">
        <v>2</v>
      </c>
      <c r="C2" s="20" t="s">
        <v>3</v>
      </c>
      <c r="D2" s="20" t="s">
        <v>4</v>
      </c>
      <c r="E2" s="20" t="s">
        <v>5</v>
      </c>
    </row>
    <row r="3" ht="39" customHeight="1" spans="1:5">
      <c r="A3" s="20">
        <v>1</v>
      </c>
      <c r="B3" s="20" t="s">
        <v>6</v>
      </c>
      <c r="C3" s="20">
        <f>漕河镇大豆!A31</f>
        <v>29</v>
      </c>
      <c r="D3" s="20">
        <f>漕河镇大豆!C32</f>
        <v>93</v>
      </c>
      <c r="E3" s="20">
        <f>漕河镇大豆!D32</f>
        <v>1798.35</v>
      </c>
    </row>
    <row r="4" ht="39" customHeight="1" spans="1:5">
      <c r="A4" s="20">
        <v>2</v>
      </c>
      <c r="B4" s="20" t="s">
        <v>7</v>
      </c>
      <c r="C4" s="20">
        <f>酒仙桥街道大豆!A8</f>
        <v>6</v>
      </c>
      <c r="D4" s="20">
        <f>酒仙桥街道大豆!C9</f>
        <v>7</v>
      </c>
      <c r="E4" s="20">
        <f>酒仙桥街道大豆!D9</f>
        <v>352.81</v>
      </c>
    </row>
    <row r="5" ht="39" customHeight="1" spans="1:5">
      <c r="A5" s="20">
        <v>3</v>
      </c>
      <c r="B5" s="20" t="s">
        <v>8</v>
      </c>
      <c r="C5" s="20">
        <f>小孟镇大豆!A20</f>
        <v>18</v>
      </c>
      <c r="D5" s="20">
        <f>小孟镇大豆!C21</f>
        <v>37</v>
      </c>
      <c r="E5" s="20">
        <f>小孟镇大豆!D21</f>
        <v>3882.76</v>
      </c>
    </row>
    <row r="6" ht="39" customHeight="1" spans="1:5">
      <c r="A6" s="20">
        <v>4</v>
      </c>
      <c r="B6" s="20" t="s">
        <v>9</v>
      </c>
      <c r="C6" s="20">
        <f>兴隆庄街道大豆!A23</f>
        <v>21</v>
      </c>
      <c r="D6" s="20">
        <f>兴隆庄街道大豆!C24</f>
        <v>114</v>
      </c>
      <c r="E6" s="20">
        <f>兴隆庄街道大豆!D24</f>
        <v>1397.21</v>
      </c>
    </row>
    <row r="7" ht="39" customHeight="1" spans="1:5">
      <c r="A7" s="20"/>
      <c r="B7" s="20" t="s">
        <v>10</v>
      </c>
      <c r="C7" s="20">
        <f>SUM(C3:C6)</f>
        <v>74</v>
      </c>
      <c r="D7" s="20">
        <f>SUM(D3:D6)</f>
        <v>251</v>
      </c>
      <c r="E7" s="20">
        <f>SUM(E3:E6)</f>
        <v>7431.13</v>
      </c>
    </row>
    <row r="8" ht="19.95" customHeight="1"/>
  </sheetData>
  <mergeCells count="1">
    <mergeCell ref="A1:E1"/>
  </mergeCells>
  <pageMargins left="1.22013888888889" right="0.944444444444444" top="1" bottom="1" header="0.511805555555556" footer="0.511805555555556"/>
  <pageSetup paperSize="9" orientation="landscape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topLeftCell="A27" workbookViewId="0">
      <selection activeCell="G5" sqref="G5"/>
    </sheetView>
  </sheetViews>
  <sheetFormatPr defaultColWidth="8" defaultRowHeight="12.75" outlineLevelCol="3"/>
  <cols>
    <col min="1" max="1" width="11.1" style="12" customWidth="1"/>
    <col min="2" max="2" width="19.3" style="12" customWidth="1"/>
    <col min="3" max="3" width="17.7" style="13" customWidth="1"/>
    <col min="4" max="4" width="20.9" style="13" customWidth="1"/>
    <col min="5" max="16384" width="8" style="12"/>
  </cols>
  <sheetData>
    <row r="1" ht="63" customHeight="1" spans="1:4">
      <c r="A1" s="4" t="s">
        <v>12</v>
      </c>
      <c r="B1" s="5"/>
      <c r="C1" s="5"/>
      <c r="D1" s="5"/>
    </row>
    <row r="2" ht="25.05" customHeight="1" spans="1:4">
      <c r="A2" s="3" t="s">
        <v>1</v>
      </c>
      <c r="B2" s="6" t="s">
        <v>13</v>
      </c>
      <c r="C2" s="7" t="s">
        <v>4</v>
      </c>
      <c r="D2" s="7" t="s">
        <v>14</v>
      </c>
    </row>
    <row r="3" ht="25.05" customHeight="1" spans="1:4">
      <c r="A3" s="14">
        <v>1</v>
      </c>
      <c r="B3" s="15" t="s">
        <v>15</v>
      </c>
      <c r="C3" s="16">
        <v>229</v>
      </c>
      <c r="D3" s="16">
        <v>2691.19</v>
      </c>
    </row>
    <row r="4" ht="25.05" customHeight="1" spans="1:4">
      <c r="A4" s="14">
        <v>2</v>
      </c>
      <c r="B4" s="15" t="s">
        <v>16</v>
      </c>
      <c r="C4" s="16">
        <v>117</v>
      </c>
      <c r="D4" s="16">
        <v>1859.6</v>
      </c>
    </row>
    <row r="5" ht="25.05" customHeight="1" spans="1:4">
      <c r="A5" s="14">
        <v>3</v>
      </c>
      <c r="B5" s="15" t="s">
        <v>17</v>
      </c>
      <c r="C5" s="16">
        <v>230</v>
      </c>
      <c r="D5" s="16">
        <v>3217.94</v>
      </c>
    </row>
    <row r="6" ht="25.05" customHeight="1" spans="1:4">
      <c r="A6" s="14">
        <v>4</v>
      </c>
      <c r="B6" s="15" t="s">
        <v>18</v>
      </c>
      <c r="C6" s="16">
        <v>80</v>
      </c>
      <c r="D6" s="16">
        <v>1137.91</v>
      </c>
    </row>
    <row r="7" ht="25.05" customHeight="1" spans="1:4">
      <c r="A7" s="14">
        <v>5</v>
      </c>
      <c r="B7" s="15" t="s">
        <v>19</v>
      </c>
      <c r="C7" s="16">
        <v>50</v>
      </c>
      <c r="D7" s="16">
        <v>912</v>
      </c>
    </row>
    <row r="8" ht="25.05" customHeight="1" spans="1:4">
      <c r="A8" s="14">
        <v>6</v>
      </c>
      <c r="B8" s="15" t="s">
        <v>20</v>
      </c>
      <c r="C8" s="16">
        <v>133</v>
      </c>
      <c r="D8" s="16">
        <v>1988.11</v>
      </c>
    </row>
    <row r="9" ht="25.05" customHeight="1" spans="1:4">
      <c r="A9" s="14">
        <v>7</v>
      </c>
      <c r="B9" s="15" t="s">
        <v>21</v>
      </c>
      <c r="C9" s="16">
        <v>152</v>
      </c>
      <c r="D9" s="16">
        <v>2091.46</v>
      </c>
    </row>
    <row r="10" ht="25.05" customHeight="1" spans="1:4">
      <c r="A10" s="14">
        <v>8</v>
      </c>
      <c r="B10" s="15" t="s">
        <v>22</v>
      </c>
      <c r="C10" s="16">
        <v>50</v>
      </c>
      <c r="D10" s="16">
        <v>656.65</v>
      </c>
    </row>
    <row r="11" ht="25.05" customHeight="1" spans="1:4">
      <c r="A11" s="14">
        <v>9</v>
      </c>
      <c r="B11" s="15" t="s">
        <v>23</v>
      </c>
      <c r="C11" s="16">
        <v>96</v>
      </c>
      <c r="D11" s="16">
        <v>1054.4</v>
      </c>
    </row>
    <row r="12" ht="25.05" customHeight="1" spans="1:4">
      <c r="A12" s="14">
        <v>10</v>
      </c>
      <c r="B12" s="15" t="s">
        <v>24</v>
      </c>
      <c r="C12" s="16">
        <v>159</v>
      </c>
      <c r="D12" s="16">
        <v>1650.97</v>
      </c>
    </row>
    <row r="13" ht="25.05" customHeight="1" spans="1:4">
      <c r="A13" s="14">
        <v>11</v>
      </c>
      <c r="B13" s="15" t="s">
        <v>25</v>
      </c>
      <c r="C13" s="16">
        <v>128</v>
      </c>
      <c r="D13" s="16">
        <v>1282.8</v>
      </c>
    </row>
    <row r="14" ht="25.05" customHeight="1" spans="1:4">
      <c r="A14" s="14">
        <v>12</v>
      </c>
      <c r="B14" s="15" t="s">
        <v>26</v>
      </c>
      <c r="C14" s="16">
        <v>179</v>
      </c>
      <c r="D14" s="16">
        <v>2588.9</v>
      </c>
    </row>
    <row r="15" ht="25.05" customHeight="1" spans="1:4">
      <c r="A15" s="14">
        <v>13</v>
      </c>
      <c r="B15" s="15" t="s">
        <v>27</v>
      </c>
      <c r="C15" s="16">
        <v>44</v>
      </c>
      <c r="D15" s="16">
        <v>482.75</v>
      </c>
    </row>
    <row r="16" ht="25.05" customHeight="1" spans="1:4">
      <c r="A16" s="14">
        <v>14</v>
      </c>
      <c r="B16" s="15" t="s">
        <v>28</v>
      </c>
      <c r="C16" s="16">
        <v>142</v>
      </c>
      <c r="D16" s="16">
        <v>2165.22</v>
      </c>
    </row>
    <row r="17" ht="25.05" customHeight="1" spans="1:4">
      <c r="A17" s="14">
        <v>15</v>
      </c>
      <c r="B17" s="15" t="s">
        <v>29</v>
      </c>
      <c r="C17" s="16">
        <v>34</v>
      </c>
      <c r="D17" s="16">
        <v>540.4</v>
      </c>
    </row>
    <row r="18" ht="25.05" customHeight="1" spans="1:4">
      <c r="A18" s="14">
        <v>16</v>
      </c>
      <c r="B18" s="15" t="s">
        <v>30</v>
      </c>
      <c r="C18" s="16">
        <v>199</v>
      </c>
      <c r="D18" s="16">
        <v>2308.74</v>
      </c>
    </row>
    <row r="19" ht="25.05" customHeight="1" spans="1:4">
      <c r="A19" s="14">
        <v>17</v>
      </c>
      <c r="B19" s="15" t="s">
        <v>31</v>
      </c>
      <c r="C19" s="16">
        <v>70</v>
      </c>
      <c r="D19" s="16">
        <v>1008.8</v>
      </c>
    </row>
    <row r="20" ht="25.05" customHeight="1" spans="1:4">
      <c r="A20" s="14">
        <v>18</v>
      </c>
      <c r="B20" s="15" t="s">
        <v>32</v>
      </c>
      <c r="C20" s="16">
        <v>107</v>
      </c>
      <c r="D20" s="16">
        <v>1237.86</v>
      </c>
    </row>
    <row r="21" ht="25.05" customHeight="1" spans="1:4">
      <c r="A21" s="14">
        <v>19</v>
      </c>
      <c r="B21" s="15" t="s">
        <v>33</v>
      </c>
      <c r="C21" s="16">
        <v>83</v>
      </c>
      <c r="D21" s="16">
        <v>1811.97</v>
      </c>
    </row>
    <row r="22" ht="25.05" customHeight="1" spans="1:4">
      <c r="A22" s="14">
        <v>20</v>
      </c>
      <c r="B22" s="15" t="s">
        <v>34</v>
      </c>
      <c r="C22" s="16">
        <v>26</v>
      </c>
      <c r="D22" s="16">
        <v>412.61</v>
      </c>
    </row>
    <row r="23" ht="25.05" customHeight="1" spans="1:4">
      <c r="A23" s="14">
        <v>21</v>
      </c>
      <c r="B23" s="15" t="s">
        <v>35</v>
      </c>
      <c r="C23" s="16">
        <v>166</v>
      </c>
      <c r="D23" s="16">
        <v>954.500000000001</v>
      </c>
    </row>
    <row r="24" ht="25.05" customHeight="1" spans="1:4">
      <c r="A24" s="14">
        <v>22</v>
      </c>
      <c r="B24" s="15" t="s">
        <v>36</v>
      </c>
      <c r="C24" s="16">
        <v>47</v>
      </c>
      <c r="D24" s="16">
        <v>518.3</v>
      </c>
    </row>
    <row r="25" ht="25.05" customHeight="1" spans="1:4">
      <c r="A25" s="14">
        <v>23</v>
      </c>
      <c r="B25" s="15" t="s">
        <v>37</v>
      </c>
      <c r="C25" s="16">
        <v>25</v>
      </c>
      <c r="D25" s="16">
        <v>510.97</v>
      </c>
    </row>
    <row r="26" ht="25.05" customHeight="1" spans="1:4">
      <c r="A26" s="14">
        <v>24</v>
      </c>
      <c r="B26" s="15" t="s">
        <v>38</v>
      </c>
      <c r="C26" s="16">
        <v>78</v>
      </c>
      <c r="D26" s="16">
        <v>1118.6</v>
      </c>
    </row>
    <row r="27" ht="25.05" customHeight="1" spans="1:4">
      <c r="A27" s="14">
        <v>25</v>
      </c>
      <c r="B27" s="15" t="s">
        <v>39</v>
      </c>
      <c r="C27" s="16">
        <v>111</v>
      </c>
      <c r="D27" s="16">
        <v>2446.7</v>
      </c>
    </row>
    <row r="28" ht="25.05" customHeight="1" spans="1:4">
      <c r="A28" s="14">
        <v>26</v>
      </c>
      <c r="B28" s="15" t="s">
        <v>40</v>
      </c>
      <c r="C28" s="16">
        <v>88</v>
      </c>
      <c r="D28" s="16">
        <v>1742.59</v>
      </c>
    </row>
    <row r="29" ht="25.05" customHeight="1" spans="1:4">
      <c r="A29" s="14">
        <v>27</v>
      </c>
      <c r="B29" s="17" t="s">
        <v>41</v>
      </c>
      <c r="C29" s="18">
        <v>34</v>
      </c>
      <c r="D29" s="18">
        <v>1553.98</v>
      </c>
    </row>
    <row r="30" ht="25.05" customHeight="1" spans="1:4">
      <c r="A30" s="14">
        <v>28</v>
      </c>
      <c r="B30" s="6" t="s">
        <v>42</v>
      </c>
      <c r="C30" s="16">
        <v>171</v>
      </c>
      <c r="D30" s="16">
        <v>1850.01</v>
      </c>
    </row>
    <row r="31" ht="25.05" customHeight="1" spans="1:4">
      <c r="A31" s="14">
        <v>29</v>
      </c>
      <c r="B31" s="15" t="s">
        <v>43</v>
      </c>
      <c r="C31" s="16">
        <v>53</v>
      </c>
      <c r="D31" s="16">
        <v>932.5</v>
      </c>
    </row>
    <row r="32" ht="25.05" customHeight="1" spans="1:4">
      <c r="A32" s="14">
        <v>30</v>
      </c>
      <c r="B32" s="15" t="s">
        <v>44</v>
      </c>
      <c r="C32" s="16">
        <v>81</v>
      </c>
      <c r="D32" s="16">
        <v>1157.2</v>
      </c>
    </row>
    <row r="33" ht="25.05" customHeight="1" spans="1:4">
      <c r="A33" s="14">
        <v>31</v>
      </c>
      <c r="B33" s="15" t="s">
        <v>45</v>
      </c>
      <c r="C33" s="16">
        <v>111</v>
      </c>
      <c r="D33" s="16">
        <v>1991.6</v>
      </c>
    </row>
    <row r="34" ht="24" customHeight="1" spans="1:4">
      <c r="A34" s="14" t="s">
        <v>10</v>
      </c>
      <c r="B34" s="14"/>
      <c r="C34" s="14">
        <f>SUM(C3:C33)</f>
        <v>3273</v>
      </c>
      <c r="D34" s="14">
        <f>SUM(D3:D33)</f>
        <v>45877.23</v>
      </c>
    </row>
  </sheetData>
  <mergeCells count="1">
    <mergeCell ref="A1:D1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"/>
  <sheetViews>
    <sheetView topLeftCell="A15" workbookViewId="0">
      <selection activeCell="B34" sqref="B34"/>
    </sheetView>
  </sheetViews>
  <sheetFormatPr defaultColWidth="8" defaultRowHeight="12.75" outlineLevelCol="3"/>
  <cols>
    <col min="1" max="1" width="11.1" style="12" customWidth="1"/>
    <col min="2" max="2" width="19.3" style="12" customWidth="1"/>
    <col min="3" max="3" width="17.7" style="13" customWidth="1"/>
    <col min="4" max="4" width="20.9" style="13" customWidth="1"/>
    <col min="5" max="16384" width="8" style="12"/>
  </cols>
  <sheetData>
    <row r="1" ht="63" customHeight="1" spans="1:4">
      <c r="A1" s="4" t="s">
        <v>46</v>
      </c>
      <c r="B1" s="5"/>
      <c r="C1" s="5"/>
      <c r="D1" s="5"/>
    </row>
    <row r="2" ht="25.05" customHeight="1" spans="1:4">
      <c r="A2" s="3" t="s">
        <v>1</v>
      </c>
      <c r="B2" s="6" t="s">
        <v>13</v>
      </c>
      <c r="C2" s="7" t="s">
        <v>4</v>
      </c>
      <c r="D2" s="7" t="s">
        <v>14</v>
      </c>
    </row>
    <row r="3" ht="25.05" customHeight="1" spans="1:4">
      <c r="A3" s="14">
        <v>1</v>
      </c>
      <c r="B3" s="15" t="s">
        <v>15</v>
      </c>
      <c r="C3" s="16">
        <v>3</v>
      </c>
      <c r="D3" s="16">
        <v>46</v>
      </c>
    </row>
    <row r="4" ht="25.05" customHeight="1" spans="1:4">
      <c r="A4" s="14">
        <v>2</v>
      </c>
      <c r="B4" s="6" t="s">
        <v>16</v>
      </c>
      <c r="C4" s="16">
        <v>2</v>
      </c>
      <c r="D4" s="16">
        <v>70</v>
      </c>
    </row>
    <row r="5" ht="25.05" customHeight="1" spans="1:4">
      <c r="A5" s="14">
        <v>3</v>
      </c>
      <c r="B5" s="6" t="s">
        <v>17</v>
      </c>
      <c r="C5" s="16">
        <v>13</v>
      </c>
      <c r="D5" s="16">
        <v>228.25</v>
      </c>
    </row>
    <row r="6" ht="25.05" customHeight="1" spans="1:4">
      <c r="A6" s="14">
        <v>4</v>
      </c>
      <c r="B6" s="6" t="s">
        <v>47</v>
      </c>
      <c r="C6" s="16">
        <v>2</v>
      </c>
      <c r="D6" s="16">
        <v>40</v>
      </c>
    </row>
    <row r="7" ht="25.05" customHeight="1" spans="1:4">
      <c r="A7" s="14">
        <v>5</v>
      </c>
      <c r="B7" s="15" t="s">
        <v>20</v>
      </c>
      <c r="C7" s="16">
        <v>1</v>
      </c>
      <c r="D7" s="16">
        <v>60</v>
      </c>
    </row>
    <row r="8" ht="25.05" customHeight="1" spans="1:4">
      <c r="A8" s="14">
        <v>6</v>
      </c>
      <c r="B8" s="6" t="s">
        <v>21</v>
      </c>
      <c r="C8" s="16">
        <v>10</v>
      </c>
      <c r="D8" s="16">
        <v>125</v>
      </c>
    </row>
    <row r="9" ht="25.05" customHeight="1" spans="1:4">
      <c r="A9" s="14">
        <v>7</v>
      </c>
      <c r="B9" s="6" t="s">
        <v>22</v>
      </c>
      <c r="C9" s="16">
        <v>1</v>
      </c>
      <c r="D9" s="16">
        <v>35</v>
      </c>
    </row>
    <row r="10" ht="25.05" customHeight="1" spans="1:4">
      <c r="A10" s="14">
        <v>8</v>
      </c>
      <c r="B10" s="15" t="s">
        <v>23</v>
      </c>
      <c r="C10" s="16">
        <v>2</v>
      </c>
      <c r="D10" s="16">
        <v>22.5</v>
      </c>
    </row>
    <row r="11" ht="25.05" customHeight="1" spans="1:4">
      <c r="A11" s="14">
        <v>9</v>
      </c>
      <c r="B11" s="15" t="s">
        <v>24</v>
      </c>
      <c r="C11" s="16">
        <v>13</v>
      </c>
      <c r="D11" s="16">
        <v>67.5</v>
      </c>
    </row>
    <row r="12" ht="25.05" customHeight="1" spans="1:4">
      <c r="A12" s="14">
        <v>10</v>
      </c>
      <c r="B12" s="15" t="s">
        <v>25</v>
      </c>
      <c r="C12" s="16">
        <v>2</v>
      </c>
      <c r="D12" s="16">
        <v>55</v>
      </c>
    </row>
    <row r="13" ht="25.05" customHeight="1" spans="1:4">
      <c r="A13" s="14">
        <v>11</v>
      </c>
      <c r="B13" s="6" t="s">
        <v>26</v>
      </c>
      <c r="C13" s="16">
        <v>1</v>
      </c>
      <c r="D13" s="16">
        <v>1.5</v>
      </c>
    </row>
    <row r="14" ht="25.05" customHeight="1" spans="1:4">
      <c r="A14" s="14">
        <v>12</v>
      </c>
      <c r="B14" s="15" t="s">
        <v>27</v>
      </c>
      <c r="C14" s="16">
        <v>1</v>
      </c>
      <c r="D14" s="16">
        <v>80</v>
      </c>
    </row>
    <row r="15" ht="25.05" customHeight="1" spans="1:4">
      <c r="A15" s="14">
        <v>13</v>
      </c>
      <c r="B15" s="15" t="s">
        <v>48</v>
      </c>
      <c r="C15" s="16">
        <v>1</v>
      </c>
      <c r="D15" s="16">
        <v>25</v>
      </c>
    </row>
    <row r="16" ht="25.05" customHeight="1" spans="1:4">
      <c r="A16" s="14">
        <v>14</v>
      </c>
      <c r="B16" s="15" t="s">
        <v>30</v>
      </c>
      <c r="C16" s="16">
        <v>3</v>
      </c>
      <c r="D16" s="16">
        <v>63</v>
      </c>
    </row>
    <row r="17" ht="25.05" customHeight="1" spans="1:4">
      <c r="A17" s="14">
        <v>15</v>
      </c>
      <c r="B17" s="15" t="s">
        <v>49</v>
      </c>
      <c r="C17" s="16">
        <v>1</v>
      </c>
      <c r="D17" s="16">
        <v>35</v>
      </c>
    </row>
    <row r="18" ht="25.05" customHeight="1" spans="1:4">
      <c r="A18" s="14">
        <v>16</v>
      </c>
      <c r="B18" s="15" t="s">
        <v>32</v>
      </c>
      <c r="C18" s="16">
        <v>9</v>
      </c>
      <c r="D18" s="16">
        <v>50</v>
      </c>
    </row>
    <row r="19" ht="25.05" customHeight="1" spans="1:4">
      <c r="A19" s="14">
        <v>17</v>
      </c>
      <c r="B19" s="15" t="s">
        <v>33</v>
      </c>
      <c r="C19" s="16">
        <v>3</v>
      </c>
      <c r="D19" s="16">
        <v>108</v>
      </c>
    </row>
    <row r="20" ht="25.05" customHeight="1" spans="1:4">
      <c r="A20" s="14">
        <v>18</v>
      </c>
      <c r="B20" s="6" t="s">
        <v>34</v>
      </c>
      <c r="C20" s="16">
        <v>1</v>
      </c>
      <c r="D20" s="16">
        <v>9</v>
      </c>
    </row>
    <row r="21" ht="25.05" customHeight="1" spans="1:4">
      <c r="A21" s="14">
        <v>19</v>
      </c>
      <c r="B21" s="15" t="s">
        <v>35</v>
      </c>
      <c r="C21" s="16">
        <v>1</v>
      </c>
      <c r="D21" s="16">
        <v>45</v>
      </c>
    </row>
    <row r="22" ht="25.05" customHeight="1" spans="1:4">
      <c r="A22" s="14">
        <v>20</v>
      </c>
      <c r="B22" s="15" t="s">
        <v>36</v>
      </c>
      <c r="C22" s="16">
        <v>1</v>
      </c>
      <c r="D22" s="16">
        <v>40</v>
      </c>
    </row>
    <row r="23" ht="24" customHeight="1" spans="1:4">
      <c r="A23" s="14">
        <v>21</v>
      </c>
      <c r="B23" s="6" t="s">
        <v>37</v>
      </c>
      <c r="C23" s="16">
        <v>5</v>
      </c>
      <c r="D23" s="16">
        <v>33.5</v>
      </c>
    </row>
    <row r="24" ht="20.25" spans="1:4">
      <c r="A24" s="14">
        <v>22</v>
      </c>
      <c r="B24" s="6" t="s">
        <v>38</v>
      </c>
      <c r="C24" s="16">
        <v>2</v>
      </c>
      <c r="D24" s="16">
        <v>45.1</v>
      </c>
    </row>
    <row r="25" ht="20.25" spans="1:4">
      <c r="A25" s="14">
        <v>23</v>
      </c>
      <c r="B25" s="15" t="s">
        <v>50</v>
      </c>
      <c r="C25" s="16">
        <v>3</v>
      </c>
      <c r="D25" s="16">
        <v>104</v>
      </c>
    </row>
    <row r="26" ht="20.25" spans="1:4">
      <c r="A26" s="14">
        <v>24</v>
      </c>
      <c r="B26" s="15" t="s">
        <v>40</v>
      </c>
      <c r="C26" s="16">
        <v>1</v>
      </c>
      <c r="D26" s="16">
        <v>15</v>
      </c>
    </row>
    <row r="27" ht="20.25" spans="1:4">
      <c r="A27" s="14">
        <v>25</v>
      </c>
      <c r="B27" s="15" t="s">
        <v>41</v>
      </c>
      <c r="C27" s="16">
        <v>2</v>
      </c>
      <c r="D27" s="16">
        <v>193.5</v>
      </c>
    </row>
    <row r="28" ht="20.25" spans="1:4">
      <c r="A28" s="14">
        <v>26</v>
      </c>
      <c r="B28" s="15" t="s">
        <v>42</v>
      </c>
      <c r="C28" s="16">
        <v>2</v>
      </c>
      <c r="D28" s="16">
        <v>75</v>
      </c>
    </row>
    <row r="29" ht="20.25" spans="1:4">
      <c r="A29" s="14">
        <v>27</v>
      </c>
      <c r="B29" s="6" t="s">
        <v>43</v>
      </c>
      <c r="C29" s="16">
        <v>2</v>
      </c>
      <c r="D29" s="16">
        <v>50</v>
      </c>
    </row>
    <row r="30" ht="20.25" spans="1:4">
      <c r="A30" s="14">
        <v>28</v>
      </c>
      <c r="B30" s="6" t="s">
        <v>51</v>
      </c>
      <c r="C30" s="16">
        <v>3</v>
      </c>
      <c r="D30" s="16">
        <v>41.5</v>
      </c>
    </row>
    <row r="31" ht="20.25" spans="1:4">
      <c r="A31" s="14">
        <v>29</v>
      </c>
      <c r="B31" s="15" t="s">
        <v>45</v>
      </c>
      <c r="C31" s="16">
        <v>2</v>
      </c>
      <c r="D31" s="16">
        <v>35</v>
      </c>
    </row>
    <row r="32" ht="20.25" spans="1:4">
      <c r="A32" s="14" t="s">
        <v>10</v>
      </c>
      <c r="B32" s="14"/>
      <c r="C32" s="14">
        <f>SUM(C3:C31)</f>
        <v>93</v>
      </c>
      <c r="D32" s="14">
        <f>SUM(D3:D31)</f>
        <v>1798.35</v>
      </c>
    </row>
  </sheetData>
  <mergeCells count="1">
    <mergeCell ref="A1:D1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workbookViewId="0">
      <selection activeCell="H10" sqref="H10"/>
    </sheetView>
  </sheetViews>
  <sheetFormatPr defaultColWidth="8.8" defaultRowHeight="15.75" outlineLevelCol="3"/>
  <cols>
    <col min="2" max="2" width="15.2" customWidth="1"/>
    <col min="3" max="3" width="18" customWidth="1"/>
    <col min="4" max="4" width="27.0833333333333" customWidth="1"/>
  </cols>
  <sheetData>
    <row r="1" ht="36" customHeight="1" spans="1:4">
      <c r="A1" s="10" t="s">
        <v>52</v>
      </c>
      <c r="B1" s="11"/>
      <c r="C1" s="11"/>
      <c r="D1" s="11"/>
    </row>
    <row r="2" ht="27" customHeight="1" spans="1:4">
      <c r="A2" s="3" t="s">
        <v>1</v>
      </c>
      <c r="B2" s="6" t="s">
        <v>13</v>
      </c>
      <c r="C2" s="7" t="s">
        <v>4</v>
      </c>
      <c r="D2" s="7" t="s">
        <v>14</v>
      </c>
    </row>
    <row r="3" ht="20.25" spans="1:4">
      <c r="A3" s="3">
        <v>1</v>
      </c>
      <c r="B3" s="3" t="s">
        <v>53</v>
      </c>
      <c r="C3" s="3">
        <v>5</v>
      </c>
      <c r="D3" s="3">
        <v>659.13</v>
      </c>
    </row>
    <row r="4" ht="20.25" spans="1:4">
      <c r="A4" s="3">
        <v>2</v>
      </c>
      <c r="B4" s="3" t="s">
        <v>54</v>
      </c>
      <c r="C4" s="3">
        <v>1</v>
      </c>
      <c r="D4" s="3">
        <v>41</v>
      </c>
    </row>
    <row r="5" ht="20.25" spans="1:4">
      <c r="A5" s="3">
        <v>3</v>
      </c>
      <c r="B5" s="3" t="s">
        <v>55</v>
      </c>
      <c r="C5" s="3">
        <v>4</v>
      </c>
      <c r="D5" s="3">
        <v>241.83</v>
      </c>
    </row>
    <row r="6" ht="20.25" spans="1:4">
      <c r="A6" s="3">
        <v>4</v>
      </c>
      <c r="B6" s="3" t="s">
        <v>56</v>
      </c>
      <c r="C6" s="3">
        <v>174</v>
      </c>
      <c r="D6" s="3">
        <v>1093.26</v>
      </c>
    </row>
    <row r="7" ht="20.25" spans="1:4">
      <c r="A7" s="3">
        <v>5</v>
      </c>
      <c r="B7" s="3" t="s">
        <v>57</v>
      </c>
      <c r="C7" s="3">
        <v>3</v>
      </c>
      <c r="D7" s="3">
        <v>217.5</v>
      </c>
    </row>
    <row r="8" ht="20.25" spans="1:4">
      <c r="A8" s="3">
        <v>6</v>
      </c>
      <c r="B8" s="3" t="s">
        <v>58</v>
      </c>
      <c r="C8" s="3">
        <v>3</v>
      </c>
      <c r="D8" s="3">
        <v>194.45</v>
      </c>
    </row>
    <row r="9" ht="20.25" spans="1:4">
      <c r="A9" s="3">
        <v>7</v>
      </c>
      <c r="B9" s="3" t="s">
        <v>59</v>
      </c>
      <c r="C9" s="3">
        <v>34</v>
      </c>
      <c r="D9" s="3">
        <v>1021.64</v>
      </c>
    </row>
    <row r="10" ht="20.25" spans="1:4">
      <c r="A10" s="3">
        <v>8</v>
      </c>
      <c r="B10" s="3" t="s">
        <v>60</v>
      </c>
      <c r="C10" s="3">
        <v>2</v>
      </c>
      <c r="D10" s="3">
        <v>170</v>
      </c>
    </row>
    <row r="11" ht="20.25" spans="1:4">
      <c r="A11" s="3">
        <v>9</v>
      </c>
      <c r="B11" s="3" t="s">
        <v>61</v>
      </c>
      <c r="C11" s="3">
        <v>1</v>
      </c>
      <c r="D11" s="3">
        <v>60</v>
      </c>
    </row>
    <row r="12" ht="20.25" spans="1:4">
      <c r="A12" s="3">
        <v>10</v>
      </c>
      <c r="B12" s="3" t="s">
        <v>62</v>
      </c>
      <c r="C12" s="3">
        <v>29</v>
      </c>
      <c r="D12" s="3">
        <v>1073.35</v>
      </c>
    </row>
    <row r="13" ht="20.25" spans="1:4">
      <c r="A13" s="3">
        <v>11</v>
      </c>
      <c r="B13" s="3" t="s">
        <v>63</v>
      </c>
      <c r="C13" s="3">
        <v>2</v>
      </c>
      <c r="D13" s="3">
        <v>208.21</v>
      </c>
    </row>
    <row r="14" ht="20.25" spans="1:4">
      <c r="A14" s="3" t="s">
        <v>10</v>
      </c>
      <c r="B14" s="3"/>
      <c r="C14" s="3">
        <f>SUM(C3:C13)</f>
        <v>258</v>
      </c>
      <c r="D14" s="3">
        <f>SUM(D3:D13)</f>
        <v>4980.37</v>
      </c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workbookViewId="0">
      <selection activeCell="D21" sqref="D21"/>
    </sheetView>
  </sheetViews>
  <sheetFormatPr defaultColWidth="8.8" defaultRowHeight="15.75" outlineLevelCol="3"/>
  <cols>
    <col min="2" max="2" width="15.2" customWidth="1"/>
    <col min="3" max="3" width="18" customWidth="1"/>
    <col min="4" max="4" width="18.8" customWidth="1"/>
  </cols>
  <sheetData>
    <row r="1" ht="36" customHeight="1" spans="1:4">
      <c r="A1" s="8" t="s">
        <v>64</v>
      </c>
      <c r="B1" s="9"/>
      <c r="C1" s="9"/>
      <c r="D1" s="9"/>
    </row>
    <row r="2" ht="27" customHeight="1" spans="1:4">
      <c r="A2" s="3" t="s">
        <v>1</v>
      </c>
      <c r="B2" s="6" t="s">
        <v>13</v>
      </c>
      <c r="C2" s="7" t="s">
        <v>4</v>
      </c>
      <c r="D2" s="7" t="s">
        <v>14</v>
      </c>
    </row>
    <row r="3" ht="20.25" spans="1:4">
      <c r="A3" s="3">
        <v>1</v>
      </c>
      <c r="B3" s="3" t="s">
        <v>53</v>
      </c>
      <c r="C3" s="3">
        <v>1</v>
      </c>
      <c r="D3" s="3">
        <v>48</v>
      </c>
    </row>
    <row r="4" ht="20.25" spans="1:4">
      <c r="A4" s="3">
        <v>2</v>
      </c>
      <c r="B4" s="3" t="s">
        <v>57</v>
      </c>
      <c r="C4" s="3">
        <v>1</v>
      </c>
      <c r="D4" s="3">
        <v>80</v>
      </c>
    </row>
    <row r="5" ht="20.25" spans="1:4">
      <c r="A5" s="3">
        <v>3</v>
      </c>
      <c r="B5" s="3" t="s">
        <v>58</v>
      </c>
      <c r="C5" s="3">
        <v>1</v>
      </c>
      <c r="D5" s="3">
        <v>44</v>
      </c>
    </row>
    <row r="6" ht="20.25" spans="1:4">
      <c r="A6" s="3">
        <v>4</v>
      </c>
      <c r="B6" s="3" t="s">
        <v>59</v>
      </c>
      <c r="C6" s="3">
        <v>1</v>
      </c>
      <c r="D6" s="3">
        <v>39.81</v>
      </c>
    </row>
    <row r="7" ht="20.25" spans="1:4">
      <c r="A7" s="3">
        <v>5</v>
      </c>
      <c r="B7" s="3" t="s">
        <v>60</v>
      </c>
      <c r="C7" s="3">
        <v>2</v>
      </c>
      <c r="D7" s="3">
        <v>106</v>
      </c>
    </row>
    <row r="8" ht="20.25" spans="1:4">
      <c r="A8" s="3">
        <v>6</v>
      </c>
      <c r="B8" s="3" t="s">
        <v>63</v>
      </c>
      <c r="C8" s="3">
        <v>1</v>
      </c>
      <c r="D8" s="3">
        <v>35</v>
      </c>
    </row>
    <row r="9" ht="20.25" spans="1:4">
      <c r="A9" s="3" t="s">
        <v>10</v>
      </c>
      <c r="B9" s="3"/>
      <c r="C9" s="3">
        <f>SUM(C3:C8)</f>
        <v>7</v>
      </c>
      <c r="D9" s="3">
        <f>SUM(D3:D8)</f>
        <v>352.81</v>
      </c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5"/>
  <sheetViews>
    <sheetView topLeftCell="A35" workbookViewId="0">
      <selection activeCell="B20" sqref="B20"/>
    </sheetView>
  </sheetViews>
  <sheetFormatPr defaultColWidth="8.8" defaultRowHeight="15.75" outlineLevelCol="3"/>
  <cols>
    <col min="1" max="1" width="7.8" customWidth="1"/>
    <col min="2" max="2" width="19.8" customWidth="1"/>
    <col min="3" max="3" width="21.3" customWidth="1"/>
    <col min="4" max="4" width="20" customWidth="1"/>
  </cols>
  <sheetData>
    <row r="1" ht="42" customHeight="1" spans="1:4">
      <c r="A1" s="4" t="s">
        <v>65</v>
      </c>
      <c r="B1" s="5"/>
      <c r="C1" s="5"/>
      <c r="D1" s="5"/>
    </row>
    <row r="2" ht="31.95" customHeight="1" spans="1:4">
      <c r="A2" s="3" t="s">
        <v>1</v>
      </c>
      <c r="B2" s="6" t="s">
        <v>13</v>
      </c>
      <c r="C2" s="7" t="s">
        <v>4</v>
      </c>
      <c r="D2" s="7" t="s">
        <v>14</v>
      </c>
    </row>
    <row r="3" ht="20.25" spans="1:4">
      <c r="A3" s="3">
        <v>1</v>
      </c>
      <c r="B3" s="3" t="s">
        <v>66</v>
      </c>
      <c r="C3" s="3">
        <v>132</v>
      </c>
      <c r="D3" s="3">
        <v>1016.9</v>
      </c>
    </row>
    <row r="4" ht="20.25" spans="1:4">
      <c r="A4" s="3">
        <v>2</v>
      </c>
      <c r="B4" s="3" t="s">
        <v>67</v>
      </c>
      <c r="C4" s="3">
        <v>66</v>
      </c>
      <c r="D4" s="3">
        <v>1732.99</v>
      </c>
    </row>
    <row r="5" ht="20.25" spans="1:4">
      <c r="A5" s="3">
        <v>3</v>
      </c>
      <c r="B5" s="3" t="s">
        <v>68</v>
      </c>
      <c r="C5" s="3">
        <v>36</v>
      </c>
      <c r="D5" s="3">
        <v>991.66</v>
      </c>
    </row>
    <row r="6" ht="20.25" spans="1:4">
      <c r="A6" s="3">
        <v>4</v>
      </c>
      <c r="B6" s="3" t="s">
        <v>69</v>
      </c>
      <c r="C6" s="3">
        <v>148</v>
      </c>
      <c r="D6" s="3">
        <v>2151.57</v>
      </c>
    </row>
    <row r="7" ht="20.25" spans="1:4">
      <c r="A7" s="3">
        <v>5</v>
      </c>
      <c r="B7" s="3" t="s">
        <v>70</v>
      </c>
      <c r="C7" s="3">
        <v>29</v>
      </c>
      <c r="D7" s="3">
        <v>599.45</v>
      </c>
    </row>
    <row r="8" ht="20.25" spans="1:4">
      <c r="A8" s="3">
        <v>6</v>
      </c>
      <c r="B8" s="3" t="s">
        <v>71</v>
      </c>
      <c r="C8" s="3">
        <v>68</v>
      </c>
      <c r="D8" s="3">
        <v>910.7</v>
      </c>
    </row>
    <row r="9" ht="20.25" spans="1:4">
      <c r="A9" s="3">
        <v>7</v>
      </c>
      <c r="B9" s="3" t="s">
        <v>72</v>
      </c>
      <c r="C9" s="3">
        <v>49</v>
      </c>
      <c r="D9" s="3">
        <v>1002.82</v>
      </c>
    </row>
    <row r="10" ht="20.25" spans="1:4">
      <c r="A10" s="3">
        <v>8</v>
      </c>
      <c r="B10" s="3" t="s">
        <v>73</v>
      </c>
      <c r="C10" s="3">
        <v>42</v>
      </c>
      <c r="D10" s="3">
        <v>799.73</v>
      </c>
    </row>
    <row r="11" ht="20.25" spans="1:4">
      <c r="A11" s="3">
        <v>9</v>
      </c>
      <c r="B11" s="3" t="s">
        <v>74</v>
      </c>
      <c r="C11" s="3">
        <v>29</v>
      </c>
      <c r="D11" s="3">
        <v>530.31</v>
      </c>
    </row>
    <row r="12" ht="20.25" spans="1:4">
      <c r="A12" s="3">
        <v>10</v>
      </c>
      <c r="B12" s="3" t="s">
        <v>75</v>
      </c>
      <c r="C12" s="3">
        <v>120</v>
      </c>
      <c r="D12" s="3">
        <v>4068.51</v>
      </c>
    </row>
    <row r="13" ht="20.25" spans="1:4">
      <c r="A13" s="3">
        <v>11</v>
      </c>
      <c r="B13" s="3" t="s">
        <v>76</v>
      </c>
      <c r="C13" s="3">
        <v>128</v>
      </c>
      <c r="D13" s="3">
        <v>1531.21</v>
      </c>
    </row>
    <row r="14" ht="20.25" spans="1:4">
      <c r="A14" s="3">
        <v>12</v>
      </c>
      <c r="B14" s="3" t="s">
        <v>77</v>
      </c>
      <c r="C14" s="3">
        <v>110</v>
      </c>
      <c r="D14" s="3">
        <v>1729.9</v>
      </c>
    </row>
    <row r="15" ht="20.25" spans="1:4">
      <c r="A15" s="3">
        <v>13</v>
      </c>
      <c r="B15" s="3" t="s">
        <v>78</v>
      </c>
      <c r="C15" s="3">
        <v>40</v>
      </c>
      <c r="D15" s="3">
        <v>872.08</v>
      </c>
    </row>
    <row r="16" ht="20.25" spans="1:4">
      <c r="A16" s="3">
        <v>14</v>
      </c>
      <c r="B16" s="3" t="s">
        <v>79</v>
      </c>
      <c r="C16" s="3">
        <v>113</v>
      </c>
      <c r="D16" s="3">
        <v>1703.27</v>
      </c>
    </row>
    <row r="17" ht="20.25" spans="1:4">
      <c r="A17" s="3">
        <v>15</v>
      </c>
      <c r="B17" s="3" t="s">
        <v>80</v>
      </c>
      <c r="C17" s="3">
        <v>88</v>
      </c>
      <c r="D17" s="3">
        <v>1369.47</v>
      </c>
    </row>
    <row r="18" ht="20.25" spans="1:4">
      <c r="A18" s="3">
        <v>16</v>
      </c>
      <c r="B18" s="3" t="s">
        <v>81</v>
      </c>
      <c r="C18" s="3">
        <v>32</v>
      </c>
      <c r="D18" s="3">
        <v>520.46</v>
      </c>
    </row>
    <row r="19" ht="20.25" spans="1:4">
      <c r="A19" s="3">
        <v>17</v>
      </c>
      <c r="B19" s="3" t="s">
        <v>82</v>
      </c>
      <c r="C19" s="3">
        <v>3</v>
      </c>
      <c r="D19" s="3">
        <v>300.9</v>
      </c>
    </row>
    <row r="20" ht="20.25" spans="1:4">
      <c r="A20" s="3">
        <v>18</v>
      </c>
      <c r="B20" s="3" t="s">
        <v>83</v>
      </c>
      <c r="C20" s="3">
        <v>59</v>
      </c>
      <c r="D20" s="3">
        <v>1321.08</v>
      </c>
    </row>
    <row r="21" ht="20.25" spans="1:4">
      <c r="A21" s="3">
        <v>19</v>
      </c>
      <c r="B21" s="3" t="s">
        <v>84</v>
      </c>
      <c r="C21" s="3">
        <v>51</v>
      </c>
      <c r="D21" s="3">
        <v>1182.05</v>
      </c>
    </row>
    <row r="22" ht="20.25" spans="1:4">
      <c r="A22" s="3">
        <v>20</v>
      </c>
      <c r="B22" s="3" t="s">
        <v>85</v>
      </c>
      <c r="C22" s="3">
        <v>33</v>
      </c>
      <c r="D22" s="3">
        <v>478.04</v>
      </c>
    </row>
    <row r="23" ht="20.25" spans="1:4">
      <c r="A23" s="3">
        <v>21</v>
      </c>
      <c r="B23" s="3" t="s">
        <v>86</v>
      </c>
      <c r="C23" s="3">
        <v>109</v>
      </c>
      <c r="D23" s="3">
        <v>2163.24</v>
      </c>
    </row>
    <row r="24" ht="20.25" spans="1:4">
      <c r="A24" s="3">
        <v>22</v>
      </c>
      <c r="B24" s="3" t="s">
        <v>87</v>
      </c>
      <c r="C24" s="3">
        <v>40</v>
      </c>
      <c r="D24" s="3">
        <v>1337.78</v>
      </c>
    </row>
    <row r="25" ht="20.25" spans="1:4">
      <c r="A25" s="3">
        <v>23</v>
      </c>
      <c r="B25" s="3" t="s">
        <v>88</v>
      </c>
      <c r="C25" s="3">
        <v>98</v>
      </c>
      <c r="D25" s="3">
        <v>1622.46</v>
      </c>
    </row>
    <row r="26" ht="20.25" spans="1:4">
      <c r="A26" s="3">
        <v>24</v>
      </c>
      <c r="B26" s="3" t="s">
        <v>89</v>
      </c>
      <c r="C26" s="3">
        <v>52</v>
      </c>
      <c r="D26" s="3">
        <v>1226.72</v>
      </c>
    </row>
    <row r="27" ht="20.25" spans="1:4">
      <c r="A27" s="3">
        <v>25</v>
      </c>
      <c r="B27" s="3" t="s">
        <v>90</v>
      </c>
      <c r="C27" s="3">
        <v>165</v>
      </c>
      <c r="D27" s="3">
        <v>3068.95</v>
      </c>
    </row>
    <row r="28" ht="20.25" spans="1:4">
      <c r="A28" s="3">
        <v>26</v>
      </c>
      <c r="B28" s="3" t="s">
        <v>91</v>
      </c>
      <c r="C28" s="3">
        <v>5</v>
      </c>
      <c r="D28" s="3">
        <v>412.22</v>
      </c>
    </row>
    <row r="29" ht="20.25" spans="1:4">
      <c r="A29" s="3">
        <v>27</v>
      </c>
      <c r="B29" s="3" t="s">
        <v>92</v>
      </c>
      <c r="C29" s="3">
        <v>35</v>
      </c>
      <c r="D29" s="3">
        <v>590.97</v>
      </c>
    </row>
    <row r="30" ht="20.25" spans="1:4">
      <c r="A30" s="3">
        <v>28</v>
      </c>
      <c r="B30" s="3" t="s">
        <v>93</v>
      </c>
      <c r="C30" s="3">
        <v>136</v>
      </c>
      <c r="D30" s="3">
        <v>1450.74</v>
      </c>
    </row>
    <row r="31" ht="20.25" spans="1:4">
      <c r="A31" s="3">
        <v>29</v>
      </c>
      <c r="B31" s="3" t="s">
        <v>94</v>
      </c>
      <c r="C31" s="3">
        <v>65</v>
      </c>
      <c r="D31" s="3">
        <v>571.07</v>
      </c>
    </row>
    <row r="32" ht="20.25" spans="1:4">
      <c r="A32" s="3">
        <v>30</v>
      </c>
      <c r="B32" s="3" t="s">
        <v>95</v>
      </c>
      <c r="C32" s="3">
        <v>32</v>
      </c>
      <c r="D32" s="3">
        <v>449.55</v>
      </c>
    </row>
    <row r="33" ht="20.25" spans="1:4">
      <c r="A33" s="3">
        <v>31</v>
      </c>
      <c r="B33" s="3" t="s">
        <v>96</v>
      </c>
      <c r="C33" s="3">
        <v>137</v>
      </c>
      <c r="D33" s="3">
        <v>1799.77</v>
      </c>
    </row>
    <row r="34" ht="20.25" spans="1:4">
      <c r="A34" s="3">
        <v>32</v>
      </c>
      <c r="B34" s="3" t="s">
        <v>97</v>
      </c>
      <c r="C34" s="3">
        <v>53</v>
      </c>
      <c r="D34" s="3">
        <v>1736.03</v>
      </c>
    </row>
    <row r="35" ht="20.25" spans="1:4">
      <c r="A35" s="3">
        <v>33</v>
      </c>
      <c r="B35" s="3" t="s">
        <v>98</v>
      </c>
      <c r="C35" s="3">
        <v>20</v>
      </c>
      <c r="D35" s="3">
        <v>884.39</v>
      </c>
    </row>
    <row r="36" ht="20.25" spans="1:4">
      <c r="A36" s="3">
        <v>34</v>
      </c>
      <c r="B36" s="3" t="s">
        <v>99</v>
      </c>
      <c r="C36" s="3">
        <v>27</v>
      </c>
      <c r="D36" s="3">
        <v>535.58</v>
      </c>
    </row>
    <row r="37" ht="20.25" spans="1:4">
      <c r="A37" s="3">
        <v>35</v>
      </c>
      <c r="B37" s="3" t="s">
        <v>100</v>
      </c>
      <c r="C37" s="3">
        <v>87</v>
      </c>
      <c r="D37" s="3">
        <v>1044.2</v>
      </c>
    </row>
    <row r="38" ht="20.25" spans="1:4">
      <c r="A38" s="3">
        <v>36</v>
      </c>
      <c r="B38" s="3" t="s">
        <v>101</v>
      </c>
      <c r="C38" s="3">
        <v>86</v>
      </c>
      <c r="D38" s="3">
        <v>1535.06</v>
      </c>
    </row>
    <row r="39" ht="20.25" spans="1:4">
      <c r="A39" s="3">
        <v>37</v>
      </c>
      <c r="B39" s="3" t="s">
        <v>102</v>
      </c>
      <c r="C39" s="3">
        <v>51</v>
      </c>
      <c r="D39" s="3">
        <v>957.63</v>
      </c>
    </row>
    <row r="40" ht="20.25" spans="1:4">
      <c r="A40" s="3">
        <v>38</v>
      </c>
      <c r="B40" s="3" t="s">
        <v>103</v>
      </c>
      <c r="C40" s="3">
        <v>45</v>
      </c>
      <c r="D40" s="3">
        <v>920.53</v>
      </c>
    </row>
    <row r="41" ht="20.25" spans="1:4">
      <c r="A41" s="3">
        <v>39</v>
      </c>
      <c r="B41" s="3" t="s">
        <v>104</v>
      </c>
      <c r="C41" s="3">
        <v>139</v>
      </c>
      <c r="D41" s="3">
        <v>2655.59</v>
      </c>
    </row>
    <row r="42" ht="20.25" spans="1:4">
      <c r="A42" s="3">
        <v>40</v>
      </c>
      <c r="B42" s="3" t="s">
        <v>105</v>
      </c>
      <c r="C42" s="3">
        <v>76</v>
      </c>
      <c r="D42" s="3">
        <v>1250.42</v>
      </c>
    </row>
    <row r="43" ht="20.25" spans="1:4">
      <c r="A43" s="3">
        <v>41</v>
      </c>
      <c r="B43" s="3" t="s">
        <v>106</v>
      </c>
      <c r="C43" s="3">
        <v>84</v>
      </c>
      <c r="D43" s="3">
        <v>1620.2</v>
      </c>
    </row>
    <row r="44" ht="20.25" spans="1:4">
      <c r="A44" s="3">
        <v>42</v>
      </c>
      <c r="B44" s="3" t="s">
        <v>107</v>
      </c>
      <c r="C44" s="3">
        <v>58</v>
      </c>
      <c r="D44" s="3">
        <v>735.81</v>
      </c>
    </row>
    <row r="45" ht="25.95" customHeight="1" spans="1:4">
      <c r="A45" s="3" t="s">
        <v>10</v>
      </c>
      <c r="B45" s="3"/>
      <c r="C45" s="3">
        <f>SUM(C3:C44)</f>
        <v>2976</v>
      </c>
      <c r="D45" s="3">
        <f>SUM(D3:D44)</f>
        <v>53382.01</v>
      </c>
    </row>
  </sheetData>
  <autoFilter xmlns:etc="http://www.wps.cn/officeDocument/2017/etCustomData" ref="A2:D45" etc:filterBottomFollowUsedRange="0">
    <sortState ref="A2:D45">
      <sortCondition ref="B2"/>
    </sortState>
    <extLst/>
  </autoFilter>
  <mergeCells count="1">
    <mergeCell ref="A1:D1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selection activeCell="B13" sqref="B13"/>
    </sheetView>
  </sheetViews>
  <sheetFormatPr defaultColWidth="8.8" defaultRowHeight="15.75" outlineLevelCol="3"/>
  <cols>
    <col min="1" max="1" width="7.8" customWidth="1"/>
    <col min="2" max="2" width="19.8" customWidth="1"/>
    <col min="3" max="3" width="21.3" customWidth="1"/>
    <col min="4" max="4" width="20" customWidth="1"/>
  </cols>
  <sheetData>
    <row r="1" ht="42" customHeight="1" spans="1:4">
      <c r="A1" s="4" t="s">
        <v>108</v>
      </c>
      <c r="B1" s="5"/>
      <c r="C1" s="5"/>
      <c r="D1" s="5"/>
    </row>
    <row r="2" ht="31.95" customHeight="1" spans="1:4">
      <c r="A2" s="3" t="s">
        <v>1</v>
      </c>
      <c r="B2" s="6" t="s">
        <v>13</v>
      </c>
      <c r="C2" s="7" t="s">
        <v>4</v>
      </c>
      <c r="D2" s="7" t="s">
        <v>14</v>
      </c>
    </row>
    <row r="3" ht="20.25" spans="1:4">
      <c r="A3" s="3">
        <v>1</v>
      </c>
      <c r="B3" s="6" t="s">
        <v>67</v>
      </c>
      <c r="C3" s="7">
        <v>1</v>
      </c>
      <c r="D3" s="7">
        <v>135</v>
      </c>
    </row>
    <row r="4" ht="20.25" spans="1:4">
      <c r="A4" s="3">
        <v>2</v>
      </c>
      <c r="B4" s="6" t="s">
        <v>69</v>
      </c>
      <c r="C4" s="7">
        <v>1</v>
      </c>
      <c r="D4" s="7">
        <v>31.7</v>
      </c>
    </row>
    <row r="5" ht="20.25" spans="1:4">
      <c r="A5" s="3">
        <v>3</v>
      </c>
      <c r="B5" s="3" t="s">
        <v>75</v>
      </c>
      <c r="C5" s="3">
        <v>2</v>
      </c>
      <c r="D5" s="3">
        <v>90</v>
      </c>
    </row>
    <row r="6" ht="20.25" spans="1:4">
      <c r="A6" s="3">
        <v>4</v>
      </c>
      <c r="B6" s="3" t="s">
        <v>77</v>
      </c>
      <c r="C6" s="3">
        <v>2</v>
      </c>
      <c r="D6" s="3">
        <v>372.5</v>
      </c>
    </row>
    <row r="7" ht="20.25" spans="1:4">
      <c r="A7" s="3">
        <v>5</v>
      </c>
      <c r="B7" s="3" t="s">
        <v>78</v>
      </c>
      <c r="C7" s="3">
        <v>1</v>
      </c>
      <c r="D7" s="3">
        <v>20</v>
      </c>
    </row>
    <row r="8" ht="20.25" spans="1:4">
      <c r="A8" s="3">
        <v>6</v>
      </c>
      <c r="B8" s="3" t="s">
        <v>79</v>
      </c>
      <c r="C8" s="3">
        <v>3</v>
      </c>
      <c r="D8" s="3">
        <v>366.01</v>
      </c>
    </row>
    <row r="9" ht="20.25" spans="1:4">
      <c r="A9" s="3">
        <v>7</v>
      </c>
      <c r="B9" s="3" t="s">
        <v>83</v>
      </c>
      <c r="C9" s="3">
        <v>1</v>
      </c>
      <c r="D9" s="3">
        <v>90</v>
      </c>
    </row>
    <row r="10" ht="20.25" spans="1:4">
      <c r="A10" s="3">
        <v>8</v>
      </c>
      <c r="B10" s="3" t="s">
        <v>87</v>
      </c>
      <c r="C10" s="3">
        <v>2</v>
      </c>
      <c r="D10" s="3">
        <v>115</v>
      </c>
    </row>
    <row r="11" ht="20.25" spans="1:4">
      <c r="A11" s="3">
        <v>9</v>
      </c>
      <c r="B11" s="3" t="s">
        <v>89</v>
      </c>
      <c r="C11" s="3">
        <v>1</v>
      </c>
      <c r="D11" s="3">
        <v>40</v>
      </c>
    </row>
    <row r="12" ht="20.25" spans="1:4">
      <c r="A12" s="3">
        <v>10</v>
      </c>
      <c r="B12" s="3" t="s">
        <v>90</v>
      </c>
      <c r="C12" s="3">
        <v>1</v>
      </c>
      <c r="D12" s="3">
        <v>100</v>
      </c>
    </row>
    <row r="13" ht="20.25" spans="1:4">
      <c r="A13" s="3">
        <v>11</v>
      </c>
      <c r="B13" s="3" t="s">
        <v>91</v>
      </c>
      <c r="C13" s="3">
        <v>1</v>
      </c>
      <c r="D13" s="3">
        <v>135</v>
      </c>
    </row>
    <row r="14" ht="20.25" spans="1:4">
      <c r="A14" s="3">
        <v>12</v>
      </c>
      <c r="B14" s="3" t="s">
        <v>93</v>
      </c>
      <c r="C14" s="3">
        <v>9</v>
      </c>
      <c r="D14" s="3">
        <v>1062.94</v>
      </c>
    </row>
    <row r="15" ht="20.25" spans="1:4">
      <c r="A15" s="3">
        <v>13</v>
      </c>
      <c r="B15" s="3" t="s">
        <v>96</v>
      </c>
      <c r="C15" s="3">
        <v>1</v>
      </c>
      <c r="D15" s="3">
        <v>40</v>
      </c>
    </row>
    <row r="16" ht="20.25" spans="1:4">
      <c r="A16" s="3">
        <v>14</v>
      </c>
      <c r="B16" s="3" t="s">
        <v>98</v>
      </c>
      <c r="C16" s="3">
        <v>3</v>
      </c>
      <c r="D16" s="3">
        <v>539.5</v>
      </c>
    </row>
    <row r="17" ht="20.25" spans="1:4">
      <c r="A17" s="3">
        <v>15</v>
      </c>
      <c r="B17" s="3" t="s">
        <v>101</v>
      </c>
      <c r="C17" s="3">
        <v>2</v>
      </c>
      <c r="D17" s="3">
        <v>250</v>
      </c>
    </row>
    <row r="18" ht="25.95" customHeight="1" spans="1:4">
      <c r="A18" s="3">
        <v>16</v>
      </c>
      <c r="B18" s="3" t="s">
        <v>103</v>
      </c>
      <c r="C18" s="3">
        <v>2</v>
      </c>
      <c r="D18" s="3">
        <v>126.11</v>
      </c>
    </row>
    <row r="19" ht="20.25" spans="1:4">
      <c r="A19" s="3">
        <v>17</v>
      </c>
      <c r="B19" s="3" t="s">
        <v>104</v>
      </c>
      <c r="C19" s="3">
        <v>3</v>
      </c>
      <c r="D19" s="3">
        <v>170</v>
      </c>
    </row>
    <row r="20" ht="20.25" spans="1:4">
      <c r="A20" s="3">
        <v>18</v>
      </c>
      <c r="B20" s="3" t="s">
        <v>107</v>
      </c>
      <c r="C20" s="3">
        <v>1</v>
      </c>
      <c r="D20" s="3">
        <v>199</v>
      </c>
    </row>
    <row r="21" ht="20.25" spans="1:4">
      <c r="A21" s="3" t="s">
        <v>10</v>
      </c>
      <c r="B21" s="3"/>
      <c r="C21" s="3">
        <f>SUM(C3:C20)</f>
        <v>37</v>
      </c>
      <c r="D21" s="3">
        <f>SUM(D3:D20)</f>
        <v>3882.76</v>
      </c>
    </row>
  </sheetData>
  <autoFilter xmlns:etc="http://www.wps.cn/officeDocument/2017/etCustomData" ref="A2:D21" etc:filterBottomFollowUsedRange="0">
    <sortState ref="A2:D21">
      <sortCondition ref="B2:B45"/>
    </sortState>
    <extLst/>
  </autoFilter>
  <mergeCells count="1">
    <mergeCell ref="A1:D1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topLeftCell="A20" workbookViewId="0">
      <selection activeCell="L38" sqref="L38"/>
    </sheetView>
  </sheetViews>
  <sheetFormatPr defaultColWidth="8.8" defaultRowHeight="15.75" outlineLevelCol="3"/>
  <cols>
    <col min="1" max="1" width="9.5" customWidth="1"/>
    <col min="2" max="2" width="17.2" customWidth="1"/>
    <col min="3" max="3" width="20.2" customWidth="1"/>
    <col min="4" max="4" width="23.4" customWidth="1"/>
  </cols>
  <sheetData>
    <row r="1" ht="43.05" customHeight="1" spans="1:4">
      <c r="A1" s="1" t="s">
        <v>109</v>
      </c>
      <c r="B1" s="2"/>
      <c r="C1" s="2"/>
      <c r="D1" s="2"/>
    </row>
    <row r="2" ht="20.25" spans="1:4">
      <c r="A2" s="3" t="s">
        <v>1</v>
      </c>
      <c r="B2" s="3" t="s">
        <v>13</v>
      </c>
      <c r="C2" s="3" t="s">
        <v>4</v>
      </c>
      <c r="D2" s="3" t="s">
        <v>14</v>
      </c>
    </row>
    <row r="3" ht="20.25" spans="1:4">
      <c r="A3" s="3">
        <v>1</v>
      </c>
      <c r="B3" s="3" t="s">
        <v>110</v>
      </c>
      <c r="C3" s="3">
        <v>3</v>
      </c>
      <c r="D3" s="3">
        <v>201.7</v>
      </c>
    </row>
    <row r="4" ht="20.25" spans="1:4">
      <c r="A4" s="3">
        <v>2</v>
      </c>
      <c r="B4" s="3" t="s">
        <v>111</v>
      </c>
      <c r="C4" s="3">
        <v>1</v>
      </c>
      <c r="D4" s="3">
        <v>10</v>
      </c>
    </row>
    <row r="5" ht="20.25" spans="1:4">
      <c r="A5" s="3">
        <v>3</v>
      </c>
      <c r="B5" s="3" t="s">
        <v>112</v>
      </c>
      <c r="C5" s="3">
        <v>6</v>
      </c>
      <c r="D5" s="3">
        <v>652.8</v>
      </c>
    </row>
    <row r="6" ht="20.25" spans="1:4">
      <c r="A6" s="3">
        <v>4</v>
      </c>
      <c r="B6" s="3" t="s">
        <v>113</v>
      </c>
      <c r="C6" s="3">
        <v>18</v>
      </c>
      <c r="D6" s="3">
        <v>948.01</v>
      </c>
    </row>
    <row r="7" ht="20.25" spans="1:4">
      <c r="A7" s="3">
        <v>5</v>
      </c>
      <c r="B7" s="3" t="s">
        <v>114</v>
      </c>
      <c r="C7" s="3">
        <v>3</v>
      </c>
      <c r="D7" s="3">
        <v>490</v>
      </c>
    </row>
    <row r="8" ht="20.25" spans="1:4">
      <c r="A8" s="3">
        <v>6</v>
      </c>
      <c r="B8" s="3" t="s">
        <v>115</v>
      </c>
      <c r="C8" s="3">
        <v>2</v>
      </c>
      <c r="D8" s="3">
        <v>639</v>
      </c>
    </row>
    <row r="9" ht="20.25" spans="1:4">
      <c r="A9" s="3">
        <v>7</v>
      </c>
      <c r="B9" s="3" t="s">
        <v>116</v>
      </c>
      <c r="C9" s="3">
        <v>1</v>
      </c>
      <c r="D9" s="3">
        <v>123</v>
      </c>
    </row>
    <row r="10" ht="20.25" spans="1:4">
      <c r="A10" s="3">
        <v>8</v>
      </c>
      <c r="B10" s="3" t="s">
        <v>117</v>
      </c>
      <c r="C10" s="3">
        <v>4</v>
      </c>
      <c r="D10" s="3">
        <v>255.5</v>
      </c>
    </row>
    <row r="11" ht="20.25" spans="1:4">
      <c r="A11" s="3">
        <v>9</v>
      </c>
      <c r="B11" s="3" t="s">
        <v>118</v>
      </c>
      <c r="C11" s="3">
        <v>6</v>
      </c>
      <c r="D11" s="3">
        <v>721.86</v>
      </c>
    </row>
    <row r="12" ht="20.25" spans="1:4">
      <c r="A12" s="3">
        <v>10</v>
      </c>
      <c r="B12" s="3" t="s">
        <v>119</v>
      </c>
      <c r="C12" s="3">
        <v>4</v>
      </c>
      <c r="D12" s="3">
        <v>374.74</v>
      </c>
    </row>
    <row r="13" ht="20.25" spans="1:4">
      <c r="A13" s="3">
        <v>11</v>
      </c>
      <c r="B13" s="3" t="s">
        <v>120</v>
      </c>
      <c r="C13" s="3">
        <v>6</v>
      </c>
      <c r="D13" s="3">
        <v>362.48</v>
      </c>
    </row>
    <row r="14" ht="20.25" spans="1:4">
      <c r="A14" s="3">
        <v>12</v>
      </c>
      <c r="B14" s="3" t="s">
        <v>121</v>
      </c>
      <c r="C14" s="3">
        <v>9</v>
      </c>
      <c r="D14" s="3">
        <v>260.25</v>
      </c>
    </row>
    <row r="15" ht="20.25" spans="1:4">
      <c r="A15" s="3">
        <v>13</v>
      </c>
      <c r="B15" s="3" t="s">
        <v>122</v>
      </c>
      <c r="C15" s="3">
        <v>15</v>
      </c>
      <c r="D15" s="3">
        <v>418</v>
      </c>
    </row>
    <row r="16" ht="20.25" spans="1:4">
      <c r="A16" s="3">
        <v>14</v>
      </c>
      <c r="B16" s="3" t="s">
        <v>123</v>
      </c>
      <c r="C16" s="3">
        <v>10</v>
      </c>
      <c r="D16" s="3">
        <v>510.26</v>
      </c>
    </row>
    <row r="17" ht="20.25" spans="1:4">
      <c r="A17" s="3">
        <v>15</v>
      </c>
      <c r="B17" s="3" t="s">
        <v>124</v>
      </c>
      <c r="C17" s="3">
        <v>20</v>
      </c>
      <c r="D17" s="3">
        <v>112.06</v>
      </c>
    </row>
    <row r="18" ht="20.25" spans="1:4">
      <c r="A18" s="3">
        <v>16</v>
      </c>
      <c r="B18" s="3" t="s">
        <v>125</v>
      </c>
      <c r="C18" s="3">
        <v>1</v>
      </c>
      <c r="D18" s="3">
        <v>165.09</v>
      </c>
    </row>
    <row r="19" ht="20.25" spans="1:4">
      <c r="A19" s="3">
        <v>17</v>
      </c>
      <c r="B19" s="3" t="s">
        <v>126</v>
      </c>
      <c r="C19" s="3">
        <v>6</v>
      </c>
      <c r="D19" s="3">
        <v>545.75</v>
      </c>
    </row>
    <row r="20" ht="20.25" spans="1:4">
      <c r="A20" s="3">
        <v>18</v>
      </c>
      <c r="B20" s="3" t="s">
        <v>127</v>
      </c>
      <c r="C20" s="3">
        <v>4</v>
      </c>
      <c r="D20" s="3">
        <v>888.01</v>
      </c>
    </row>
    <row r="21" ht="20.25" spans="1:4">
      <c r="A21" s="3">
        <v>19</v>
      </c>
      <c r="B21" s="3" t="s">
        <v>128</v>
      </c>
      <c r="C21" s="3">
        <v>27</v>
      </c>
      <c r="D21" s="3">
        <v>1751.7</v>
      </c>
    </row>
    <row r="22" ht="20.25" spans="1:4">
      <c r="A22" s="3">
        <v>20</v>
      </c>
      <c r="B22" s="3" t="s">
        <v>129</v>
      </c>
      <c r="C22" s="3">
        <v>35</v>
      </c>
      <c r="D22" s="3">
        <v>112.5</v>
      </c>
    </row>
    <row r="23" ht="20.25" spans="1:4">
      <c r="A23" s="3">
        <v>21</v>
      </c>
      <c r="B23" s="3" t="s">
        <v>130</v>
      </c>
      <c r="C23" s="3">
        <v>1</v>
      </c>
      <c r="D23" s="3">
        <v>389</v>
      </c>
    </row>
    <row r="24" ht="20.25" spans="1:4">
      <c r="A24" s="3">
        <v>22</v>
      </c>
      <c r="B24" s="3" t="s">
        <v>131</v>
      </c>
      <c r="C24" s="3">
        <v>9</v>
      </c>
      <c r="D24" s="3">
        <v>625.5</v>
      </c>
    </row>
    <row r="25" ht="20.25" spans="1:4">
      <c r="A25" s="3">
        <v>23</v>
      </c>
      <c r="B25" s="3" t="s">
        <v>132</v>
      </c>
      <c r="C25" s="3">
        <v>23</v>
      </c>
      <c r="D25" s="3">
        <v>588.1</v>
      </c>
    </row>
    <row r="26" ht="20.25" spans="1:4">
      <c r="A26" s="3">
        <v>24</v>
      </c>
      <c r="B26" s="3" t="s">
        <v>133</v>
      </c>
      <c r="C26" s="3">
        <v>12</v>
      </c>
      <c r="D26" s="3">
        <v>1775.7</v>
      </c>
    </row>
    <row r="27" ht="20.25" spans="1:4">
      <c r="A27" s="3">
        <v>25</v>
      </c>
      <c r="B27" s="3" t="s">
        <v>134</v>
      </c>
      <c r="C27" s="3">
        <v>5</v>
      </c>
      <c r="D27" s="3">
        <v>467.3</v>
      </c>
    </row>
    <row r="28" ht="20.25" spans="1:4">
      <c r="A28" s="3">
        <v>26</v>
      </c>
      <c r="B28" s="3" t="s">
        <v>135</v>
      </c>
      <c r="C28" s="3">
        <v>41</v>
      </c>
      <c r="D28" s="3">
        <v>430.08</v>
      </c>
    </row>
    <row r="29" ht="20.25" spans="1:4">
      <c r="A29" s="3">
        <v>27</v>
      </c>
      <c r="B29" s="3" t="s">
        <v>136</v>
      </c>
      <c r="C29" s="3">
        <v>3</v>
      </c>
      <c r="D29" s="3">
        <v>229</v>
      </c>
    </row>
    <row r="30" ht="20.25" spans="1:4">
      <c r="A30" s="3">
        <v>28</v>
      </c>
      <c r="B30" s="3" t="s">
        <v>137</v>
      </c>
      <c r="C30" s="3">
        <v>1</v>
      </c>
      <c r="D30" s="3">
        <v>542.43</v>
      </c>
    </row>
    <row r="31" ht="20.25" spans="1:4">
      <c r="A31" s="3">
        <v>29</v>
      </c>
      <c r="B31" s="3" t="s">
        <v>138</v>
      </c>
      <c r="C31" s="3">
        <v>4</v>
      </c>
      <c r="D31" s="3">
        <v>3.72</v>
      </c>
    </row>
    <row r="32" ht="20.25" spans="1:4">
      <c r="A32" s="3">
        <v>30</v>
      </c>
      <c r="B32" s="3" t="s">
        <v>139</v>
      </c>
      <c r="C32" s="3">
        <v>20</v>
      </c>
      <c r="D32" s="3">
        <v>567.3</v>
      </c>
    </row>
    <row r="33" ht="20.25" spans="1:4">
      <c r="A33" s="3">
        <v>31</v>
      </c>
      <c r="B33" s="3" t="s">
        <v>140</v>
      </c>
      <c r="C33" s="3">
        <v>8</v>
      </c>
      <c r="D33" s="3">
        <v>772.44</v>
      </c>
    </row>
    <row r="34" ht="20.25" spans="1:4">
      <c r="A34" s="3">
        <v>32</v>
      </c>
      <c r="B34" s="3" t="s">
        <v>141</v>
      </c>
      <c r="C34" s="3">
        <v>11</v>
      </c>
      <c r="D34" s="3">
        <v>190.3</v>
      </c>
    </row>
    <row r="35" ht="20.25" spans="1:4">
      <c r="A35" s="3">
        <v>33</v>
      </c>
      <c r="B35" s="3" t="s">
        <v>142</v>
      </c>
      <c r="C35" s="3">
        <v>2</v>
      </c>
      <c r="D35" s="3">
        <v>115.28</v>
      </c>
    </row>
    <row r="36" ht="20.25" spans="1:4">
      <c r="A36" s="3">
        <v>34</v>
      </c>
      <c r="B36" s="3" t="s">
        <v>143</v>
      </c>
      <c r="C36" s="3">
        <v>11</v>
      </c>
      <c r="D36" s="3">
        <v>2962.13</v>
      </c>
    </row>
    <row r="37" ht="20.25" spans="1:4">
      <c r="A37" s="3">
        <v>35</v>
      </c>
      <c r="B37" s="3" t="s">
        <v>144</v>
      </c>
      <c r="C37" s="3">
        <v>2</v>
      </c>
      <c r="D37" s="3">
        <v>64.4</v>
      </c>
    </row>
    <row r="38" ht="20.25" spans="1:4">
      <c r="A38" s="3">
        <v>36</v>
      </c>
      <c r="B38" s="3" t="s">
        <v>145</v>
      </c>
      <c r="C38" s="3">
        <v>3</v>
      </c>
      <c r="D38" s="3">
        <v>190.7</v>
      </c>
    </row>
    <row r="39" ht="20.25" spans="1:4">
      <c r="A39" s="3">
        <v>37</v>
      </c>
      <c r="B39" s="3" t="s">
        <v>146</v>
      </c>
      <c r="C39" s="3">
        <v>7</v>
      </c>
      <c r="D39" s="3">
        <v>1116.68</v>
      </c>
    </row>
    <row r="40" ht="20.25" spans="1:4">
      <c r="A40" s="3">
        <v>38</v>
      </c>
      <c r="B40" s="3" t="s">
        <v>147</v>
      </c>
      <c r="C40" s="3">
        <v>8</v>
      </c>
      <c r="D40" s="3">
        <v>557.77</v>
      </c>
    </row>
    <row r="41" ht="20.25" spans="1:4">
      <c r="A41" s="3">
        <v>39</v>
      </c>
      <c r="B41" s="3" t="s">
        <v>148</v>
      </c>
      <c r="C41" s="3">
        <v>5</v>
      </c>
      <c r="D41" s="3">
        <v>468</v>
      </c>
    </row>
    <row r="42" ht="20.25" spans="1:4">
      <c r="A42" s="3" t="s">
        <v>10</v>
      </c>
      <c r="B42" s="3"/>
      <c r="C42" s="3">
        <f>SUM(C3:C41)</f>
        <v>357</v>
      </c>
      <c r="D42" s="3">
        <f>SUM(D3:D41)</f>
        <v>21598.54</v>
      </c>
    </row>
  </sheetData>
  <autoFilter xmlns:etc="http://www.wps.cn/officeDocument/2017/etCustomData" ref="A2:D42" etc:filterBottomFollowUsedRange="0">
    <sortState ref="A2:D42">
      <sortCondition ref="B2"/>
    </sortState>
    <extLst/>
  </autoFilter>
  <mergeCells count="1">
    <mergeCell ref="A1:D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workbookViewId="0">
      <selection activeCell="G9" sqref="G9"/>
    </sheetView>
  </sheetViews>
  <sheetFormatPr defaultColWidth="8.8" defaultRowHeight="15.75" outlineLevelCol="3"/>
  <cols>
    <col min="1" max="1" width="9.5" customWidth="1"/>
    <col min="2" max="2" width="17.2" customWidth="1"/>
    <col min="3" max="3" width="20.2" customWidth="1"/>
    <col min="4" max="4" width="23.4" customWidth="1"/>
  </cols>
  <sheetData>
    <row r="1" ht="43.05" customHeight="1" spans="1:4">
      <c r="A1" s="1" t="s">
        <v>149</v>
      </c>
      <c r="B1" s="2"/>
      <c r="C1" s="2"/>
      <c r="D1" s="2"/>
    </row>
    <row r="2" ht="20.25" spans="1:4">
      <c r="A2" s="3" t="s">
        <v>1</v>
      </c>
      <c r="B2" s="3" t="s">
        <v>13</v>
      </c>
      <c r="C2" s="3" t="s">
        <v>4</v>
      </c>
      <c r="D2" s="3" t="s">
        <v>14</v>
      </c>
    </row>
    <row r="3" ht="20.25" spans="1:4">
      <c r="A3" s="3">
        <v>1</v>
      </c>
      <c r="B3" s="3" t="s">
        <v>111</v>
      </c>
      <c r="C3" s="3">
        <v>1</v>
      </c>
      <c r="D3" s="3">
        <v>10</v>
      </c>
    </row>
    <row r="4" ht="20.25" spans="1:4">
      <c r="A4" s="3">
        <v>2</v>
      </c>
      <c r="B4" s="3" t="s">
        <v>115</v>
      </c>
      <c r="C4" s="3">
        <v>1</v>
      </c>
      <c r="D4" s="3">
        <v>198</v>
      </c>
    </row>
    <row r="5" ht="20.25" spans="1:4">
      <c r="A5" s="3">
        <v>3</v>
      </c>
      <c r="B5" s="3" t="s">
        <v>116</v>
      </c>
      <c r="C5" s="3">
        <v>3</v>
      </c>
      <c r="D5" s="3">
        <v>20.5</v>
      </c>
    </row>
    <row r="6" ht="20.25" spans="1:4">
      <c r="A6" s="3">
        <v>4</v>
      </c>
      <c r="B6" s="3" t="s">
        <v>119</v>
      </c>
      <c r="C6" s="3">
        <v>3</v>
      </c>
      <c r="D6" s="3">
        <v>100.14</v>
      </c>
    </row>
    <row r="7" ht="20.25" spans="1:4">
      <c r="A7" s="3">
        <v>5</v>
      </c>
      <c r="B7" s="3" t="s">
        <v>120</v>
      </c>
      <c r="C7" s="3">
        <v>1</v>
      </c>
      <c r="D7" s="3">
        <v>25</v>
      </c>
    </row>
    <row r="8" ht="20.25" spans="1:4">
      <c r="A8" s="3">
        <v>6</v>
      </c>
      <c r="B8" s="3" t="s">
        <v>121</v>
      </c>
      <c r="C8" s="3">
        <v>2</v>
      </c>
      <c r="D8" s="3">
        <v>33.25</v>
      </c>
    </row>
    <row r="9" ht="20.25" spans="1:4">
      <c r="A9" s="3">
        <v>7</v>
      </c>
      <c r="B9" s="3" t="s">
        <v>122</v>
      </c>
      <c r="C9" s="3">
        <v>2</v>
      </c>
      <c r="D9" s="3">
        <v>65</v>
      </c>
    </row>
    <row r="10" ht="20.25" spans="1:4">
      <c r="A10" s="3">
        <v>8</v>
      </c>
      <c r="B10" s="3" t="s">
        <v>123</v>
      </c>
      <c r="C10" s="3">
        <v>1</v>
      </c>
      <c r="D10" s="3">
        <v>40</v>
      </c>
    </row>
    <row r="11" ht="20.25" spans="1:4">
      <c r="A11" s="3">
        <v>9</v>
      </c>
      <c r="B11" s="3" t="s">
        <v>124</v>
      </c>
      <c r="C11" s="3">
        <v>21</v>
      </c>
      <c r="D11" s="3">
        <v>75.1</v>
      </c>
    </row>
    <row r="12" ht="20.25" spans="1:4">
      <c r="A12" s="3">
        <v>10</v>
      </c>
      <c r="B12" s="3" t="s">
        <v>128</v>
      </c>
      <c r="C12" s="3">
        <v>1</v>
      </c>
      <c r="D12" s="3">
        <v>26</v>
      </c>
    </row>
    <row r="13" ht="20.25" spans="1:4">
      <c r="A13" s="3">
        <v>11</v>
      </c>
      <c r="B13" s="3" t="s">
        <v>132</v>
      </c>
      <c r="C13" s="3">
        <v>1</v>
      </c>
      <c r="D13" s="3">
        <v>15</v>
      </c>
    </row>
    <row r="14" ht="20.25" spans="1:4">
      <c r="A14" s="3">
        <v>12</v>
      </c>
      <c r="B14" s="3" t="s">
        <v>150</v>
      </c>
      <c r="C14" s="3">
        <v>1</v>
      </c>
      <c r="D14" s="3">
        <v>21.6</v>
      </c>
    </row>
    <row r="15" ht="20.25" spans="1:4">
      <c r="A15" s="3">
        <v>13</v>
      </c>
      <c r="B15" s="3" t="s">
        <v>134</v>
      </c>
      <c r="C15" s="3">
        <v>2</v>
      </c>
      <c r="D15" s="3">
        <v>43</v>
      </c>
    </row>
    <row r="16" ht="20.25" spans="1:4">
      <c r="A16" s="3">
        <v>14</v>
      </c>
      <c r="B16" s="3" t="s">
        <v>137</v>
      </c>
      <c r="C16" s="3">
        <v>1</v>
      </c>
      <c r="D16" s="3">
        <v>55</v>
      </c>
    </row>
    <row r="17" ht="20.25" spans="1:4">
      <c r="A17" s="3">
        <v>15</v>
      </c>
      <c r="B17" s="3" t="s">
        <v>138</v>
      </c>
      <c r="C17" s="3">
        <v>4</v>
      </c>
      <c r="D17" s="3">
        <v>1.6</v>
      </c>
    </row>
    <row r="18" ht="20.25" spans="1:4">
      <c r="A18" s="3">
        <v>16</v>
      </c>
      <c r="B18" s="3" t="s">
        <v>139</v>
      </c>
      <c r="C18" s="3">
        <v>2</v>
      </c>
      <c r="D18" s="3">
        <v>46.8</v>
      </c>
    </row>
    <row r="19" ht="20.25" spans="1:4">
      <c r="A19" s="3">
        <v>17</v>
      </c>
      <c r="B19" s="3" t="s">
        <v>140</v>
      </c>
      <c r="C19" s="3">
        <v>1</v>
      </c>
      <c r="D19" s="3">
        <v>27.5</v>
      </c>
    </row>
    <row r="20" ht="20.25" spans="1:4">
      <c r="A20" s="3">
        <v>18</v>
      </c>
      <c r="B20" s="3" t="s">
        <v>151</v>
      </c>
      <c r="C20" s="3">
        <v>3</v>
      </c>
      <c r="D20" s="3">
        <v>170</v>
      </c>
    </row>
    <row r="21" ht="20.25" spans="1:4">
      <c r="A21" s="3">
        <v>19</v>
      </c>
      <c r="B21" s="3" t="s">
        <v>144</v>
      </c>
      <c r="C21" s="3">
        <v>58</v>
      </c>
      <c r="D21" s="3">
        <v>212.72</v>
      </c>
    </row>
    <row r="22" ht="20.25" spans="1:4">
      <c r="A22" s="3">
        <v>20</v>
      </c>
      <c r="B22" s="3" t="s">
        <v>146</v>
      </c>
      <c r="C22" s="3">
        <v>3</v>
      </c>
      <c r="D22" s="3">
        <v>48</v>
      </c>
    </row>
    <row r="23" ht="20.25" spans="1:4">
      <c r="A23" s="3">
        <v>21</v>
      </c>
      <c r="B23" s="3" t="s">
        <v>148</v>
      </c>
      <c r="C23" s="3">
        <v>2</v>
      </c>
      <c r="D23" s="3">
        <v>163</v>
      </c>
    </row>
    <row r="24" ht="20.25" spans="1:4">
      <c r="A24" s="3" t="s">
        <v>10</v>
      </c>
      <c r="B24" s="3"/>
      <c r="C24" s="3">
        <f>SUM(C3:C23)</f>
        <v>114</v>
      </c>
      <c r="D24" s="3">
        <f>SUM(D3:D23)</f>
        <v>1397.21</v>
      </c>
    </row>
  </sheetData>
  <autoFilter xmlns:etc="http://www.wps.cn/officeDocument/2017/etCustomData" ref="A2:D24" etc:filterBottomFollowUsedRange="0">
    <sortState ref="A2:D24">
      <sortCondition ref="B2:B43"/>
    </sortState>
    <extLst/>
  </autoFilter>
  <mergeCells count="1">
    <mergeCell ref="A1:D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玉米汇总表</vt:lpstr>
      <vt:lpstr>大豆汇总表</vt:lpstr>
      <vt:lpstr>漕河镇玉米</vt:lpstr>
      <vt:lpstr>漕河镇大豆</vt:lpstr>
      <vt:lpstr>酒仙桥街道玉米</vt:lpstr>
      <vt:lpstr>酒仙桥街道大豆</vt:lpstr>
      <vt:lpstr>小孟镇玉米</vt:lpstr>
      <vt:lpstr>小孟镇大豆</vt:lpstr>
      <vt:lpstr>兴隆庄街道玉米</vt:lpstr>
      <vt:lpstr>兴隆庄街道大豆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2016-12-02T16:54:00Z</dcterms:created>
  <cp:lastPrinted>2022-10-24T17:36:00Z</cp:lastPrinted>
  <dcterms:modified xsi:type="dcterms:W3CDTF">2026-08-20T10:57:01Z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2052-12.8.2.21176</vt:lpwstr>
  </property>
  <property fmtid="{D5CDD505-2E9C-101B-9397-08002B2CF9AE}" pid="3" name="ICV">
    <vt:lpwstr>50DFA445873D46A1B3DCF9A175398074</vt:lpwstr>
  </property>
  <property fmtid="{D5CDD505-2E9C-101B-9397-08002B2CF9AE}" pid="4" name="CalculationRule">
    <vt:i4>0</vt:i4>
  </property>
</Properties>
</file>