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6年玉米大豆承保公示\备份\小孟镇2026年玉米大豆投保公示清单\"/>
    </mc:Choice>
  </mc:AlternateContent>
  <bookViews>
    <workbookView windowWidth="25600" windowHeight="11870"/>
  </bookViews>
  <sheets>
    <sheet name="白家王子村" sheetId="88" r:id="rId1"/>
    <sheet name="北安村" sheetId="89" r:id="rId2"/>
    <sheet name="北门村" sheetId="90" r:id="rId3"/>
    <sheet name="北坡村" sheetId="91" r:id="rId4"/>
    <sheet name="北辛村" sheetId="92" r:id="rId5"/>
    <sheet name="陈岗村" sheetId="93" r:id="rId6"/>
    <sheet name="陈家王子村" sheetId="94" r:id="rId7"/>
    <sheet name="东桑园村" sheetId="95" r:id="rId8"/>
    <sheet name="小孟二村" sheetId="96" r:id="rId9"/>
    <sheet name="郭户村" sheetId="97" r:id="rId10"/>
    <sheet name="河庄村" sheetId="98" r:id="rId11"/>
    <sheet name="侯店村" sheetId="99" r:id="rId12"/>
    <sheet name="后孟村" sheetId="100" r:id="rId13"/>
    <sheet name="后桑园村" sheetId="101" r:id="rId14"/>
    <sheet name="后吴寺村" sheetId="102" r:id="rId15"/>
    <sheet name="后庄村" sheetId="103" r:id="rId16"/>
    <sheet name="胡家函丈村" sheetId="104" r:id="rId17"/>
    <sheet name="贾家村" sheetId="105" r:id="rId18"/>
    <sheet name="李海村" sheetId="106" r:id="rId19"/>
    <sheet name="李楼村" sheetId="107" r:id="rId20"/>
    <sheet name="李桥村" sheetId="108" r:id="rId21"/>
    <sheet name="李堂村" sheetId="109" r:id="rId22"/>
    <sheet name="梁家村" sheetId="110" r:id="rId23"/>
    <sheet name="刘家函丈村" sheetId="111" r:id="rId24"/>
    <sheet name="刘李村" sheetId="112" r:id="rId25"/>
    <sheet name="梅营村" sheetId="113" r:id="rId26"/>
    <sheet name="南门村" sheetId="114" r:id="rId27"/>
    <sheet name="南辛村" sheetId="115" r:id="rId28"/>
    <sheet name="前吴寺村" sheetId="116" r:id="rId29"/>
    <sheet name="沙窝村" sheetId="117" r:id="rId30"/>
    <sheet name="沙庄村" sheetId="118" r:id="rId31"/>
    <sheet name="史家王子村" sheetId="119" r:id="rId32"/>
    <sheet name="苏户村" sheetId="120" r:id="rId33"/>
    <sheet name="太平村" sheetId="121" r:id="rId34"/>
    <sheet name="陶家函丈村" sheetId="122" r:id="rId35"/>
    <sheet name="体仁寨村" sheetId="123" r:id="rId36"/>
    <sheet name="王海村" sheetId="124" r:id="rId37"/>
    <sheet name="王家王子村" sheetId="125" r:id="rId38"/>
    <sheet name="西桑园村" sheetId="126" r:id="rId39"/>
    <sheet name="西吴寺村" sheetId="127" r:id="rId40"/>
    <sheet name="肖家王子村" sheetId="128" r:id="rId41"/>
    <sheet name="张家王子村" sheetId="129" r:id="rId42"/>
  </sheets>
  <definedNames>
    <definedName name="_xlnm._FilterDatabase" localSheetId="0" hidden="1">白家王子村!$A$6:$M$139</definedName>
    <definedName name="_xlnm._FilterDatabase" localSheetId="1" hidden="1">北安村!$A$6:$M$73</definedName>
    <definedName name="_xlnm._FilterDatabase" localSheetId="2" hidden="1">北门村!$A$6:$M$43</definedName>
    <definedName name="_xlnm._FilterDatabase" localSheetId="3" hidden="1">北坡村!$A$6:$M$155</definedName>
    <definedName name="_xlnm._FilterDatabase" localSheetId="4" hidden="1">北辛村!$A$6:$M$36</definedName>
    <definedName name="_xlnm._FilterDatabase" localSheetId="5" hidden="1">陈岗村!$A$6:$M$75</definedName>
    <definedName name="_xlnm._FilterDatabase" localSheetId="6" hidden="1">陈家王子村!$A$6:$M$56</definedName>
    <definedName name="_xlnm._FilterDatabase" localSheetId="7" hidden="1">东桑园村!$A$6:$M$49</definedName>
    <definedName name="_xlnm._FilterDatabase" localSheetId="8" hidden="1">小孟二村!$A$6:$M$83</definedName>
    <definedName name="_xlnm._FilterDatabase" localSheetId="9" hidden="1">郭户村!$A$6:$M$36</definedName>
    <definedName name="_xlnm._FilterDatabase" localSheetId="10" hidden="1">河庄村!$A$6:$M$127</definedName>
    <definedName name="_xlnm._FilterDatabase" localSheetId="11" hidden="1">侯店村!$A$6:$M$135</definedName>
    <definedName name="_xlnm._FilterDatabase" localSheetId="12" hidden="1">后孟村!$A$6:$M$117</definedName>
    <definedName name="_xlnm._FilterDatabase" localSheetId="13" hidden="1">后桑园村!$A$6:$M$47</definedName>
    <definedName name="_xlnm._FilterDatabase" localSheetId="14" hidden="1">后吴寺村!$A$6:$M$120</definedName>
    <definedName name="_xlnm._FilterDatabase" localSheetId="15" hidden="1">后庄村!$A$6:$M$95</definedName>
    <definedName name="_xlnm._FilterDatabase" localSheetId="16" hidden="1">胡家函丈村!$A$6:$M$39</definedName>
    <definedName name="_xlnm._FilterDatabase" localSheetId="17" hidden="1">贾家村!$A$6:$M$10</definedName>
    <definedName name="_xlnm._FilterDatabase" localSheetId="18" hidden="1">李海村!$A$6:$M$66</definedName>
    <definedName name="_xlnm._FilterDatabase" localSheetId="19" hidden="1">李楼村!$A$6:$M$58</definedName>
    <definedName name="_xlnm._FilterDatabase" localSheetId="20" hidden="1">李桥村!$A$6:$M$40</definedName>
    <definedName name="_xlnm._FilterDatabase" localSheetId="21" hidden="1">李堂村!$A$6:$M$116</definedName>
    <definedName name="_xlnm._FilterDatabase" localSheetId="22" hidden="1">梁家村!$A$6:$M$47</definedName>
    <definedName name="_xlnm._FilterDatabase" localSheetId="23" hidden="1">刘家函丈村!$A$6:$M$105</definedName>
    <definedName name="_xlnm._FilterDatabase" localSheetId="24" hidden="1">刘李村!$A$6:$M$59</definedName>
    <definedName name="_xlnm._FilterDatabase" localSheetId="25" hidden="1">梅营村!$A$6:$M$172</definedName>
    <definedName name="_xlnm._FilterDatabase" localSheetId="26" hidden="1">南门村!$A$6:$M$12</definedName>
    <definedName name="_xlnm._FilterDatabase" localSheetId="27" hidden="1">南辛村!$A$6:$M$42</definedName>
    <definedName name="_xlnm._FilterDatabase" localSheetId="28" hidden="1">前吴寺村!$A$6:$M$143</definedName>
    <definedName name="_xlnm._FilterDatabase" localSheetId="29" hidden="1">沙窝村!$A$6:$M$72</definedName>
    <definedName name="_xlnm._FilterDatabase" localSheetId="30" hidden="1">沙庄村!$A$6:$M$39</definedName>
    <definedName name="_xlnm._FilterDatabase" localSheetId="31" hidden="1">史家王子村!$A$6:$M$144</definedName>
    <definedName name="_xlnm._FilterDatabase" localSheetId="32" hidden="1">苏户村!$A$6:$M$60</definedName>
    <definedName name="_xlnm._FilterDatabase" localSheetId="33" hidden="1">太平村!$A$6:$M$27</definedName>
    <definedName name="_xlnm._FilterDatabase" localSheetId="34" hidden="1">陶家函丈村!$A$6:$M$34</definedName>
    <definedName name="_xlnm._FilterDatabase" localSheetId="35" hidden="1">体仁寨村!$A$6:$M$94</definedName>
    <definedName name="_xlnm._FilterDatabase" localSheetId="36" hidden="1">王海村!$A$6:$M$93</definedName>
    <definedName name="_xlnm._FilterDatabase" localSheetId="37" hidden="1">王家王子村!$A$6:$M$58</definedName>
    <definedName name="_xlnm._FilterDatabase" localSheetId="38" hidden="1">西桑园村!$A$6:$M$52</definedName>
    <definedName name="_xlnm._FilterDatabase" localSheetId="39" hidden="1">西吴寺村!$A$6:$M$146</definedName>
    <definedName name="_xlnm._FilterDatabase" localSheetId="40" hidden="1">肖家王子村!$A$6:$M$91</definedName>
    <definedName name="_xlnm._FilterDatabase" localSheetId="41" hidden="1">张家王子村!$A$6:$M$65</definedName>
    <definedName name="_xlnm.Print_Titles" localSheetId="0">白家王子村!$1:$5</definedName>
    <definedName name="Print_Bottom_Titles" localSheetId="0">白家王子村!$139:$139</definedName>
    <definedName name="_xlnm.Print_Titles" localSheetId="1">北安村!$1:$5</definedName>
    <definedName name="Print_Bottom_Titles" localSheetId="1">北安村!$73:$73</definedName>
    <definedName name="_xlnm.Print_Titles" localSheetId="2">北门村!$1:$5</definedName>
    <definedName name="Print_Bottom_Titles" localSheetId="2">北门村!$43:$43</definedName>
    <definedName name="_xlnm.Print_Titles" localSheetId="3">北坡村!$1:$5</definedName>
    <definedName name="Print_Bottom_Titles" localSheetId="3">北坡村!$155:$155</definedName>
    <definedName name="_xlnm.Print_Titles" localSheetId="4">北辛村!$1:$5</definedName>
    <definedName name="Print_Bottom_Titles" localSheetId="4">北辛村!$36:$36</definedName>
    <definedName name="_xlnm.Print_Titles" localSheetId="5">陈岗村!$1:$5</definedName>
    <definedName name="Print_Bottom_Titles" localSheetId="5">陈岗村!$75:$75</definedName>
    <definedName name="_xlnm.Print_Titles" localSheetId="6">陈家王子村!$1:$5</definedName>
    <definedName name="Print_Bottom_Titles" localSheetId="6">陈家王子村!$56:$56</definedName>
    <definedName name="_xlnm.Print_Titles" localSheetId="7">东桑园村!$1:$5</definedName>
    <definedName name="Print_Bottom_Titles" localSheetId="7">东桑园村!$49:$49</definedName>
    <definedName name="_xlnm.Print_Titles" localSheetId="8">小孟二村!$1:$5</definedName>
    <definedName name="Print_Bottom_Titles" localSheetId="8">小孟二村!$83:$83</definedName>
    <definedName name="_xlnm.Print_Titles" localSheetId="9">郭户村!$1:$5</definedName>
    <definedName name="Print_Bottom_Titles" localSheetId="9">郭户村!$36:$36</definedName>
    <definedName name="_xlnm.Print_Titles" localSheetId="10">河庄村!$1:$5</definedName>
    <definedName name="Print_Bottom_Titles" localSheetId="10">河庄村!$127:$127</definedName>
    <definedName name="_xlnm.Print_Titles" localSheetId="11">侯店村!$1:$5</definedName>
    <definedName name="Print_Bottom_Titles" localSheetId="11">侯店村!$135:$135</definedName>
    <definedName name="_xlnm.Print_Titles" localSheetId="12">后孟村!$1:$5</definedName>
    <definedName name="Print_Bottom_Titles" localSheetId="12">后孟村!$117:$117</definedName>
    <definedName name="_xlnm.Print_Titles" localSheetId="13">后桑园村!$1:$5</definedName>
    <definedName name="Print_Bottom_Titles" localSheetId="13">后桑园村!$47:$47</definedName>
    <definedName name="_xlnm.Print_Titles" localSheetId="14">后吴寺村!$1:$5</definedName>
    <definedName name="Print_Bottom_Titles" localSheetId="14">后吴寺村!$120:$120</definedName>
    <definedName name="_xlnm.Print_Titles" localSheetId="15">后庄村!$1:$5</definedName>
    <definedName name="Print_Bottom_Titles" localSheetId="15">后庄村!$95:$95</definedName>
    <definedName name="_xlnm.Print_Titles" localSheetId="16">胡家函丈村!$1:$5</definedName>
    <definedName name="Print_Bottom_Titles" localSheetId="16">胡家函丈村!$39:$39</definedName>
    <definedName name="_xlnm.Print_Titles" localSheetId="17">贾家村!$1:$5</definedName>
    <definedName name="Print_Bottom_Titles" localSheetId="17">贾家村!$10:$10</definedName>
    <definedName name="_xlnm.Print_Titles" localSheetId="18">李海村!$1:$5</definedName>
    <definedName name="Print_Bottom_Titles" localSheetId="18">李海村!$66:$66</definedName>
    <definedName name="_xlnm.Print_Titles" localSheetId="19">李楼村!$1:$5</definedName>
    <definedName name="Print_Bottom_Titles" localSheetId="19">李楼村!$58:$58</definedName>
    <definedName name="_xlnm.Print_Titles" localSheetId="20">李桥村!$1:$5</definedName>
    <definedName name="Print_Bottom_Titles" localSheetId="20">李桥村!$40:$40</definedName>
    <definedName name="_xlnm.Print_Titles" localSheetId="21">李堂村!$1:$5</definedName>
    <definedName name="Print_Bottom_Titles" localSheetId="21">李堂村!$116:$116</definedName>
    <definedName name="_xlnm.Print_Titles" localSheetId="22">梁家村!$1:$5</definedName>
    <definedName name="Print_Bottom_Titles" localSheetId="22">梁家村!$47:$47</definedName>
    <definedName name="_xlnm.Print_Titles" localSheetId="23">刘家函丈村!$1:$5</definedName>
    <definedName name="Print_Bottom_Titles" localSheetId="23">刘家函丈村!$105:$105</definedName>
    <definedName name="_xlnm.Print_Titles" localSheetId="24">刘李村!$1:$5</definedName>
    <definedName name="Print_Bottom_Titles" localSheetId="24">刘李村!$59:$59</definedName>
    <definedName name="_xlnm.Print_Titles" localSheetId="25">梅营村!$1:$5</definedName>
    <definedName name="Print_Bottom_Titles" localSheetId="25">梅营村!$172:$172</definedName>
    <definedName name="_xlnm.Print_Titles" localSheetId="26">南门村!$1:$5</definedName>
    <definedName name="Print_Bottom_Titles" localSheetId="26">南门村!$12:$12</definedName>
    <definedName name="_xlnm.Print_Titles" localSheetId="27">南辛村!$1:$5</definedName>
    <definedName name="Print_Bottom_Titles" localSheetId="27">南辛村!$42:$42</definedName>
    <definedName name="_xlnm.Print_Titles" localSheetId="28">前吴寺村!$1:$5</definedName>
    <definedName name="Print_Bottom_Titles" localSheetId="28">前吴寺村!$143:$143</definedName>
    <definedName name="_xlnm.Print_Titles" localSheetId="29">沙窝村!$1:$5</definedName>
    <definedName name="Print_Bottom_Titles" localSheetId="29">沙窝村!$72:$72</definedName>
    <definedName name="_xlnm.Print_Titles" localSheetId="30">沙庄村!$1:$5</definedName>
    <definedName name="Print_Bottom_Titles" localSheetId="30">沙庄村!$39:$39</definedName>
    <definedName name="_xlnm.Print_Titles" localSheetId="31">史家王子村!$1:$5</definedName>
    <definedName name="Print_Bottom_Titles" localSheetId="31">史家王子村!$144:$144</definedName>
    <definedName name="_xlnm.Print_Titles" localSheetId="32">苏户村!$1:$5</definedName>
    <definedName name="Print_Bottom_Titles" localSheetId="32">苏户村!$60:$60</definedName>
    <definedName name="_xlnm.Print_Titles" localSheetId="33">太平村!$1:$5</definedName>
    <definedName name="Print_Bottom_Titles" localSheetId="33">太平村!$27:$27</definedName>
    <definedName name="_xlnm.Print_Titles" localSheetId="34">陶家函丈村!$1:$5</definedName>
    <definedName name="Print_Bottom_Titles" localSheetId="34">陶家函丈村!$34:$34</definedName>
    <definedName name="_xlnm.Print_Titles" localSheetId="35">体仁寨村!$1:$5</definedName>
    <definedName name="Print_Bottom_Titles" localSheetId="35">体仁寨村!$94:$94</definedName>
    <definedName name="_xlnm.Print_Titles" localSheetId="36">王海村!$1:$5</definedName>
    <definedName name="Print_Bottom_Titles" localSheetId="36">王海村!$93:$93</definedName>
    <definedName name="_xlnm.Print_Titles" localSheetId="37">王家王子村!$1:$5</definedName>
    <definedName name="Print_Bottom_Titles" localSheetId="37">王家王子村!$58:$58</definedName>
    <definedName name="_xlnm.Print_Titles" localSheetId="38">西桑园村!$1:$5</definedName>
    <definedName name="Print_Bottom_Titles" localSheetId="38">西桑园村!$52:$52</definedName>
    <definedName name="_xlnm.Print_Titles" localSheetId="39">西吴寺村!$1:$5</definedName>
    <definedName name="Print_Bottom_Titles" localSheetId="39">西吴寺村!$146:$146</definedName>
    <definedName name="_xlnm.Print_Titles" localSheetId="40">肖家王子村!$1:$5</definedName>
    <definedName name="Print_Bottom_Titles" localSheetId="40">肖家王子村!$91:$91</definedName>
    <definedName name="_xlnm.Print_Titles" localSheetId="41">张家王子村!$1:$5</definedName>
    <definedName name="Print_Bottom_Titles" localSheetId="41">张家王子村!$65:$65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<sst xmlns="http://schemas.openxmlformats.org/spreadsheetml/2006/main" count="18654" uniqueCount="3612">
  <si>
    <t xml:space="preserve">    山东    省专用</t>
  </si>
  <si>
    <t>中国平安财产保险股份有限公司</t>
  </si>
  <si>
    <t>种植业保险分户保险清单</t>
  </si>
  <si>
    <t xml:space="preserve">   尊敬的投保人：在填写本清单前，请您详细阅读背面投保须知内容，尤其是保险责任、责任免除、免赔规定及理赔方式等，并请听取业务人员说明。如对说明内容不清楚或有异议的，可在填写本投保清单之前进行询问，如未询问，视同已对保险条款内容完全理解并无异议。投保人因特殊情况不能签字而委托他人代签的，代签人应在签字栏内签署自己的名字，并注明“***（代）”的方式签署，并有义务及时向投保人如实告知代签确认事项。</t>
  </si>
  <si>
    <t>投保作物：玉米         投保险种：   平安产险山东省中央财政玉米完全成本种植保险            单位保额： 950元           费率： 4.42%          单位保费：42元/亩        （单位：亩、元）</t>
  </si>
  <si>
    <t>序号</t>
  </si>
  <si>
    <t>被保险人姓名</t>
  </si>
  <si>
    <t>组织机构代码证／身份证</t>
  </si>
  <si>
    <t>联系方式</t>
  </si>
  <si>
    <t>种植地点</t>
  </si>
  <si>
    <t>保险数量（亩）</t>
  </si>
  <si>
    <t>承保产量（指数／价格）</t>
  </si>
  <si>
    <t>总保险费（元）</t>
  </si>
  <si>
    <t>农户自缴保费（元）</t>
  </si>
  <si>
    <t>银行账号／一卡通号码</t>
  </si>
  <si>
    <t>开户行名称</t>
  </si>
  <si>
    <t>被保险人签字（代签人）</t>
  </si>
  <si>
    <t>代签人与被保险人关系</t>
  </si>
  <si>
    <t>白*贵</t>
  </si>
  <si>
    <t>37082219*******817</t>
  </si>
  <si>
    <t>135*******9</t>
  </si>
  <si>
    <t>白家王子村</t>
  </si>
  <si>
    <t>62311666*********34</t>
  </si>
  <si>
    <t>农商银行</t>
  </si>
  <si>
    <t>白*林</t>
  </si>
  <si>
    <t>37082219*******855</t>
  </si>
  <si>
    <t>185*******6</t>
  </si>
  <si>
    <t>62232025*********</t>
  </si>
  <si>
    <t>孟*生</t>
  </si>
  <si>
    <t>37082219*******814</t>
  </si>
  <si>
    <t>135*******7</t>
  </si>
  <si>
    <t>62284813*********66</t>
  </si>
  <si>
    <t>李*洪</t>
  </si>
  <si>
    <t>37082219*******816</t>
  </si>
  <si>
    <t>151*******2</t>
  </si>
  <si>
    <t>62232008*********</t>
  </si>
  <si>
    <t>冯*荣</t>
  </si>
  <si>
    <t>37082219*******449</t>
  </si>
  <si>
    <t>187*******8</t>
  </si>
  <si>
    <t>庞*柱</t>
  </si>
  <si>
    <t>37083119*******91X</t>
  </si>
  <si>
    <t>150*******0</t>
  </si>
  <si>
    <t>李*明</t>
  </si>
  <si>
    <t>37082219*******836</t>
  </si>
  <si>
    <t>053*******64</t>
  </si>
  <si>
    <t>李*东</t>
  </si>
  <si>
    <t>37082219*******854</t>
  </si>
  <si>
    <t>186*******0</t>
  </si>
  <si>
    <t>袁*荣</t>
  </si>
  <si>
    <t>37082219*******823</t>
  </si>
  <si>
    <t>150*******2</t>
  </si>
  <si>
    <t>白*刚</t>
  </si>
  <si>
    <t>37082219*******858</t>
  </si>
  <si>
    <t>189*******6</t>
  </si>
  <si>
    <t>62170022*********98</t>
  </si>
  <si>
    <t>白*山</t>
  </si>
  <si>
    <t>37082219*******831</t>
  </si>
  <si>
    <t>186*******2</t>
  </si>
  <si>
    <t>白*苓</t>
  </si>
  <si>
    <t>158*******8</t>
  </si>
  <si>
    <t>白*龙</t>
  </si>
  <si>
    <t>37082219*******85X</t>
  </si>
  <si>
    <t>053*******41</t>
  </si>
  <si>
    <t>吴*凤</t>
  </si>
  <si>
    <t>37082219*******841</t>
  </si>
  <si>
    <t>136*******8</t>
  </si>
  <si>
    <t>62282313*********74</t>
  </si>
  <si>
    <t>白*周</t>
  </si>
  <si>
    <t>37082219*******832</t>
  </si>
  <si>
    <t>053*******74</t>
  </si>
  <si>
    <t>白*六</t>
  </si>
  <si>
    <t>37082219*******810</t>
  </si>
  <si>
    <t>053*******85</t>
  </si>
  <si>
    <t>37082219*******859</t>
  </si>
  <si>
    <t>186*******5</t>
  </si>
  <si>
    <t>张*玲</t>
  </si>
  <si>
    <t>37088219*******881</t>
  </si>
  <si>
    <t>151*******0</t>
  </si>
  <si>
    <t>白*全</t>
  </si>
  <si>
    <t>37082219*******812</t>
  </si>
  <si>
    <t>135*******2</t>
  </si>
  <si>
    <t>白*义</t>
  </si>
  <si>
    <t>37082219*******813</t>
  </si>
  <si>
    <t>053*******34</t>
  </si>
  <si>
    <t>白*国</t>
  </si>
  <si>
    <t>白*星</t>
  </si>
  <si>
    <t>37082219*******811</t>
  </si>
  <si>
    <t>132*******6</t>
  </si>
  <si>
    <t>李*青</t>
  </si>
  <si>
    <t>37082219*******856</t>
  </si>
  <si>
    <t>132*******0</t>
  </si>
  <si>
    <t>62231908*********</t>
  </si>
  <si>
    <t>白*田</t>
  </si>
  <si>
    <t>155*******7</t>
  </si>
  <si>
    <t>贾*美</t>
  </si>
  <si>
    <t>37082219*******822</t>
  </si>
  <si>
    <t>183*******6</t>
  </si>
  <si>
    <t>白*民</t>
  </si>
  <si>
    <t>37082219*******81X</t>
  </si>
  <si>
    <t>150*******6</t>
  </si>
  <si>
    <t>赵*云</t>
  </si>
  <si>
    <t>37082219*******848</t>
  </si>
  <si>
    <t>053*******24</t>
  </si>
  <si>
    <t>白*福</t>
  </si>
  <si>
    <t>37082219*******830</t>
  </si>
  <si>
    <t>151*******3</t>
  </si>
  <si>
    <t>白*桂</t>
  </si>
  <si>
    <t>156*******3</t>
  </si>
  <si>
    <t>白*友</t>
  </si>
  <si>
    <t>白*存</t>
  </si>
  <si>
    <t>053*******84</t>
  </si>
  <si>
    <t>白*伟</t>
  </si>
  <si>
    <t>37088219*******812</t>
  </si>
  <si>
    <t>053*******95</t>
  </si>
  <si>
    <t>白*元</t>
  </si>
  <si>
    <t>155*******2</t>
  </si>
  <si>
    <t>白*峰</t>
  </si>
  <si>
    <t>156*******4</t>
  </si>
  <si>
    <t>62282313*********77</t>
  </si>
  <si>
    <t>白*瑞</t>
  </si>
  <si>
    <t>37082219*******819</t>
  </si>
  <si>
    <t>马*兰</t>
  </si>
  <si>
    <t>37082219*******828</t>
  </si>
  <si>
    <t>152*******6</t>
  </si>
  <si>
    <t>37082219*******824</t>
  </si>
  <si>
    <t>133*******9</t>
  </si>
  <si>
    <t>白*华</t>
  </si>
  <si>
    <t>白*顺</t>
  </si>
  <si>
    <t>132*******7</t>
  </si>
  <si>
    <t>白*军</t>
  </si>
  <si>
    <t>37088219*******830</t>
  </si>
  <si>
    <t>138*******8</t>
  </si>
  <si>
    <t>白*东</t>
  </si>
  <si>
    <t>191*******7</t>
  </si>
  <si>
    <t>白*杰</t>
  </si>
  <si>
    <t>37082219*******834</t>
  </si>
  <si>
    <t>白*</t>
  </si>
  <si>
    <t>37088219*******835</t>
  </si>
  <si>
    <t>137*******9</t>
  </si>
  <si>
    <t>盛*凤</t>
  </si>
  <si>
    <t>37082219*******821</t>
  </si>
  <si>
    <t>62133613*********61</t>
  </si>
  <si>
    <t>赵*苓</t>
  </si>
  <si>
    <t>37088219*******821</t>
  </si>
  <si>
    <t>155*******1</t>
  </si>
  <si>
    <t>37082219*******818</t>
  </si>
  <si>
    <t>151*******4</t>
  </si>
  <si>
    <t>白*新</t>
  </si>
  <si>
    <t>134*******8</t>
  </si>
  <si>
    <t>白*荣</t>
  </si>
  <si>
    <t>白*迎</t>
  </si>
  <si>
    <t>155*******3</t>
  </si>
  <si>
    <t>马*香</t>
  </si>
  <si>
    <t>189*******1</t>
  </si>
  <si>
    <t>135*******5</t>
  </si>
  <si>
    <t>白*路</t>
  </si>
  <si>
    <t>37088219*******857</t>
  </si>
  <si>
    <t>62311666*********96</t>
  </si>
  <si>
    <t>肖*云</t>
  </si>
  <si>
    <t>37088219*******845</t>
  </si>
  <si>
    <t>赵*贤</t>
  </si>
  <si>
    <t>37082219*******82X</t>
  </si>
  <si>
    <t>053*******14</t>
  </si>
  <si>
    <t>白*生</t>
  </si>
  <si>
    <t>37088219*******81X</t>
  </si>
  <si>
    <t>136*******3</t>
  </si>
  <si>
    <t>白*银</t>
  </si>
  <si>
    <t>37082219*******837</t>
  </si>
  <si>
    <t>137*******7</t>
  </si>
  <si>
    <t>李*海</t>
  </si>
  <si>
    <t>182*******5</t>
  </si>
  <si>
    <t>王*红</t>
  </si>
  <si>
    <t>37088219*******846</t>
  </si>
  <si>
    <t>132*******3</t>
  </si>
  <si>
    <t>白*金</t>
  </si>
  <si>
    <t>37082219*******83X</t>
  </si>
  <si>
    <t>131*******1</t>
  </si>
  <si>
    <t>白*平</t>
  </si>
  <si>
    <t>053*******06</t>
  </si>
  <si>
    <t>白*珍</t>
  </si>
  <si>
    <t>159*******3</t>
  </si>
  <si>
    <t>37082219*******815</t>
  </si>
  <si>
    <t>158*******7</t>
  </si>
  <si>
    <t>白*法</t>
  </si>
  <si>
    <t>134*******0</t>
  </si>
  <si>
    <t>37082219*******874</t>
  </si>
  <si>
    <t>151*******9</t>
  </si>
  <si>
    <t>62170022*********95</t>
  </si>
  <si>
    <t>白*显</t>
  </si>
  <si>
    <t>053*******17</t>
  </si>
  <si>
    <t>白*钦</t>
  </si>
  <si>
    <t>37082219*******852</t>
  </si>
  <si>
    <t>郭*平</t>
  </si>
  <si>
    <t>37082219*******861</t>
  </si>
  <si>
    <t>132*******2</t>
  </si>
  <si>
    <t>155*******9</t>
  </si>
  <si>
    <t>62172116*********17</t>
  </si>
  <si>
    <t>白*三</t>
  </si>
  <si>
    <t>131*******7</t>
  </si>
  <si>
    <t>139*******4</t>
  </si>
  <si>
    <t>155*******4</t>
  </si>
  <si>
    <t>白*竹</t>
  </si>
  <si>
    <t>152*******4</t>
  </si>
  <si>
    <t>150*******3</t>
  </si>
  <si>
    <t>谭*英</t>
  </si>
  <si>
    <t>37088219*******947</t>
  </si>
  <si>
    <t>37082219*******838</t>
  </si>
  <si>
    <t>37088219*******811</t>
  </si>
  <si>
    <t>152*******7</t>
  </si>
  <si>
    <t>37088219*******817</t>
  </si>
  <si>
    <t>130*******3</t>
  </si>
  <si>
    <t>白*源</t>
  </si>
  <si>
    <t>37088219*******819</t>
  </si>
  <si>
    <t>张*华</t>
  </si>
  <si>
    <t>37082219*******857</t>
  </si>
  <si>
    <t>188*******7</t>
  </si>
  <si>
    <t>张*根</t>
  </si>
  <si>
    <t>37082219*******853</t>
  </si>
  <si>
    <t>135*******3</t>
  </si>
  <si>
    <t>白*水</t>
  </si>
  <si>
    <t>37088219*******834</t>
  </si>
  <si>
    <t>156*******8</t>
  </si>
  <si>
    <t>白*夫</t>
  </si>
  <si>
    <t>37088219*******810</t>
  </si>
  <si>
    <t>053*******28</t>
  </si>
  <si>
    <t>37082219*******039</t>
  </si>
  <si>
    <t>137*******1</t>
  </si>
  <si>
    <t>白*来</t>
  </si>
  <si>
    <t>155*******5</t>
  </si>
  <si>
    <t>白*馨</t>
  </si>
  <si>
    <t>37088220*******849</t>
  </si>
  <si>
    <t>白*阳</t>
  </si>
  <si>
    <t>155*******8</t>
  </si>
  <si>
    <t>白*玉</t>
  </si>
  <si>
    <t>白*学</t>
  </si>
  <si>
    <t>张*文</t>
  </si>
  <si>
    <t>139*******5</t>
  </si>
  <si>
    <t>白*明</t>
  </si>
  <si>
    <t>张*峰</t>
  </si>
  <si>
    <t>37088219*******818</t>
  </si>
  <si>
    <t>张*山</t>
  </si>
  <si>
    <t>177*******2</t>
  </si>
  <si>
    <t>张*思</t>
  </si>
  <si>
    <t>张*坤</t>
  </si>
  <si>
    <t>150*******1</t>
  </si>
  <si>
    <t>张*宽</t>
  </si>
  <si>
    <t>37082219*******833</t>
  </si>
  <si>
    <t>152*******3</t>
  </si>
  <si>
    <t>张*红</t>
  </si>
  <si>
    <t>37082219*******845</t>
  </si>
  <si>
    <t>184*******0</t>
  </si>
  <si>
    <t>158*******2</t>
  </si>
  <si>
    <t>白*昌</t>
  </si>
  <si>
    <t>栾*真</t>
  </si>
  <si>
    <t>37088219*******841</t>
  </si>
  <si>
    <t>62311666*********23</t>
  </si>
  <si>
    <t>张*宾</t>
  </si>
  <si>
    <t>135*******0</t>
  </si>
  <si>
    <t>37088219*******837</t>
  </si>
  <si>
    <t>155*******6</t>
  </si>
  <si>
    <t>张*军</t>
  </si>
  <si>
    <t>张*苓</t>
  </si>
  <si>
    <t>白*营</t>
  </si>
  <si>
    <t>053*******93</t>
  </si>
  <si>
    <t>139*******2</t>
  </si>
  <si>
    <t>张*元</t>
  </si>
  <si>
    <t>150*******9</t>
  </si>
  <si>
    <t>张*五</t>
  </si>
  <si>
    <t>150*******7</t>
  </si>
  <si>
    <t>37088219*******5814</t>
  </si>
  <si>
    <t>186*******8</t>
  </si>
  <si>
    <t>胡*菊</t>
  </si>
  <si>
    <t>37082219*******2440</t>
  </si>
  <si>
    <t>卢*菊</t>
  </si>
  <si>
    <t>37082219*******246</t>
  </si>
  <si>
    <t>183*******8</t>
  </si>
  <si>
    <t>邱*圆</t>
  </si>
  <si>
    <t>37088219*******826</t>
  </si>
  <si>
    <t>李*俊</t>
  </si>
  <si>
    <t>37088219*******827</t>
  </si>
  <si>
    <t>191*******1</t>
  </si>
  <si>
    <t>张*英</t>
  </si>
  <si>
    <t>37082219*******826</t>
  </si>
  <si>
    <t>付*环</t>
  </si>
  <si>
    <t>136*******2</t>
  </si>
  <si>
    <t>62170022*********56</t>
  </si>
  <si>
    <t>乔*春</t>
  </si>
  <si>
    <t>37082219*******847</t>
  </si>
  <si>
    <t>152*******9</t>
  </si>
  <si>
    <t>白*雷</t>
  </si>
  <si>
    <t>152*******2</t>
  </si>
  <si>
    <t>62172116*********15</t>
  </si>
  <si>
    <t>134*******3</t>
  </si>
  <si>
    <t>李*玉</t>
  </si>
  <si>
    <t>37088219*******815</t>
  </si>
  <si>
    <t>199*******7</t>
  </si>
  <si>
    <t>62172116*********27</t>
  </si>
  <si>
    <t>肖*兰</t>
  </si>
  <si>
    <t>白*红</t>
  </si>
  <si>
    <t>155*******0</t>
  </si>
  <si>
    <t>李*娜</t>
  </si>
  <si>
    <t>23020719*******823</t>
  </si>
  <si>
    <t>37092119*******740</t>
  </si>
  <si>
    <t>053*******39</t>
  </si>
  <si>
    <t>苏*利</t>
  </si>
  <si>
    <t>37082219*******849</t>
  </si>
  <si>
    <t>053*******40</t>
  </si>
  <si>
    <t>合计</t>
  </si>
  <si>
    <t>张*生</t>
  </si>
  <si>
    <t>37082219*******835</t>
  </si>
  <si>
    <t>183*******9</t>
  </si>
  <si>
    <t>北安村</t>
  </si>
  <si>
    <t>张*兴</t>
  </si>
  <si>
    <t>150*******5</t>
  </si>
  <si>
    <t>李*军</t>
  </si>
  <si>
    <t>37088219*******831</t>
  </si>
  <si>
    <t>159*******9</t>
  </si>
  <si>
    <t>张*标</t>
  </si>
  <si>
    <t>157*******8</t>
  </si>
  <si>
    <t>石*芳</t>
  </si>
  <si>
    <t>37088219*******866</t>
  </si>
  <si>
    <t>176*******9</t>
  </si>
  <si>
    <t>王*美</t>
  </si>
  <si>
    <t>王*海</t>
  </si>
  <si>
    <t>37092119*******710</t>
  </si>
  <si>
    <t>62232009*********</t>
  </si>
  <si>
    <t>张*龙</t>
  </si>
  <si>
    <t>37088219*******259</t>
  </si>
  <si>
    <t>张*连</t>
  </si>
  <si>
    <t>156*******6</t>
  </si>
  <si>
    <t>张*新</t>
  </si>
  <si>
    <t>90803050*********4506</t>
  </si>
  <si>
    <t>张*房</t>
  </si>
  <si>
    <t>张*栓</t>
  </si>
  <si>
    <t>135*******4</t>
  </si>
  <si>
    <t>张*江</t>
  </si>
  <si>
    <t>37088219*******874</t>
  </si>
  <si>
    <t>张*旺</t>
  </si>
  <si>
    <t>159*******7</t>
  </si>
  <si>
    <t>90803050*********3288</t>
  </si>
  <si>
    <t>张*</t>
  </si>
  <si>
    <t>180*******8</t>
  </si>
  <si>
    <t>90803050*********0396</t>
  </si>
  <si>
    <t>张*国</t>
  </si>
  <si>
    <t>23262219*******512</t>
  </si>
  <si>
    <t>张*法</t>
  </si>
  <si>
    <t>90803050*********1600</t>
  </si>
  <si>
    <t>张*亮</t>
  </si>
  <si>
    <t>136*******7</t>
  </si>
  <si>
    <t>90803050*********5652</t>
  </si>
  <si>
    <t>张*振</t>
  </si>
  <si>
    <t>183*******7</t>
  </si>
  <si>
    <t>何*友</t>
  </si>
  <si>
    <t>156*******2</t>
  </si>
  <si>
    <t>何*伟</t>
  </si>
  <si>
    <t>何*臣</t>
  </si>
  <si>
    <t>138*******3</t>
  </si>
  <si>
    <t>90803050*********7545</t>
  </si>
  <si>
    <t>张*庆</t>
  </si>
  <si>
    <t>张*刚</t>
  </si>
  <si>
    <t>90803050*********7074</t>
  </si>
  <si>
    <t>张*伟</t>
  </si>
  <si>
    <t>37088219*******833</t>
  </si>
  <si>
    <t>138*******2</t>
  </si>
  <si>
    <t>90803050*********4324</t>
  </si>
  <si>
    <t>张*政</t>
  </si>
  <si>
    <t>152*******5</t>
  </si>
  <si>
    <t>张*同</t>
  </si>
  <si>
    <t>137*******2</t>
  </si>
  <si>
    <t>张*保</t>
  </si>
  <si>
    <t>张*才</t>
  </si>
  <si>
    <t>张*德</t>
  </si>
  <si>
    <t>053*******75</t>
  </si>
  <si>
    <t>90803050*********4535</t>
  </si>
  <si>
    <t>何*玉</t>
  </si>
  <si>
    <t>37088219*******850</t>
  </si>
  <si>
    <t>90803050*********3538</t>
  </si>
  <si>
    <t>何*良</t>
  </si>
  <si>
    <t>053*******73</t>
  </si>
  <si>
    <t>90803050*********8256</t>
  </si>
  <si>
    <t>李*富</t>
  </si>
  <si>
    <t>90803050*********7980</t>
  </si>
  <si>
    <t>37088219*******839</t>
  </si>
  <si>
    <t>182*******9</t>
  </si>
  <si>
    <t>90803050*********4934</t>
  </si>
  <si>
    <t>张*雨</t>
  </si>
  <si>
    <t>张*梅</t>
  </si>
  <si>
    <t>37088219*******84X</t>
  </si>
  <si>
    <t>182*******8</t>
  </si>
  <si>
    <t>张*金</t>
  </si>
  <si>
    <t>151*******5</t>
  </si>
  <si>
    <t>90803050*********1331</t>
  </si>
  <si>
    <t>37088219*******853</t>
  </si>
  <si>
    <t>138*******1</t>
  </si>
  <si>
    <t>90803000*********6223</t>
  </si>
  <si>
    <t>张*厚</t>
  </si>
  <si>
    <t>053*******92</t>
  </si>
  <si>
    <t>90803050*********0313</t>
  </si>
  <si>
    <t>张*东</t>
  </si>
  <si>
    <t>171*******8</t>
  </si>
  <si>
    <t>90803000*********2556</t>
  </si>
  <si>
    <t>李*喜</t>
  </si>
  <si>
    <t>90803050*********0318</t>
  </si>
  <si>
    <t>张*友</t>
  </si>
  <si>
    <t>188*******9</t>
  </si>
  <si>
    <t>90803050*********0149</t>
  </si>
  <si>
    <t>37088219*******859</t>
  </si>
  <si>
    <t>159*******8</t>
  </si>
  <si>
    <t>刘*</t>
  </si>
  <si>
    <t>139*******0</t>
  </si>
  <si>
    <t>62175660*********48</t>
  </si>
  <si>
    <t>王*磊</t>
  </si>
  <si>
    <t>134*******9</t>
  </si>
  <si>
    <t>90803050*********4976</t>
  </si>
  <si>
    <t>王*军</t>
  </si>
  <si>
    <t>135*******8</t>
  </si>
  <si>
    <t>王*兴</t>
  </si>
  <si>
    <t>王*伟</t>
  </si>
  <si>
    <t>151*******6</t>
  </si>
  <si>
    <t>曹*法</t>
  </si>
  <si>
    <t>131*******4</t>
  </si>
  <si>
    <t>王*亮</t>
  </si>
  <si>
    <t>刘*真</t>
  </si>
  <si>
    <t>37082219*******829</t>
  </si>
  <si>
    <t>90803050*********1942</t>
  </si>
  <si>
    <t>王*申</t>
  </si>
  <si>
    <t>053*******67</t>
  </si>
  <si>
    <t>90803050*********9509</t>
  </si>
  <si>
    <t>张*河</t>
  </si>
  <si>
    <t>187*******9</t>
  </si>
  <si>
    <t>90803050*********1611</t>
  </si>
  <si>
    <t>王*新</t>
  </si>
  <si>
    <t>150*******8</t>
  </si>
  <si>
    <t>90803050*********8931</t>
  </si>
  <si>
    <t>90803050*********8460</t>
  </si>
  <si>
    <t>刘*法</t>
  </si>
  <si>
    <t>130*******4</t>
  </si>
  <si>
    <t>90803050*********8327</t>
  </si>
  <si>
    <t>053*******99</t>
  </si>
  <si>
    <t>90803050*********3704</t>
  </si>
  <si>
    <t>王*信</t>
  </si>
  <si>
    <t>053*******46</t>
  </si>
  <si>
    <t>90803050*********3233</t>
  </si>
  <si>
    <t>刘*根</t>
  </si>
  <si>
    <t>37082219*******877</t>
  </si>
  <si>
    <t>135*******1</t>
  </si>
  <si>
    <t>90803050*********3064</t>
  </si>
  <si>
    <t>王*富</t>
  </si>
  <si>
    <t>90803000*********8284</t>
  </si>
  <si>
    <t>徐*晶</t>
  </si>
  <si>
    <t>37088219*******039</t>
  </si>
  <si>
    <t>183*******5</t>
  </si>
  <si>
    <t>62309010*********55</t>
  </si>
  <si>
    <t>王*义</t>
  </si>
  <si>
    <t>152*******1</t>
  </si>
  <si>
    <t>王*年</t>
  </si>
  <si>
    <t>37082219*******878</t>
  </si>
  <si>
    <t>136*******6</t>
  </si>
  <si>
    <t>刘*春</t>
  </si>
  <si>
    <t>159*******2</t>
  </si>
  <si>
    <t>北门村</t>
  </si>
  <si>
    <t>138*******5</t>
  </si>
  <si>
    <t>仇*龙</t>
  </si>
  <si>
    <t>刘*苓</t>
  </si>
  <si>
    <t>180*******6</t>
  </si>
  <si>
    <t>刘*全</t>
  </si>
  <si>
    <t>139*******3</t>
  </si>
  <si>
    <t>刘*福</t>
  </si>
  <si>
    <t>魏*云</t>
  </si>
  <si>
    <t>37082219*******84X</t>
  </si>
  <si>
    <t>156*******9</t>
  </si>
  <si>
    <t>仇*刚</t>
  </si>
  <si>
    <t>131*******9</t>
  </si>
  <si>
    <t>杨*秋</t>
  </si>
  <si>
    <t>62179746*********26</t>
  </si>
  <si>
    <t>赵*英</t>
  </si>
  <si>
    <t>37092119*******029</t>
  </si>
  <si>
    <t>张*洪</t>
  </si>
  <si>
    <t>166*******2</t>
  </si>
  <si>
    <t>赵*华</t>
  </si>
  <si>
    <t>赵*支</t>
  </si>
  <si>
    <t>贾*菊</t>
  </si>
  <si>
    <t>刘*年</t>
  </si>
  <si>
    <t>183*******0</t>
  </si>
  <si>
    <t>刘*锋</t>
  </si>
  <si>
    <t>151*******7</t>
  </si>
  <si>
    <t>仇*儒</t>
  </si>
  <si>
    <t>37082219*******850</t>
  </si>
  <si>
    <t>刘*成</t>
  </si>
  <si>
    <t>仇*洪</t>
  </si>
  <si>
    <t>仇*全</t>
  </si>
  <si>
    <t>仇*记</t>
  </si>
  <si>
    <t>188*******1</t>
  </si>
  <si>
    <t>仇*会</t>
  </si>
  <si>
    <t>150*******4</t>
  </si>
  <si>
    <t>王*荣</t>
  </si>
  <si>
    <t>37082219*******820</t>
  </si>
  <si>
    <t>152*******0</t>
  </si>
  <si>
    <t>王*春</t>
  </si>
  <si>
    <t>37082219*******840</t>
  </si>
  <si>
    <t>184*******2</t>
  </si>
  <si>
    <t>刘*臣</t>
  </si>
  <si>
    <t>刘*元</t>
  </si>
  <si>
    <t>158*******6</t>
  </si>
  <si>
    <t>仇*海</t>
  </si>
  <si>
    <t>131*******3</t>
  </si>
  <si>
    <t>邱*</t>
  </si>
  <si>
    <t>路*生</t>
  </si>
  <si>
    <t>131*******5</t>
  </si>
  <si>
    <t>刘*冬</t>
  </si>
  <si>
    <t>刘*桥</t>
  </si>
  <si>
    <t>153*******1</t>
  </si>
  <si>
    <t>刘*平</t>
  </si>
  <si>
    <t>159*******4</t>
  </si>
  <si>
    <t>37082219*******827</t>
  </si>
  <si>
    <t>158*******9</t>
  </si>
  <si>
    <t>王*善</t>
  </si>
  <si>
    <t>北坡村</t>
  </si>
  <si>
    <t>90803050*********1729</t>
  </si>
  <si>
    <t>魏*新</t>
  </si>
  <si>
    <t>37088219*******814</t>
  </si>
  <si>
    <t>李*齐</t>
  </si>
  <si>
    <t>182*******2</t>
  </si>
  <si>
    <t>李*</t>
  </si>
  <si>
    <t>37088219*******447</t>
  </si>
  <si>
    <t>90803050*********6641</t>
  </si>
  <si>
    <t>魏*岭</t>
  </si>
  <si>
    <t>90803050*********3453</t>
  </si>
  <si>
    <t>王*忠</t>
  </si>
  <si>
    <t>159*******1</t>
  </si>
  <si>
    <t>90803050*********7928</t>
  </si>
  <si>
    <t>魏*锋</t>
  </si>
  <si>
    <t>139*******9</t>
  </si>
  <si>
    <t>90803050*********6954</t>
  </si>
  <si>
    <t>赵*妮</t>
  </si>
  <si>
    <t>37082219*******825</t>
  </si>
  <si>
    <t>131*******6</t>
  </si>
  <si>
    <t>90803050*********7373</t>
  </si>
  <si>
    <t>乔*风</t>
  </si>
  <si>
    <t>23232619*******700</t>
  </si>
  <si>
    <t>136*******0</t>
  </si>
  <si>
    <t>90803050*********6810</t>
  </si>
  <si>
    <t>刘*爱</t>
  </si>
  <si>
    <t>37088219*******886</t>
  </si>
  <si>
    <t>131*******2</t>
  </si>
  <si>
    <t>90803050*********9435</t>
  </si>
  <si>
    <t>吴*丽</t>
  </si>
  <si>
    <t>182*******1</t>
  </si>
  <si>
    <t>90803050*********0013</t>
  </si>
  <si>
    <t>魏*秋</t>
  </si>
  <si>
    <t>90803050*********5726</t>
  </si>
  <si>
    <t>王*全</t>
  </si>
  <si>
    <t>178*******0</t>
  </si>
  <si>
    <t>魏*贞</t>
  </si>
  <si>
    <t>37088219*******855</t>
  </si>
  <si>
    <t>182*******3</t>
  </si>
  <si>
    <t>90803050*********5682</t>
  </si>
  <si>
    <t>魏*明</t>
  </si>
  <si>
    <t>182*******4</t>
  </si>
  <si>
    <t>张*霞</t>
  </si>
  <si>
    <t>37088219*******822</t>
  </si>
  <si>
    <t>魏*芹</t>
  </si>
  <si>
    <t>魏*夫</t>
  </si>
  <si>
    <t>153*******4</t>
  </si>
  <si>
    <t>90803050*********8624</t>
  </si>
  <si>
    <t>魏*</t>
  </si>
  <si>
    <t>37088219*******856</t>
  </si>
  <si>
    <t>135*******6</t>
  </si>
  <si>
    <t>90803050*********7485</t>
  </si>
  <si>
    <t>魏*友</t>
  </si>
  <si>
    <t>魏*平</t>
  </si>
  <si>
    <t>90803050*********0046</t>
  </si>
  <si>
    <t>魏*海</t>
  </si>
  <si>
    <t>王*平</t>
  </si>
  <si>
    <t>131*******0</t>
  </si>
  <si>
    <t>王*珠</t>
  </si>
  <si>
    <t>王*娥</t>
  </si>
  <si>
    <t>37088219*******889</t>
  </si>
  <si>
    <t>魏*玉</t>
  </si>
  <si>
    <t>魏*里</t>
  </si>
  <si>
    <t>62172116*********16</t>
  </si>
  <si>
    <t>魏*怀</t>
  </si>
  <si>
    <t>90803000*********6922</t>
  </si>
  <si>
    <t>魏*柱</t>
  </si>
  <si>
    <t>136*******1</t>
  </si>
  <si>
    <t>90803050*********2875</t>
  </si>
  <si>
    <t>王*杰</t>
  </si>
  <si>
    <t>90803050*********7183</t>
  </si>
  <si>
    <t>魏*启</t>
  </si>
  <si>
    <t>37082219*******875</t>
  </si>
  <si>
    <t>193*******6</t>
  </si>
  <si>
    <t>徐*菊</t>
  </si>
  <si>
    <t>37088219*******82X</t>
  </si>
  <si>
    <t>90803050*********6462</t>
  </si>
  <si>
    <t>魏*玖</t>
  </si>
  <si>
    <t>132*******5</t>
  </si>
  <si>
    <t>90803050*********1116</t>
  </si>
  <si>
    <t>李*桂</t>
  </si>
  <si>
    <t>90803050*********1430</t>
  </si>
  <si>
    <t>李*田</t>
  </si>
  <si>
    <t>90803050*********2274</t>
  </si>
  <si>
    <t>李*华</t>
  </si>
  <si>
    <t>159*******6</t>
  </si>
  <si>
    <t>90803050*********4203</t>
  </si>
  <si>
    <t>李*振</t>
  </si>
  <si>
    <t>90803050*********4638</t>
  </si>
  <si>
    <t>王*东</t>
  </si>
  <si>
    <t>90803050*********5047</t>
  </si>
  <si>
    <t>187*******5</t>
  </si>
  <si>
    <t>90803050*********5216</t>
  </si>
  <si>
    <t>李*水</t>
  </si>
  <si>
    <t>90803050*********5930</t>
  </si>
  <si>
    <t>王*厚</t>
  </si>
  <si>
    <t>王*建</t>
  </si>
  <si>
    <t>37088219*******816</t>
  </si>
  <si>
    <t>053*******51</t>
  </si>
  <si>
    <t>90803050*********9035</t>
  </si>
  <si>
    <t>90803050*********9772</t>
  </si>
  <si>
    <t>王*祥</t>
  </si>
  <si>
    <t>90803050*********2714</t>
  </si>
  <si>
    <t>王*雪</t>
  </si>
  <si>
    <t>184*******5</t>
  </si>
  <si>
    <t>90803050*********3123</t>
  </si>
  <si>
    <t>王*福</t>
  </si>
  <si>
    <t>37088219*******83X</t>
  </si>
  <si>
    <t>90803050*********3993</t>
  </si>
  <si>
    <t>王*振</t>
  </si>
  <si>
    <t>90803050*********4305</t>
  </si>
  <si>
    <t>184*******9</t>
  </si>
  <si>
    <t>90803050*********5451</t>
  </si>
  <si>
    <t>王*成</t>
  </si>
  <si>
    <t>175*******2</t>
  </si>
  <si>
    <t>潘*荣</t>
  </si>
  <si>
    <t>37083019*******246</t>
  </si>
  <si>
    <t>李*芳</t>
  </si>
  <si>
    <t>138*******4</t>
  </si>
  <si>
    <t>马*花</t>
  </si>
  <si>
    <t>王*树</t>
  </si>
  <si>
    <t>90803050*********4640</t>
  </si>
  <si>
    <t>王*运</t>
  </si>
  <si>
    <t>131*******8</t>
  </si>
  <si>
    <t>90803050*********4942</t>
  </si>
  <si>
    <t>李*苓</t>
  </si>
  <si>
    <t>李*红</t>
  </si>
  <si>
    <t>90803050*********5822</t>
  </si>
  <si>
    <t>90803050*********6533</t>
  </si>
  <si>
    <t>王*喜</t>
  </si>
  <si>
    <t>张*菊</t>
  </si>
  <si>
    <t>闫*平</t>
  </si>
  <si>
    <t>37082219*******863</t>
  </si>
  <si>
    <t>90803050*********9137</t>
  </si>
  <si>
    <t>王*超</t>
  </si>
  <si>
    <t>90803050*********9741</t>
  </si>
  <si>
    <t>王*环</t>
  </si>
  <si>
    <t>132*******8</t>
  </si>
  <si>
    <t>62231909*********</t>
  </si>
  <si>
    <t>李*香</t>
  </si>
  <si>
    <t>137*******8</t>
  </si>
  <si>
    <t>王*根</t>
  </si>
  <si>
    <t>134*******4</t>
  </si>
  <si>
    <t>90803050*********0621</t>
  </si>
  <si>
    <t>李*福</t>
  </si>
  <si>
    <t>37082219*******839</t>
  </si>
  <si>
    <t>170*******7</t>
  </si>
  <si>
    <t>李*国</t>
  </si>
  <si>
    <t>37088219*******877</t>
  </si>
  <si>
    <t>李*光</t>
  </si>
  <si>
    <t>37088219*******858</t>
  </si>
  <si>
    <t>159*******5</t>
  </si>
  <si>
    <t>刘*娥</t>
  </si>
  <si>
    <t>132*******1</t>
  </si>
  <si>
    <t>李*阴</t>
  </si>
  <si>
    <t>王*轩</t>
  </si>
  <si>
    <t>王*现</t>
  </si>
  <si>
    <t>187*******7</t>
  </si>
  <si>
    <t>90803050*********3527</t>
  </si>
  <si>
    <t>王*友</t>
  </si>
  <si>
    <t>90803050*********3793</t>
  </si>
  <si>
    <t>刘*英</t>
  </si>
  <si>
    <t>李*生</t>
  </si>
  <si>
    <t>90803050*********4842</t>
  </si>
  <si>
    <t>李*全</t>
  </si>
  <si>
    <t>王*芹</t>
  </si>
  <si>
    <t>90803050*********9844</t>
  </si>
  <si>
    <t>王*兵</t>
  </si>
  <si>
    <t>90803050*********6095</t>
  </si>
  <si>
    <t>李*兵</t>
  </si>
  <si>
    <t>90803050*********6735</t>
  </si>
  <si>
    <t>李*占</t>
  </si>
  <si>
    <t>王*谭</t>
  </si>
  <si>
    <t>90803050*********7277</t>
  </si>
  <si>
    <t>184*******4</t>
  </si>
  <si>
    <t>90803050*********7615</t>
  </si>
  <si>
    <t>王*连</t>
  </si>
  <si>
    <t>171*******1</t>
  </si>
  <si>
    <t>90803050*********8628</t>
  </si>
  <si>
    <t>魏*伟</t>
  </si>
  <si>
    <t>151*******8</t>
  </si>
  <si>
    <t>90803050*********9641</t>
  </si>
  <si>
    <t>王*中</t>
  </si>
  <si>
    <t>吴*英</t>
  </si>
  <si>
    <t>130*******5</t>
  </si>
  <si>
    <t>90803050*********8924</t>
  </si>
  <si>
    <t>王*岭</t>
  </si>
  <si>
    <t>134*******1</t>
  </si>
  <si>
    <t>90803050*********0823</t>
  </si>
  <si>
    <t>90803050*********1401</t>
  </si>
  <si>
    <t>王*更</t>
  </si>
  <si>
    <t>王*彬</t>
  </si>
  <si>
    <t>90803050*********4609</t>
  </si>
  <si>
    <t>王*利</t>
  </si>
  <si>
    <t>138*******9</t>
  </si>
  <si>
    <t>王*峰</t>
  </si>
  <si>
    <t>130*******9</t>
  </si>
  <si>
    <t>张*芝</t>
  </si>
  <si>
    <t>187*******1</t>
  </si>
  <si>
    <t>王*武</t>
  </si>
  <si>
    <t>90803050*********7213</t>
  </si>
  <si>
    <t>153*******2</t>
  </si>
  <si>
    <t>张*胜</t>
  </si>
  <si>
    <t>156*******0</t>
  </si>
  <si>
    <t>90803050*********7515</t>
  </si>
  <si>
    <t>郭*雨</t>
  </si>
  <si>
    <t>37082219*******440</t>
  </si>
  <si>
    <t>156*******5</t>
  </si>
  <si>
    <t>90803050*********7950</t>
  </si>
  <si>
    <t>王*国</t>
  </si>
  <si>
    <t>90803050*********8359</t>
  </si>
  <si>
    <t>90803050*********8528</t>
  </si>
  <si>
    <t>187*******4</t>
  </si>
  <si>
    <t>王*君</t>
  </si>
  <si>
    <t>90803050*********8963</t>
  </si>
  <si>
    <t>王*文</t>
  </si>
  <si>
    <t>156*******7</t>
  </si>
  <si>
    <t>90803050*********1602</t>
  </si>
  <si>
    <t>贾*生</t>
  </si>
  <si>
    <t>170*******8</t>
  </si>
  <si>
    <t>90803050*********1736</t>
  </si>
  <si>
    <t>贾*功</t>
  </si>
  <si>
    <t>贾*香</t>
  </si>
  <si>
    <t>37082219*******869</t>
  </si>
  <si>
    <t>贾*根</t>
  </si>
  <si>
    <t>053*******16</t>
  </si>
  <si>
    <t>王*朋</t>
  </si>
  <si>
    <t>188*******3</t>
  </si>
  <si>
    <t>90803050*********3460</t>
  </si>
  <si>
    <t>仇*梅</t>
  </si>
  <si>
    <t>37088219*******843</t>
  </si>
  <si>
    <t>138*******6</t>
  </si>
  <si>
    <t>王*华</t>
  </si>
  <si>
    <t>王*苓</t>
  </si>
  <si>
    <t>37088219*******813</t>
  </si>
  <si>
    <t>王*清</t>
  </si>
  <si>
    <t>37082219*******95X</t>
  </si>
  <si>
    <t>王*胜</t>
  </si>
  <si>
    <t>90803050*********6837</t>
  </si>
  <si>
    <t>王*桥</t>
  </si>
  <si>
    <t>37082219*******872</t>
  </si>
  <si>
    <t>182*******7</t>
  </si>
  <si>
    <t>王*兰</t>
  </si>
  <si>
    <t>王*山</t>
  </si>
  <si>
    <t>王*香</t>
  </si>
  <si>
    <t>37088219*******882</t>
  </si>
  <si>
    <t>王*付</t>
  </si>
  <si>
    <t>王*田</t>
  </si>
  <si>
    <t>王*夫</t>
  </si>
  <si>
    <t>90803050*********7232</t>
  </si>
  <si>
    <t>冯*平</t>
  </si>
  <si>
    <t>37088219*******844</t>
  </si>
  <si>
    <t>魏*龙</t>
  </si>
  <si>
    <t>陆*云</t>
  </si>
  <si>
    <t>刘*美</t>
  </si>
  <si>
    <t>37092119*******744</t>
  </si>
  <si>
    <t>90803050*********7587</t>
  </si>
  <si>
    <t>186*******3</t>
  </si>
  <si>
    <t>90803050*********8954</t>
  </si>
  <si>
    <t>王*法</t>
  </si>
  <si>
    <t>37082219*******851</t>
  </si>
  <si>
    <t>170*******3</t>
  </si>
  <si>
    <t>齐*军</t>
  </si>
  <si>
    <t>北辛村</t>
  </si>
  <si>
    <t>刘*义</t>
  </si>
  <si>
    <t>齐*才</t>
  </si>
  <si>
    <t>133*******5</t>
  </si>
  <si>
    <t>刘*良</t>
  </si>
  <si>
    <t>刘*强</t>
  </si>
  <si>
    <t>刘*才</t>
  </si>
  <si>
    <t>张*芬</t>
  </si>
  <si>
    <t>37082219*******867</t>
  </si>
  <si>
    <t>肖*国</t>
  </si>
  <si>
    <t>刘*华</t>
  </si>
  <si>
    <t>139*******8</t>
  </si>
  <si>
    <t>肖*华</t>
  </si>
  <si>
    <t>刘*红</t>
  </si>
  <si>
    <t>37088219*******871</t>
  </si>
  <si>
    <t>刘*玉</t>
  </si>
  <si>
    <t>183*******3</t>
  </si>
  <si>
    <t>刘*印</t>
  </si>
  <si>
    <t>刘*果</t>
  </si>
  <si>
    <t>齐*桂</t>
  </si>
  <si>
    <t>134*******6</t>
  </si>
  <si>
    <t>90803050*********5489</t>
  </si>
  <si>
    <t>齐*奎</t>
  </si>
  <si>
    <t>刘*富</t>
  </si>
  <si>
    <t>李*法</t>
  </si>
  <si>
    <t>178*******2</t>
  </si>
  <si>
    <t>62152108*********</t>
  </si>
  <si>
    <t>肖*君</t>
  </si>
  <si>
    <t>王*明</t>
  </si>
  <si>
    <t>马*金</t>
  </si>
  <si>
    <t>马*华</t>
  </si>
  <si>
    <t>马*锋</t>
  </si>
  <si>
    <t>37083019*******322</t>
  </si>
  <si>
    <t>肖*保</t>
  </si>
  <si>
    <t>165*******2</t>
  </si>
  <si>
    <t>王*俊</t>
  </si>
  <si>
    <t>133*******1</t>
  </si>
  <si>
    <t>王*</t>
  </si>
  <si>
    <t>37088219*******902</t>
  </si>
  <si>
    <t>130*******2</t>
  </si>
  <si>
    <t>陈*保</t>
  </si>
  <si>
    <t>137*******6</t>
  </si>
  <si>
    <t>陈岗村</t>
  </si>
  <si>
    <t>李*胜</t>
  </si>
  <si>
    <t>152*******8</t>
  </si>
  <si>
    <t>陈*德</t>
  </si>
  <si>
    <t>陈*军</t>
  </si>
  <si>
    <t>182*******0</t>
  </si>
  <si>
    <t>陈*元</t>
  </si>
  <si>
    <t>高*英</t>
  </si>
  <si>
    <t>李*民</t>
  </si>
  <si>
    <t>李*朋</t>
  </si>
  <si>
    <t>37088219*******851</t>
  </si>
  <si>
    <t>133*******7</t>
  </si>
  <si>
    <t>186*******1</t>
  </si>
  <si>
    <t>李*珠</t>
  </si>
  <si>
    <t>李*峰</t>
  </si>
  <si>
    <t>李*广</t>
  </si>
  <si>
    <t>李*怀</t>
  </si>
  <si>
    <t>李*会</t>
  </si>
  <si>
    <t>李*强</t>
  </si>
  <si>
    <t>130*******7</t>
  </si>
  <si>
    <t>李*文</t>
  </si>
  <si>
    <t>147*******7</t>
  </si>
  <si>
    <t>李*宣</t>
  </si>
  <si>
    <t>李*元</t>
  </si>
  <si>
    <t>147*******6</t>
  </si>
  <si>
    <t>李*贵</t>
  </si>
  <si>
    <t>180*******2</t>
  </si>
  <si>
    <t>李*志</t>
  </si>
  <si>
    <t>李*彬</t>
  </si>
  <si>
    <t>李*臣</t>
  </si>
  <si>
    <t>183*******1</t>
  </si>
  <si>
    <t>李*和</t>
  </si>
  <si>
    <t>李*林</t>
  </si>
  <si>
    <t>李*花</t>
  </si>
  <si>
    <t>李*双</t>
  </si>
  <si>
    <t>李*同</t>
  </si>
  <si>
    <t>37082219*******873</t>
  </si>
  <si>
    <t>李*学</t>
  </si>
  <si>
    <t>李*运</t>
  </si>
  <si>
    <t>李*珍</t>
  </si>
  <si>
    <t>刘*发</t>
  </si>
  <si>
    <t>刘*庆</t>
  </si>
  <si>
    <t>刘*中</t>
  </si>
  <si>
    <t>刘*利</t>
  </si>
  <si>
    <t>175*******7</t>
  </si>
  <si>
    <t>刘*银</t>
  </si>
  <si>
    <t>37088219*******838</t>
  </si>
  <si>
    <t>刘*斌</t>
  </si>
  <si>
    <t>马*代</t>
  </si>
  <si>
    <t>158*******5</t>
  </si>
  <si>
    <t>马*东</t>
  </si>
  <si>
    <t>马*强</t>
  </si>
  <si>
    <t>157*******4</t>
  </si>
  <si>
    <t>37082219*******842</t>
  </si>
  <si>
    <t>王*燕</t>
  </si>
  <si>
    <t>王*来</t>
  </si>
  <si>
    <t>王*星</t>
  </si>
  <si>
    <t>139*******7</t>
  </si>
  <si>
    <t>李*来</t>
  </si>
  <si>
    <t>139*******1</t>
  </si>
  <si>
    <t>李*旺</t>
  </si>
  <si>
    <t>053*******08</t>
  </si>
  <si>
    <t>王*臣</t>
  </si>
  <si>
    <t>陈*喜</t>
  </si>
  <si>
    <t>李*霞</t>
  </si>
  <si>
    <t>李*吉</t>
  </si>
  <si>
    <t>陈家王子村</t>
  </si>
  <si>
    <t>陈*玲</t>
  </si>
  <si>
    <t>马*礼</t>
  </si>
  <si>
    <t>陈*标</t>
  </si>
  <si>
    <t>王*民</t>
  </si>
  <si>
    <t>158*******4</t>
  </si>
  <si>
    <t>90803050*********6818</t>
  </si>
  <si>
    <t>潘*强</t>
  </si>
  <si>
    <t>王*生</t>
  </si>
  <si>
    <t>王*元</t>
  </si>
  <si>
    <t>陈*海</t>
  </si>
  <si>
    <t>37082219*******892</t>
  </si>
  <si>
    <t>陈*荣</t>
  </si>
  <si>
    <t>陈*政</t>
  </si>
  <si>
    <t>陈*山</t>
  </si>
  <si>
    <t>陈*建</t>
  </si>
  <si>
    <t>165*******0</t>
  </si>
  <si>
    <t>张*妮</t>
  </si>
  <si>
    <t>175*******3</t>
  </si>
  <si>
    <t>199*******4</t>
  </si>
  <si>
    <t>37092119*******425</t>
  </si>
  <si>
    <t>158*******1</t>
  </si>
  <si>
    <t>陈*华</t>
  </si>
  <si>
    <t>165*******5</t>
  </si>
  <si>
    <t>刘*军</t>
  </si>
  <si>
    <t>陈*刚</t>
  </si>
  <si>
    <t>陈*春</t>
  </si>
  <si>
    <t>陈*更</t>
  </si>
  <si>
    <t>157*******5</t>
  </si>
  <si>
    <t>白*兰</t>
  </si>
  <si>
    <t>37082219*******882</t>
  </si>
  <si>
    <t>130*******1</t>
  </si>
  <si>
    <t>陈*民</t>
  </si>
  <si>
    <t>176*******0</t>
  </si>
  <si>
    <t>马*福</t>
  </si>
  <si>
    <t>178*******6</t>
  </si>
  <si>
    <t>90803050*********1583</t>
  </si>
  <si>
    <t>马*振</t>
  </si>
  <si>
    <t>90803050*********1148</t>
  </si>
  <si>
    <t>马*安</t>
  </si>
  <si>
    <t>198*******7</t>
  </si>
  <si>
    <t>90803050*********0739</t>
  </si>
  <si>
    <t>马*喜</t>
  </si>
  <si>
    <t>90803050*********0437</t>
  </si>
  <si>
    <t>马*同</t>
  </si>
  <si>
    <t>马*仕</t>
  </si>
  <si>
    <t>马*秋</t>
  </si>
  <si>
    <t>90803050*********9859</t>
  </si>
  <si>
    <t>90803050*********9255</t>
  </si>
  <si>
    <t>马*春</t>
  </si>
  <si>
    <t>90803050*********9122</t>
  </si>
  <si>
    <t>马*海</t>
  </si>
  <si>
    <t>90803050*********6180</t>
  </si>
  <si>
    <t>王*强</t>
  </si>
  <si>
    <t>陈*君</t>
  </si>
  <si>
    <t>22030219*******214</t>
  </si>
  <si>
    <t>王*芳</t>
  </si>
  <si>
    <t>34120319*******126</t>
  </si>
  <si>
    <t>90803050*********2361</t>
  </si>
  <si>
    <t>姜*环</t>
  </si>
  <si>
    <t>王*良</t>
  </si>
  <si>
    <t>130*******0</t>
  </si>
  <si>
    <t>东桑园村</t>
  </si>
  <si>
    <t>贾*忠</t>
  </si>
  <si>
    <t>张*平</t>
  </si>
  <si>
    <t>张*勇</t>
  </si>
  <si>
    <t>张*民</t>
  </si>
  <si>
    <t>张*奇</t>
  </si>
  <si>
    <t>张*良</t>
  </si>
  <si>
    <t>张*瑞</t>
  </si>
  <si>
    <t>张*清</t>
  </si>
  <si>
    <t>张*领</t>
  </si>
  <si>
    <t>张*喜</t>
  </si>
  <si>
    <t>158*******3</t>
  </si>
  <si>
    <t>张*卫</t>
  </si>
  <si>
    <t>张*武</t>
  </si>
  <si>
    <t>张*奎</t>
  </si>
  <si>
    <t>张*福</t>
  </si>
  <si>
    <t>张*林</t>
  </si>
  <si>
    <t>马*平</t>
  </si>
  <si>
    <t>37092119*******727</t>
  </si>
  <si>
    <t>37088219*******847</t>
  </si>
  <si>
    <t>175*******9</t>
  </si>
  <si>
    <t>133*******6</t>
  </si>
  <si>
    <t>张*田</t>
  </si>
  <si>
    <t>张*臣</t>
  </si>
  <si>
    <t>153*******0</t>
  </si>
  <si>
    <t>张*光</t>
  </si>
  <si>
    <t>176*******5</t>
  </si>
  <si>
    <t>张*水</t>
  </si>
  <si>
    <t>赵*香</t>
  </si>
  <si>
    <t>李*歌</t>
  </si>
  <si>
    <t>37088219*******885</t>
  </si>
  <si>
    <t>张*汝</t>
  </si>
  <si>
    <t>袁*杰</t>
  </si>
  <si>
    <t>37083019*******324</t>
  </si>
  <si>
    <t>张*彬</t>
  </si>
  <si>
    <t>张*富</t>
  </si>
  <si>
    <t>胡*兰</t>
  </si>
  <si>
    <t>133*******8</t>
  </si>
  <si>
    <t>袁*</t>
  </si>
  <si>
    <t>136*******4</t>
  </si>
  <si>
    <t>小孟二村</t>
  </si>
  <si>
    <t>袁*海</t>
  </si>
  <si>
    <t>袁*柱</t>
  </si>
  <si>
    <t>37081219*******812</t>
  </si>
  <si>
    <t>139*******6</t>
  </si>
  <si>
    <t>王*娟</t>
  </si>
  <si>
    <t>37083019*******267</t>
  </si>
  <si>
    <t>刘*秋</t>
  </si>
  <si>
    <t>刘*柱</t>
  </si>
  <si>
    <t>138*******7</t>
  </si>
  <si>
    <t>袁*立</t>
  </si>
  <si>
    <t>赵*军</t>
  </si>
  <si>
    <t>杨*兴</t>
  </si>
  <si>
    <t>白*冬</t>
  </si>
  <si>
    <t>袁*星</t>
  </si>
  <si>
    <t>62175660*********75</t>
  </si>
  <si>
    <t>柴*兰</t>
  </si>
  <si>
    <t>136*******5</t>
  </si>
  <si>
    <t>石*玲</t>
  </si>
  <si>
    <t>37088219*******724</t>
  </si>
  <si>
    <t>刘*国</t>
  </si>
  <si>
    <t>刘*光</t>
  </si>
  <si>
    <t>仇*勇</t>
  </si>
  <si>
    <t>仇*水</t>
  </si>
  <si>
    <t>183*******2</t>
  </si>
  <si>
    <t>杨*来</t>
  </si>
  <si>
    <t>袁*生</t>
  </si>
  <si>
    <t>盛*同</t>
  </si>
  <si>
    <t>盛*亭</t>
  </si>
  <si>
    <t>袁*学</t>
  </si>
  <si>
    <t>62175660*********57</t>
  </si>
  <si>
    <t>袁*冬</t>
  </si>
  <si>
    <t>仇*河</t>
  </si>
  <si>
    <t>袁*成</t>
  </si>
  <si>
    <t>刘*山</t>
  </si>
  <si>
    <t>刘*堂</t>
  </si>
  <si>
    <t>刘*栾</t>
  </si>
  <si>
    <t>杨*东</t>
  </si>
  <si>
    <t>杨*贞</t>
  </si>
  <si>
    <t>杨*幸</t>
  </si>
  <si>
    <t>杨*军</t>
  </si>
  <si>
    <t>袁*喜</t>
  </si>
  <si>
    <t>盛*海</t>
  </si>
  <si>
    <t>邱*香</t>
  </si>
  <si>
    <t>仇*仁</t>
  </si>
  <si>
    <t>袁*法</t>
  </si>
  <si>
    <t>仇*冬</t>
  </si>
  <si>
    <t>颜*友</t>
  </si>
  <si>
    <t>袁*伦</t>
  </si>
  <si>
    <t>袁*渠</t>
  </si>
  <si>
    <t>刘*君</t>
  </si>
  <si>
    <t>185*******9</t>
  </si>
  <si>
    <t>袁*殿</t>
  </si>
  <si>
    <t>盛*国</t>
  </si>
  <si>
    <t>62175660*********51</t>
  </si>
  <si>
    <t>闫*</t>
  </si>
  <si>
    <t>杨*田</t>
  </si>
  <si>
    <t>袁*昌</t>
  </si>
  <si>
    <t>洪*</t>
  </si>
  <si>
    <t>刘*叶</t>
  </si>
  <si>
    <t>刘*建</t>
  </si>
  <si>
    <t>谭*梅</t>
  </si>
  <si>
    <t>187*******2</t>
  </si>
  <si>
    <t>袁*田</t>
  </si>
  <si>
    <t>袁*亮</t>
  </si>
  <si>
    <t>62311666*********53</t>
  </si>
  <si>
    <t>187*******0</t>
  </si>
  <si>
    <t>053*******49</t>
  </si>
  <si>
    <t>金*</t>
  </si>
  <si>
    <t>37088219*******852</t>
  </si>
  <si>
    <t>苏*苓</t>
  </si>
  <si>
    <t>053*******96</t>
  </si>
  <si>
    <t>杨*</t>
  </si>
  <si>
    <t>王*英</t>
  </si>
  <si>
    <t>37088219*******848</t>
  </si>
  <si>
    <t>053*******86</t>
  </si>
  <si>
    <t>62170022*********84</t>
  </si>
  <si>
    <t>刘*静</t>
  </si>
  <si>
    <t>刘*水</t>
  </si>
  <si>
    <t>132*******4</t>
  </si>
  <si>
    <t>37088219*******879</t>
  </si>
  <si>
    <t>刘*怀</t>
  </si>
  <si>
    <t>15212719*******615</t>
  </si>
  <si>
    <t>053*******81</t>
  </si>
  <si>
    <t>杨*华</t>
  </si>
  <si>
    <t>杨*芳</t>
  </si>
  <si>
    <t>053*******66</t>
  </si>
  <si>
    <t>盛*友</t>
  </si>
  <si>
    <t>李*娥</t>
  </si>
  <si>
    <t>053*******88</t>
  </si>
  <si>
    <t>马*英</t>
  </si>
  <si>
    <t>赵*廷</t>
  </si>
  <si>
    <t>祝*贵</t>
  </si>
  <si>
    <t>郭户村</t>
  </si>
  <si>
    <t>济*******农业专业合作社</t>
  </si>
  <si>
    <t>93370882*******43B</t>
  </si>
  <si>
    <t>24000319*********11271</t>
  </si>
  <si>
    <t>卞*梅</t>
  </si>
  <si>
    <t>祝*生</t>
  </si>
  <si>
    <t>祝*忠</t>
  </si>
  <si>
    <t>132*******9</t>
  </si>
  <si>
    <t>祝*银</t>
  </si>
  <si>
    <t>祝*叶</t>
  </si>
  <si>
    <t>郭*良</t>
  </si>
  <si>
    <t>柏*岩</t>
  </si>
  <si>
    <t>赵*法</t>
  </si>
  <si>
    <t>赵*金</t>
  </si>
  <si>
    <t>赵*红</t>
  </si>
  <si>
    <t>郭*成</t>
  </si>
  <si>
    <t>柏*宝</t>
  </si>
  <si>
    <t>王*菊</t>
  </si>
  <si>
    <t>祝*朴</t>
  </si>
  <si>
    <t>053*******11</t>
  </si>
  <si>
    <t>郭*祥</t>
  </si>
  <si>
    <t>郭*华</t>
  </si>
  <si>
    <t>赵*平</t>
  </si>
  <si>
    <t>郭*美</t>
  </si>
  <si>
    <t>赵*伟</t>
  </si>
  <si>
    <t>147*******2</t>
  </si>
  <si>
    <t>柏*滨</t>
  </si>
  <si>
    <t>祝*瑞</t>
  </si>
  <si>
    <t>柏*银</t>
  </si>
  <si>
    <t>郭*友</t>
  </si>
  <si>
    <t>柏*明</t>
  </si>
  <si>
    <t>祝*友</t>
  </si>
  <si>
    <t>潘*粉</t>
  </si>
  <si>
    <t>河庄村</t>
  </si>
  <si>
    <t>李*科</t>
  </si>
  <si>
    <t>37082219*******871</t>
  </si>
  <si>
    <t>157*******2</t>
  </si>
  <si>
    <t>刘*江</t>
  </si>
  <si>
    <t>李*冉</t>
  </si>
  <si>
    <t>37088220*******83X</t>
  </si>
  <si>
    <t>刘*申</t>
  </si>
  <si>
    <t>173*******2</t>
  </si>
  <si>
    <t>赵*府</t>
  </si>
  <si>
    <t>苏*见</t>
  </si>
  <si>
    <t>苏*芳</t>
  </si>
  <si>
    <t>15212219*******812</t>
  </si>
  <si>
    <t>程*东</t>
  </si>
  <si>
    <t>张*月</t>
  </si>
  <si>
    <t>053*******69</t>
  </si>
  <si>
    <t>李*士</t>
  </si>
  <si>
    <t>刘*洋</t>
  </si>
  <si>
    <t>陈*</t>
  </si>
  <si>
    <t>90803050*********9226</t>
  </si>
  <si>
    <t>李*奎</t>
  </si>
  <si>
    <t>李*金</t>
  </si>
  <si>
    <t>苏*春</t>
  </si>
  <si>
    <t>90803050*********9794</t>
  </si>
  <si>
    <t>苏*清</t>
  </si>
  <si>
    <t>90803050*********6946</t>
  </si>
  <si>
    <t>李*新</t>
  </si>
  <si>
    <t>李*扬</t>
  </si>
  <si>
    <t>37088219*******836</t>
  </si>
  <si>
    <t>李*银</t>
  </si>
  <si>
    <t>90803050*********3151</t>
  </si>
  <si>
    <t>李*申</t>
  </si>
  <si>
    <t>90803050*********1856</t>
  </si>
  <si>
    <t>李*鲁</t>
  </si>
  <si>
    <t>37082219*******87X</t>
  </si>
  <si>
    <t>李*周</t>
  </si>
  <si>
    <t>90803050*********3284</t>
  </si>
  <si>
    <t>李*印</t>
  </si>
  <si>
    <t>李*山</t>
  </si>
  <si>
    <t>刘*海</t>
  </si>
  <si>
    <t>188*******0</t>
  </si>
  <si>
    <t>李*群</t>
  </si>
  <si>
    <t>90803050*********6560</t>
  </si>
  <si>
    <t>刘*留</t>
  </si>
  <si>
    <t>90803050*********4327</t>
  </si>
  <si>
    <t>李*清</t>
  </si>
  <si>
    <t>90803050*********5473</t>
  </si>
  <si>
    <t>李*春</t>
  </si>
  <si>
    <t>90803050*********5509</t>
  </si>
  <si>
    <t>90803050*********5642</t>
  </si>
  <si>
    <t>李*洽</t>
  </si>
  <si>
    <t>90803050*********5811</t>
  </si>
  <si>
    <t>053*******82</t>
  </si>
  <si>
    <t>徐*真</t>
  </si>
  <si>
    <t>90803050*********6220</t>
  </si>
  <si>
    <t>袁*甫</t>
  </si>
  <si>
    <t>90803050*********6353</t>
  </si>
  <si>
    <t>李*安</t>
  </si>
  <si>
    <t>90803050*********6486</t>
  </si>
  <si>
    <t>赵*秀</t>
  </si>
  <si>
    <t>053*******30</t>
  </si>
  <si>
    <t>李*坦</t>
  </si>
  <si>
    <t>90803050*********4711</t>
  </si>
  <si>
    <t>90803050*********8450</t>
  </si>
  <si>
    <t>178*******8</t>
  </si>
  <si>
    <t>90803050*********7704</t>
  </si>
  <si>
    <t>李*德</t>
  </si>
  <si>
    <t>053*******05</t>
  </si>
  <si>
    <t>李*河</t>
  </si>
  <si>
    <t>053*******25</t>
  </si>
  <si>
    <t>37082219*******846</t>
  </si>
  <si>
    <t>053*******20</t>
  </si>
  <si>
    <t>李*营</t>
  </si>
  <si>
    <t>李*利</t>
  </si>
  <si>
    <t>37088219*******89X</t>
  </si>
  <si>
    <t>90803050*********7224</t>
  </si>
  <si>
    <t>053*******45</t>
  </si>
  <si>
    <t>90803050*********7792</t>
  </si>
  <si>
    <t>徐*凤</t>
  </si>
  <si>
    <t>37092119*******423</t>
  </si>
  <si>
    <t>053*******07</t>
  </si>
  <si>
    <t>90803050*********3320</t>
  </si>
  <si>
    <t>赵*山</t>
  </si>
  <si>
    <t>053*******79</t>
  </si>
  <si>
    <t>龙*连</t>
  </si>
  <si>
    <t>37088219*******865</t>
  </si>
  <si>
    <t>053*******53</t>
  </si>
  <si>
    <t>赵*瑞</t>
  </si>
  <si>
    <t>90803050*********0548</t>
  </si>
  <si>
    <t>赵*果</t>
  </si>
  <si>
    <t>赵*明</t>
  </si>
  <si>
    <t>90803050*********1561</t>
  </si>
  <si>
    <t>赵*宏</t>
  </si>
  <si>
    <t>颜*岩</t>
  </si>
  <si>
    <t>37092119*******712</t>
  </si>
  <si>
    <t>赵*青</t>
  </si>
  <si>
    <t>053*******89</t>
  </si>
  <si>
    <t>赵*仁</t>
  </si>
  <si>
    <t>90803050*********9603</t>
  </si>
  <si>
    <t>90803050*********2610</t>
  </si>
  <si>
    <t>赵*征</t>
  </si>
  <si>
    <t>石*花</t>
  </si>
  <si>
    <t>赵*方</t>
  </si>
  <si>
    <t>赵*周</t>
  </si>
  <si>
    <t>156*******1</t>
  </si>
  <si>
    <t>90803050*********3152</t>
  </si>
  <si>
    <t>90803050*********3454</t>
  </si>
  <si>
    <t>赵*前</t>
  </si>
  <si>
    <t>90803050*********3756</t>
  </si>
  <si>
    <t>90803050*********4201</t>
  </si>
  <si>
    <t>李*记</t>
  </si>
  <si>
    <t>37082219*******89X</t>
  </si>
  <si>
    <t>90803050*********3500</t>
  </si>
  <si>
    <t>赵*友</t>
  </si>
  <si>
    <t>90803050*********4467</t>
  </si>
  <si>
    <t>赵*标</t>
  </si>
  <si>
    <t>赵*杰</t>
  </si>
  <si>
    <t>柏*焕</t>
  </si>
  <si>
    <t>37088219*******868</t>
  </si>
  <si>
    <t>170*******9</t>
  </si>
  <si>
    <t>90803050*********5347</t>
  </si>
  <si>
    <t>赵*玉</t>
  </si>
  <si>
    <t>90803050*********1138</t>
  </si>
  <si>
    <t>杨*平</t>
  </si>
  <si>
    <t>90803050*********6861</t>
  </si>
  <si>
    <t>37088219*******842</t>
  </si>
  <si>
    <t>90803050*********8232</t>
  </si>
  <si>
    <t>赵*民</t>
  </si>
  <si>
    <t>90803050*********6191</t>
  </si>
  <si>
    <t>李*才</t>
  </si>
  <si>
    <t>仇*</t>
  </si>
  <si>
    <t>37088219*******861</t>
  </si>
  <si>
    <t>90803050*********1932</t>
  </si>
  <si>
    <t>赵*强</t>
  </si>
  <si>
    <t>90803050*********7542</t>
  </si>
  <si>
    <t>赵*亮</t>
  </si>
  <si>
    <t>赵*全</t>
  </si>
  <si>
    <t>李*瑞</t>
  </si>
  <si>
    <t>053*******57</t>
  </si>
  <si>
    <t>90803050*********8990</t>
  </si>
  <si>
    <t>杜*芝</t>
  </si>
  <si>
    <t>37092119*******626</t>
  </si>
  <si>
    <t>137*******3</t>
  </si>
  <si>
    <t>李*代</t>
  </si>
  <si>
    <t>90803050*********1763</t>
  </si>
  <si>
    <t>赵*义</t>
  </si>
  <si>
    <t>90803050*********6159</t>
  </si>
  <si>
    <t>赵*来</t>
  </si>
  <si>
    <t>刘*凤</t>
  </si>
  <si>
    <t>37048119*******343</t>
  </si>
  <si>
    <t>188*******8</t>
  </si>
  <si>
    <t>90803050*********8365</t>
  </si>
  <si>
    <t>赵*祥</t>
  </si>
  <si>
    <t>90803050*********5247</t>
  </si>
  <si>
    <t>朱*焕</t>
  </si>
  <si>
    <t>90803050*********6779</t>
  </si>
  <si>
    <t>毛*忠</t>
  </si>
  <si>
    <t>牛*花</t>
  </si>
  <si>
    <t>袁*梅</t>
  </si>
  <si>
    <t>90803050*********9316</t>
  </si>
  <si>
    <t>37082219*******880</t>
  </si>
  <si>
    <t>王*议</t>
  </si>
  <si>
    <t>90803050*********9004</t>
  </si>
  <si>
    <t>朱*会</t>
  </si>
  <si>
    <t>90803050*********3586</t>
  </si>
  <si>
    <t>苏*朋</t>
  </si>
  <si>
    <t>90803050*********7386</t>
  </si>
  <si>
    <t>苏*震</t>
  </si>
  <si>
    <t>90803050*********2658</t>
  </si>
  <si>
    <t>杨*英</t>
  </si>
  <si>
    <t>苏*铎</t>
  </si>
  <si>
    <t>90803050*********4565</t>
  </si>
  <si>
    <t>范*</t>
  </si>
  <si>
    <t>刘*朋</t>
  </si>
  <si>
    <t>90803050*********1328</t>
  </si>
  <si>
    <t>苏*秋</t>
  </si>
  <si>
    <t>王*代</t>
  </si>
  <si>
    <t>侯店村</t>
  </si>
  <si>
    <t>侯*星</t>
  </si>
  <si>
    <t>37092119*******439</t>
  </si>
  <si>
    <t>王*仲</t>
  </si>
  <si>
    <t>王*贵</t>
  </si>
  <si>
    <t>谢*冬</t>
  </si>
  <si>
    <t>谢*清</t>
  </si>
  <si>
    <t>184*******6</t>
  </si>
  <si>
    <t>37082219*******275</t>
  </si>
  <si>
    <t>134*******5</t>
  </si>
  <si>
    <t>188*******2</t>
  </si>
  <si>
    <t>刘*兰</t>
  </si>
  <si>
    <t>37082219*******86X</t>
  </si>
  <si>
    <t>管*娥</t>
  </si>
  <si>
    <t>053*******62</t>
  </si>
  <si>
    <t>谢*珠</t>
  </si>
  <si>
    <t>张*明</t>
  </si>
  <si>
    <t>张*夫</t>
  </si>
  <si>
    <t>侯*贵</t>
  </si>
  <si>
    <t>张*壮</t>
  </si>
  <si>
    <t>186*******6</t>
  </si>
  <si>
    <t>丁*武</t>
  </si>
  <si>
    <t>张*中</t>
  </si>
  <si>
    <t>王*昌</t>
  </si>
  <si>
    <t>90803050*********1524</t>
  </si>
  <si>
    <t>苏*法</t>
  </si>
  <si>
    <t>王*勇</t>
  </si>
  <si>
    <t>90803050*********1186</t>
  </si>
  <si>
    <t>137*******5</t>
  </si>
  <si>
    <t>张*春</t>
  </si>
  <si>
    <t>157*******9</t>
  </si>
  <si>
    <t>张*忠</t>
  </si>
  <si>
    <t>053*******36</t>
  </si>
  <si>
    <t>90803050*********2706</t>
  </si>
  <si>
    <t>张*荣</t>
  </si>
  <si>
    <t>187*******3</t>
  </si>
  <si>
    <t>侯*东</t>
  </si>
  <si>
    <t>谢*义</t>
  </si>
  <si>
    <t>苏*亮</t>
  </si>
  <si>
    <t>90803050*********4394</t>
  </si>
  <si>
    <t>侯*秋</t>
  </si>
  <si>
    <t>侯*法</t>
  </si>
  <si>
    <t>张*海</t>
  </si>
  <si>
    <t>丁*杰</t>
  </si>
  <si>
    <t>侯*利</t>
  </si>
  <si>
    <t>侯*福</t>
  </si>
  <si>
    <t>栾*林</t>
  </si>
  <si>
    <t>李*成</t>
  </si>
  <si>
    <t>侯*英</t>
  </si>
  <si>
    <t>张*玉</t>
  </si>
  <si>
    <t>柳*红</t>
  </si>
  <si>
    <t>37092119*******428</t>
  </si>
  <si>
    <t>苏*荣</t>
  </si>
  <si>
    <t>于*香</t>
  </si>
  <si>
    <t>37092119*******420</t>
  </si>
  <si>
    <t>侯*林</t>
  </si>
  <si>
    <t>053*******77</t>
  </si>
  <si>
    <t>栾*柱</t>
  </si>
  <si>
    <t>90803050*********8080</t>
  </si>
  <si>
    <t>郁*芹</t>
  </si>
  <si>
    <t>37082219*******289</t>
  </si>
  <si>
    <t>王*立</t>
  </si>
  <si>
    <t>侯*红</t>
  </si>
  <si>
    <t>37092119*******42X</t>
  </si>
  <si>
    <t>侯*军</t>
  </si>
  <si>
    <t>侯*昌</t>
  </si>
  <si>
    <t>90803050*********9062</t>
  </si>
  <si>
    <t>侯*房</t>
  </si>
  <si>
    <t>姜*芹</t>
  </si>
  <si>
    <t>37081119*******04X</t>
  </si>
  <si>
    <t>62284813*********18</t>
  </si>
  <si>
    <t>侯*全</t>
  </si>
  <si>
    <t>侯*生</t>
  </si>
  <si>
    <t>李*柱</t>
  </si>
  <si>
    <t>90803050*********3250</t>
  </si>
  <si>
    <t>李*贞</t>
  </si>
  <si>
    <t>053*******26</t>
  </si>
  <si>
    <t>侯*伟</t>
  </si>
  <si>
    <t>李*建</t>
  </si>
  <si>
    <t>李*钱</t>
  </si>
  <si>
    <t>马*云</t>
  </si>
  <si>
    <t>37082219*******908</t>
  </si>
  <si>
    <t>侯*圣</t>
  </si>
  <si>
    <t>90803050*********9300</t>
  </si>
  <si>
    <t>侯*武</t>
  </si>
  <si>
    <t>刘*俊</t>
  </si>
  <si>
    <t>053*******22</t>
  </si>
  <si>
    <t>侯*强</t>
  </si>
  <si>
    <t>侯*喜</t>
  </si>
  <si>
    <t>侯*仁</t>
  </si>
  <si>
    <t>130*******8</t>
  </si>
  <si>
    <t>郭*海</t>
  </si>
  <si>
    <t>053*******33</t>
  </si>
  <si>
    <t>韩*景</t>
  </si>
  <si>
    <t>053*******55</t>
  </si>
  <si>
    <t>90803050*********6793</t>
  </si>
  <si>
    <t>韩*凤</t>
  </si>
  <si>
    <t>郭*起</t>
  </si>
  <si>
    <t>158*******0</t>
  </si>
  <si>
    <t>侯*峰</t>
  </si>
  <si>
    <t>郭*</t>
  </si>
  <si>
    <t>侯*寅</t>
  </si>
  <si>
    <t>侯*营</t>
  </si>
  <si>
    <t>侯*富</t>
  </si>
  <si>
    <t>石*真</t>
  </si>
  <si>
    <t>37088219*******832</t>
  </si>
  <si>
    <t>高*珠</t>
  </si>
  <si>
    <t>高*</t>
  </si>
  <si>
    <t>郭*伟</t>
  </si>
  <si>
    <t>053*******44</t>
  </si>
  <si>
    <t>90803050*********6391</t>
  </si>
  <si>
    <t>郭*房</t>
  </si>
  <si>
    <t>37082219*******879</t>
  </si>
  <si>
    <t>郭*苓</t>
  </si>
  <si>
    <t>王*方</t>
  </si>
  <si>
    <t>37092119*******427</t>
  </si>
  <si>
    <t>张*涛</t>
  </si>
  <si>
    <t>郭*国</t>
  </si>
  <si>
    <t>053*******00</t>
  </si>
  <si>
    <t>颜*昌</t>
  </si>
  <si>
    <t>37082219*******015</t>
  </si>
  <si>
    <t>053*******27</t>
  </si>
  <si>
    <t>崔*先</t>
  </si>
  <si>
    <t>后孟村</t>
  </si>
  <si>
    <t>王*雷</t>
  </si>
  <si>
    <t>徐*福</t>
  </si>
  <si>
    <t>石*振</t>
  </si>
  <si>
    <t>62175660*********25</t>
  </si>
  <si>
    <t>中国银行</t>
  </si>
  <si>
    <t>王*洪</t>
  </si>
  <si>
    <t>仇*荣</t>
  </si>
  <si>
    <t>王*勤</t>
  </si>
  <si>
    <t>王*宝</t>
  </si>
  <si>
    <t>90803050*********1111</t>
  </si>
  <si>
    <t>卞*成</t>
  </si>
  <si>
    <t>90803050*********0107</t>
  </si>
  <si>
    <t>石*海</t>
  </si>
  <si>
    <t>石*中</t>
  </si>
  <si>
    <t>孟*荣</t>
  </si>
  <si>
    <t>37083019*******824</t>
  </si>
  <si>
    <t>苏*菊</t>
  </si>
  <si>
    <t>王*顺</t>
  </si>
  <si>
    <t>90803050*********4585</t>
  </si>
  <si>
    <t>王*辉</t>
  </si>
  <si>
    <t>37092119*******72X</t>
  </si>
  <si>
    <t>90803050*********2257</t>
  </si>
  <si>
    <t>159*******0</t>
  </si>
  <si>
    <t>90803050*********6816</t>
  </si>
  <si>
    <t>90803050*********3270</t>
  </si>
  <si>
    <t>王*恩</t>
  </si>
  <si>
    <t>王*后</t>
  </si>
  <si>
    <t>90803050*********3910</t>
  </si>
  <si>
    <t>90803050*********6478</t>
  </si>
  <si>
    <t>王*卫</t>
  </si>
  <si>
    <t>彭*岭</t>
  </si>
  <si>
    <t>王*财</t>
  </si>
  <si>
    <t>王*会</t>
  </si>
  <si>
    <t>王*和</t>
  </si>
  <si>
    <t>王*贞</t>
  </si>
  <si>
    <t>187*******6</t>
  </si>
  <si>
    <t>90803050*********8148</t>
  </si>
  <si>
    <t>王*礼</t>
  </si>
  <si>
    <t>王*涛</t>
  </si>
  <si>
    <t>053*******58</t>
  </si>
  <si>
    <t>90803050*********4823</t>
  </si>
  <si>
    <t>王*坡</t>
  </si>
  <si>
    <t>171*******9</t>
  </si>
  <si>
    <t>90803050*********3943</t>
  </si>
  <si>
    <t>137*******4</t>
  </si>
  <si>
    <t>90803050*********8271</t>
  </si>
  <si>
    <t>王*庆</t>
  </si>
  <si>
    <t>90803050*********7693</t>
  </si>
  <si>
    <t>王*真</t>
  </si>
  <si>
    <t>90803050*********7862</t>
  </si>
  <si>
    <t>卞*荣</t>
  </si>
  <si>
    <t>90803050*********5063</t>
  </si>
  <si>
    <t>谢*英</t>
  </si>
  <si>
    <t>90803050*********2930</t>
  </si>
  <si>
    <t>171*******0</t>
  </si>
  <si>
    <t>贾*新</t>
  </si>
  <si>
    <t>90803050*********5567</t>
  </si>
  <si>
    <t>90803050*********5836</t>
  </si>
  <si>
    <t>王*功</t>
  </si>
  <si>
    <t>李*平</t>
  </si>
  <si>
    <t>90803050*********9655</t>
  </si>
  <si>
    <t>90803050*********9824</t>
  </si>
  <si>
    <t>90803050*********3113</t>
  </si>
  <si>
    <t>王*安</t>
  </si>
  <si>
    <t>贾*礼</t>
  </si>
  <si>
    <t>束*菊</t>
  </si>
  <si>
    <t>贾*金</t>
  </si>
  <si>
    <t>王*坤</t>
  </si>
  <si>
    <t>王*营</t>
  </si>
  <si>
    <t>王*莲</t>
  </si>
  <si>
    <t>王*河</t>
  </si>
  <si>
    <t>贾*平</t>
  </si>
  <si>
    <t>90803050*********5076</t>
  </si>
  <si>
    <t>贾*福</t>
  </si>
  <si>
    <t>贾*祥</t>
  </si>
  <si>
    <t>栾*苓</t>
  </si>
  <si>
    <t>37088219*******849</t>
  </si>
  <si>
    <t>62311666*********52</t>
  </si>
  <si>
    <t>房*云</t>
  </si>
  <si>
    <t>90803050*********2611</t>
  </si>
  <si>
    <t>崔*军</t>
  </si>
  <si>
    <t>石*喜</t>
  </si>
  <si>
    <t>90803050*********7691</t>
  </si>
  <si>
    <t>李*英</t>
  </si>
  <si>
    <t>90803050*********0093</t>
  </si>
  <si>
    <t>王*栋</t>
  </si>
  <si>
    <t>90803050*********9382</t>
  </si>
  <si>
    <t>90803050*********1042</t>
  </si>
  <si>
    <t>崔*玉</t>
  </si>
  <si>
    <t>90803050*********6110</t>
  </si>
  <si>
    <t>王*林</t>
  </si>
  <si>
    <t>90803050*********1879</t>
  </si>
  <si>
    <t>王*钟</t>
  </si>
  <si>
    <t>90803050*********9418</t>
  </si>
  <si>
    <t>37088219*******872</t>
  </si>
  <si>
    <t>37088219*******873</t>
  </si>
  <si>
    <t>189*******3</t>
  </si>
  <si>
    <t>崔*</t>
  </si>
  <si>
    <t>37088220*******813</t>
  </si>
  <si>
    <t>石*臣</t>
  </si>
  <si>
    <t>王*奎</t>
  </si>
  <si>
    <t>王*秋</t>
  </si>
  <si>
    <t>周*喜</t>
  </si>
  <si>
    <t>任*芹</t>
  </si>
  <si>
    <t>37088219*******923</t>
  </si>
  <si>
    <t>石*贤</t>
  </si>
  <si>
    <t>苏*伟</t>
  </si>
  <si>
    <t>37088219*******867</t>
  </si>
  <si>
    <t>90803050*********6847</t>
  </si>
  <si>
    <t>石*江</t>
  </si>
  <si>
    <t>37082219*******870</t>
  </si>
  <si>
    <t>孟*兰</t>
  </si>
  <si>
    <t>37092119*******443</t>
  </si>
  <si>
    <t>后桑园村</t>
  </si>
  <si>
    <t>赵*彬</t>
  </si>
  <si>
    <t>37083019*******957</t>
  </si>
  <si>
    <t>185*******4</t>
  </si>
  <si>
    <t>180*******5</t>
  </si>
  <si>
    <t>15212719*******612</t>
  </si>
  <si>
    <t>90803050*********8573</t>
  </si>
  <si>
    <t>郭*元</t>
  </si>
  <si>
    <t>90803050*********9453</t>
  </si>
  <si>
    <t>郭*义</t>
  </si>
  <si>
    <t>37088219*******876</t>
  </si>
  <si>
    <t>90803050*********8730</t>
  </si>
  <si>
    <t>郭*珠</t>
  </si>
  <si>
    <t>90803050*********2794</t>
  </si>
  <si>
    <t>郭*孩</t>
  </si>
  <si>
    <t>90803050*********6749</t>
  </si>
  <si>
    <t>053*******60</t>
  </si>
  <si>
    <t>60461113*********6</t>
  </si>
  <si>
    <t>郭*东</t>
  </si>
  <si>
    <t>136*******9</t>
  </si>
  <si>
    <t>郭*贞</t>
  </si>
  <si>
    <t>053*******31</t>
  </si>
  <si>
    <t>90803050*********8775</t>
  </si>
  <si>
    <t>郭*春</t>
  </si>
  <si>
    <t>90803050*********1788</t>
  </si>
  <si>
    <t>郭*顺</t>
  </si>
  <si>
    <t>王*社</t>
  </si>
  <si>
    <t>90803050*********2668</t>
  </si>
  <si>
    <t>90803050*********5308</t>
  </si>
  <si>
    <t>刘*晶</t>
  </si>
  <si>
    <t>张*成</t>
  </si>
  <si>
    <t>90803050*********6925</t>
  </si>
  <si>
    <t>37082219*******893</t>
  </si>
  <si>
    <t>90803050*********7938</t>
  </si>
  <si>
    <t>徐*丽</t>
  </si>
  <si>
    <t>90803050*********7962</t>
  </si>
  <si>
    <t>90803050*********9058</t>
  </si>
  <si>
    <t>王*玉</t>
  </si>
  <si>
    <t>053*******56</t>
  </si>
  <si>
    <t>90803000*********4950</t>
  </si>
  <si>
    <t>37092119*******741</t>
  </si>
  <si>
    <t>151*******1</t>
  </si>
  <si>
    <t>90803050*********7037</t>
  </si>
  <si>
    <t>90803050*********0071</t>
  </si>
  <si>
    <t>90803050*********6444</t>
  </si>
  <si>
    <t>李*章</t>
  </si>
  <si>
    <t>张*运</t>
  </si>
  <si>
    <t>刘*荣</t>
  </si>
  <si>
    <t>郭*轩</t>
  </si>
  <si>
    <t>37082219*******890</t>
  </si>
  <si>
    <t>90803050*********1220</t>
  </si>
  <si>
    <t>张*香</t>
  </si>
  <si>
    <t>37088219*******823</t>
  </si>
  <si>
    <t>175*******5</t>
  </si>
  <si>
    <t>90803050*********8421</t>
  </si>
  <si>
    <t>郭*常</t>
  </si>
  <si>
    <t>053*******59</t>
  </si>
  <si>
    <t>153*******3</t>
  </si>
  <si>
    <t>郭*亮</t>
  </si>
  <si>
    <t>178*******7</t>
  </si>
  <si>
    <t>90803050*********0844</t>
  </si>
  <si>
    <t>翟*华</t>
  </si>
  <si>
    <t>165*******3</t>
  </si>
  <si>
    <t>后吴寺村</t>
  </si>
  <si>
    <t>90803050*********2377</t>
  </si>
  <si>
    <t>赵*涛</t>
  </si>
  <si>
    <t>62179946*********41</t>
  </si>
  <si>
    <t>邮储银行</t>
  </si>
  <si>
    <t>翟*河</t>
  </si>
  <si>
    <t>李*祥</t>
  </si>
  <si>
    <t>134*******7</t>
  </si>
  <si>
    <t>翟*田</t>
  </si>
  <si>
    <t>90803050*********2413</t>
  </si>
  <si>
    <t>翟*红</t>
  </si>
  <si>
    <t>90803050*********2981</t>
  </si>
  <si>
    <t>姜*英</t>
  </si>
  <si>
    <t>37088219*******904</t>
  </si>
  <si>
    <t>翟*义</t>
  </si>
  <si>
    <t>184*******8</t>
  </si>
  <si>
    <t>90803050*********3366</t>
  </si>
  <si>
    <t>翟*德</t>
  </si>
  <si>
    <t>翟*智</t>
  </si>
  <si>
    <t>90803050*********4439</t>
  </si>
  <si>
    <t>李*芹</t>
  </si>
  <si>
    <t>90803050*********5017</t>
  </si>
  <si>
    <t>尤*莲</t>
  </si>
  <si>
    <t>62262619*******741</t>
  </si>
  <si>
    <t>172*******2</t>
  </si>
  <si>
    <t>李*起</t>
  </si>
  <si>
    <t>翟*茹</t>
  </si>
  <si>
    <t>147*******8</t>
  </si>
  <si>
    <t>90803050*********6030</t>
  </si>
  <si>
    <t>翟*光</t>
  </si>
  <si>
    <t>175*******1</t>
  </si>
  <si>
    <t>赵*杨</t>
  </si>
  <si>
    <t>90803050*********8962</t>
  </si>
  <si>
    <t>90803050*********9238</t>
  </si>
  <si>
    <t>赵*福</t>
  </si>
  <si>
    <t>90803050*********0988</t>
  </si>
  <si>
    <t>赵*岭</t>
  </si>
  <si>
    <t>175*******4</t>
  </si>
  <si>
    <t>90803050*********1735</t>
  </si>
  <si>
    <t>赵*俄</t>
  </si>
  <si>
    <t>90803050*********3954</t>
  </si>
  <si>
    <t>赵*岷</t>
  </si>
  <si>
    <t>90803050*********2748</t>
  </si>
  <si>
    <t>纪*坤</t>
  </si>
  <si>
    <t>184*******3</t>
  </si>
  <si>
    <t>90803050*********3326</t>
  </si>
  <si>
    <t>陈*池</t>
  </si>
  <si>
    <t>赵*富</t>
  </si>
  <si>
    <t>90803050*********5823</t>
  </si>
  <si>
    <t>赵*森</t>
  </si>
  <si>
    <t>90803050*********6196</t>
  </si>
  <si>
    <t>赵*桂</t>
  </si>
  <si>
    <t>175*******8</t>
  </si>
  <si>
    <t>90803050*********6703</t>
  </si>
  <si>
    <t>赵*柳</t>
  </si>
  <si>
    <t>90803050*********7245</t>
  </si>
  <si>
    <t>郭*英</t>
  </si>
  <si>
    <t>176*******3</t>
  </si>
  <si>
    <t>赵*春</t>
  </si>
  <si>
    <t>赵*柱</t>
  </si>
  <si>
    <t>165*******9</t>
  </si>
  <si>
    <t>90803050*********8358</t>
  </si>
  <si>
    <t>赵*枫</t>
  </si>
  <si>
    <t>90803050*********9138</t>
  </si>
  <si>
    <t>张*仲</t>
  </si>
  <si>
    <t>90803050*********9307</t>
  </si>
  <si>
    <t>赵*楠</t>
  </si>
  <si>
    <t>90803050*********1759</t>
  </si>
  <si>
    <t>仇*果</t>
  </si>
  <si>
    <t>仇*成</t>
  </si>
  <si>
    <t>90803050*********2346</t>
  </si>
  <si>
    <t>仇*太</t>
  </si>
  <si>
    <t>90803050*********2648</t>
  </si>
  <si>
    <t>仇*年</t>
  </si>
  <si>
    <t>90803050*********2950</t>
  </si>
  <si>
    <t>陈*强</t>
  </si>
  <si>
    <t>陈*院</t>
  </si>
  <si>
    <t>37088219*******878</t>
  </si>
  <si>
    <t>纪*民</t>
  </si>
  <si>
    <t>纪*洪</t>
  </si>
  <si>
    <t>90803050*********5083</t>
  </si>
  <si>
    <t>纪*林</t>
  </si>
  <si>
    <t>90803050*********6311</t>
  </si>
  <si>
    <t>90803050*********6132</t>
  </si>
  <si>
    <t>刘*芹</t>
  </si>
  <si>
    <t>李*蕾</t>
  </si>
  <si>
    <t>147*******0</t>
  </si>
  <si>
    <t>90803050*********1258</t>
  </si>
  <si>
    <t>90803050*********6869</t>
  </si>
  <si>
    <t>李*辰</t>
  </si>
  <si>
    <t>37082219*******891</t>
  </si>
  <si>
    <t>188*******6</t>
  </si>
  <si>
    <t>90803050*********7278</t>
  </si>
  <si>
    <t>李*梅</t>
  </si>
  <si>
    <t>176*******7</t>
  </si>
  <si>
    <t>赵*材</t>
  </si>
  <si>
    <t>90803050*********8793</t>
  </si>
  <si>
    <t>张*正</t>
  </si>
  <si>
    <t>175*******0</t>
  </si>
  <si>
    <t>张*娥</t>
  </si>
  <si>
    <t>90803050*********1125</t>
  </si>
  <si>
    <t>尹*荣</t>
  </si>
  <si>
    <t>37082219*******881</t>
  </si>
  <si>
    <t>147*******1</t>
  </si>
  <si>
    <t>赵*梅</t>
  </si>
  <si>
    <t>90803050*********8955</t>
  </si>
  <si>
    <t>袁*华</t>
  </si>
  <si>
    <t>袁*孝</t>
  </si>
  <si>
    <t>145*******6</t>
  </si>
  <si>
    <t>90803050*********9642</t>
  </si>
  <si>
    <t>袁*俭</t>
  </si>
  <si>
    <t>90803050*********9811</t>
  </si>
  <si>
    <t>钟*楼</t>
  </si>
  <si>
    <t>钟*房</t>
  </si>
  <si>
    <t>90803050*********0291</t>
  </si>
  <si>
    <t>胡*峰</t>
  </si>
  <si>
    <t>90803050*********0460</t>
  </si>
  <si>
    <t>胡*江</t>
  </si>
  <si>
    <t>90803050*********0629</t>
  </si>
  <si>
    <t>胡*良</t>
  </si>
  <si>
    <t>90803050*********1038</t>
  </si>
  <si>
    <t>焦*兰</t>
  </si>
  <si>
    <t>37092119*******347</t>
  </si>
  <si>
    <t>袁*善</t>
  </si>
  <si>
    <t>90803050*********1509</t>
  </si>
  <si>
    <t>范*龙</t>
  </si>
  <si>
    <t>90803050*********1775</t>
  </si>
  <si>
    <t>范*江</t>
  </si>
  <si>
    <t>166*******6</t>
  </si>
  <si>
    <t>90803050*********2184</t>
  </si>
  <si>
    <t>范*河</t>
  </si>
  <si>
    <t>90803050*********2353</t>
  </si>
  <si>
    <t>钟*洪</t>
  </si>
  <si>
    <t>90803050*********2957</t>
  </si>
  <si>
    <t>184*******7</t>
  </si>
  <si>
    <t>90803050*********3402</t>
  </si>
  <si>
    <t>赵*光</t>
  </si>
  <si>
    <t>130*******6</t>
  </si>
  <si>
    <t>90803050*********3668</t>
  </si>
  <si>
    <t>翟*锋</t>
  </si>
  <si>
    <t>147*******3</t>
  </si>
  <si>
    <t>胡*臣</t>
  </si>
  <si>
    <t>90803050*********4548</t>
  </si>
  <si>
    <t>胡*全</t>
  </si>
  <si>
    <t>165*******7</t>
  </si>
  <si>
    <t>90803050*********4717</t>
  </si>
  <si>
    <t>胡*军</t>
  </si>
  <si>
    <t>178*******5</t>
  </si>
  <si>
    <t>90803050*********5090</t>
  </si>
  <si>
    <t>王*泉</t>
  </si>
  <si>
    <t>90803050*********1253</t>
  </si>
  <si>
    <t>胡*国</t>
  </si>
  <si>
    <t>胡*民</t>
  </si>
  <si>
    <t>90803050*********5730</t>
  </si>
  <si>
    <t>赵*安</t>
  </si>
  <si>
    <t>90803050*********6139</t>
  </si>
  <si>
    <t>翟*武</t>
  </si>
  <si>
    <t>翟*俊</t>
  </si>
  <si>
    <t>90803050*********7454</t>
  </si>
  <si>
    <t>翟*龙</t>
  </si>
  <si>
    <t>90803050*********9178</t>
  </si>
  <si>
    <t>翟*水</t>
  </si>
  <si>
    <t>90803050*********9480</t>
  </si>
  <si>
    <t>翟*宣</t>
  </si>
  <si>
    <t>90803050*********9782</t>
  </si>
  <si>
    <t>翟*明</t>
  </si>
  <si>
    <t>134*******2</t>
  </si>
  <si>
    <t>90803050*********9818</t>
  </si>
  <si>
    <t>刘*玲</t>
  </si>
  <si>
    <t>翟*焱</t>
  </si>
  <si>
    <t>198*******0</t>
  </si>
  <si>
    <t>90803050*********0795</t>
  </si>
  <si>
    <t>翟*兵</t>
  </si>
  <si>
    <t>90803050*********1107</t>
  </si>
  <si>
    <t>翟*</t>
  </si>
  <si>
    <t>翟*昭</t>
  </si>
  <si>
    <t>90803050*********8334</t>
  </si>
  <si>
    <t>翟*民</t>
  </si>
  <si>
    <t>90803050*********0089</t>
  </si>
  <si>
    <t>翟*臣</t>
  </si>
  <si>
    <t>90803050*********1089</t>
  </si>
  <si>
    <t>198*******4</t>
  </si>
  <si>
    <t>90803050*********8503</t>
  </si>
  <si>
    <t>骆*顺</t>
  </si>
  <si>
    <t>90803050*********3568</t>
  </si>
  <si>
    <t>李*腾</t>
  </si>
  <si>
    <t>90803050*********4919</t>
  </si>
  <si>
    <t>90803050*********5026</t>
  </si>
  <si>
    <t>171*******7</t>
  </si>
  <si>
    <t>90803050*********1675</t>
  </si>
  <si>
    <t>90803050*********2120</t>
  </si>
  <si>
    <t>李*伦</t>
  </si>
  <si>
    <t>90803050*********7185</t>
  </si>
  <si>
    <t>肖*菊</t>
  </si>
  <si>
    <t>165*******8</t>
  </si>
  <si>
    <t>90803050*********8403</t>
  </si>
  <si>
    <t>176*******4</t>
  </si>
  <si>
    <t>90803050*********8669</t>
  </si>
  <si>
    <t>马*秀</t>
  </si>
  <si>
    <t>钟*娥</t>
  </si>
  <si>
    <t>37082219*******865</t>
  </si>
  <si>
    <t>90803050*********0849</t>
  </si>
  <si>
    <t>骆*生</t>
  </si>
  <si>
    <t>齐*香</t>
  </si>
  <si>
    <t>37082219*******862</t>
  </si>
  <si>
    <t>翟*胜</t>
  </si>
  <si>
    <t>171*******4</t>
  </si>
  <si>
    <t>肖*凤</t>
  </si>
  <si>
    <t>37088219*******908</t>
  </si>
  <si>
    <t>后庄村</t>
  </si>
  <si>
    <t>潘*胜</t>
  </si>
  <si>
    <t>37092119*******718</t>
  </si>
  <si>
    <t>谢*林</t>
  </si>
  <si>
    <t>卞*运</t>
  </si>
  <si>
    <t>62178560*********85</t>
  </si>
  <si>
    <t>186*******4</t>
  </si>
  <si>
    <t>仇*银</t>
  </si>
  <si>
    <t>171*******2</t>
  </si>
  <si>
    <t>张*迁</t>
  </si>
  <si>
    <t>仇*礼</t>
  </si>
  <si>
    <t>仇*华</t>
  </si>
  <si>
    <t>张*义</t>
  </si>
  <si>
    <t>张*功</t>
  </si>
  <si>
    <t>仇*先</t>
  </si>
  <si>
    <t>刘*林</t>
  </si>
  <si>
    <t>仇*旺</t>
  </si>
  <si>
    <t>165*******4</t>
  </si>
  <si>
    <t>范*法</t>
  </si>
  <si>
    <t>165*******1</t>
  </si>
  <si>
    <t>马*臣</t>
  </si>
  <si>
    <t>仇*社</t>
  </si>
  <si>
    <t>仇*真</t>
  </si>
  <si>
    <t>谢*顺</t>
  </si>
  <si>
    <t>谢*胜</t>
  </si>
  <si>
    <t>张*全</t>
  </si>
  <si>
    <t>张*宁</t>
  </si>
  <si>
    <t>183*******4</t>
  </si>
  <si>
    <t>90803050*********3188</t>
  </si>
  <si>
    <t>马*学</t>
  </si>
  <si>
    <t>仇*夫</t>
  </si>
  <si>
    <t>马*军</t>
  </si>
  <si>
    <t>袁*运</t>
  </si>
  <si>
    <t>37082219*******270</t>
  </si>
  <si>
    <t>范*宽</t>
  </si>
  <si>
    <t>37088219*******85X</t>
  </si>
  <si>
    <t>张*伦</t>
  </si>
  <si>
    <t>谢*森</t>
  </si>
  <si>
    <t>178*******4</t>
  </si>
  <si>
    <t>仇*敏</t>
  </si>
  <si>
    <t>马*义</t>
  </si>
  <si>
    <t>仇*滨</t>
  </si>
  <si>
    <t>184*******1</t>
  </si>
  <si>
    <t>仇*国</t>
  </si>
  <si>
    <t>仇*伍</t>
  </si>
  <si>
    <t>仇*勤</t>
  </si>
  <si>
    <t>张*献</t>
  </si>
  <si>
    <t>62172116*********14</t>
  </si>
  <si>
    <t>仇*亮</t>
  </si>
  <si>
    <t>166*******1</t>
  </si>
  <si>
    <t>张*敏</t>
  </si>
  <si>
    <t>147*******9</t>
  </si>
  <si>
    <t>仇*灯</t>
  </si>
  <si>
    <t>张*举</t>
  </si>
  <si>
    <t>37082219*******876</t>
  </si>
  <si>
    <t>路*运</t>
  </si>
  <si>
    <t>仇*庆</t>
  </si>
  <si>
    <t>166*******7</t>
  </si>
  <si>
    <t>仇*起</t>
  </si>
  <si>
    <t>62175660*********08</t>
  </si>
  <si>
    <t>仇*建</t>
  </si>
  <si>
    <t>145*******3</t>
  </si>
  <si>
    <t>刘*顺</t>
  </si>
  <si>
    <t>张*银</t>
  </si>
  <si>
    <t>刘*明</t>
  </si>
  <si>
    <t>仇*军</t>
  </si>
  <si>
    <t>张*孩</t>
  </si>
  <si>
    <t>仇*平</t>
  </si>
  <si>
    <t>37082219*******844</t>
  </si>
  <si>
    <t>199*******6</t>
  </si>
  <si>
    <t>张*雷</t>
  </si>
  <si>
    <t>于*爱</t>
  </si>
  <si>
    <t>37092119*******721</t>
  </si>
  <si>
    <t>张*安</t>
  </si>
  <si>
    <t>刘*东</t>
  </si>
  <si>
    <t>171*******6</t>
  </si>
  <si>
    <t>仇*进</t>
  </si>
  <si>
    <t>37080219*******030</t>
  </si>
  <si>
    <t>仇*功</t>
  </si>
  <si>
    <t>高*兰</t>
  </si>
  <si>
    <t>张*粉</t>
  </si>
  <si>
    <t>杜*荣</t>
  </si>
  <si>
    <t>仇*献</t>
  </si>
  <si>
    <t>37088219*******219</t>
  </si>
  <si>
    <t>苏*红</t>
  </si>
  <si>
    <t>37088219*******824</t>
  </si>
  <si>
    <t>胡*华</t>
  </si>
  <si>
    <t>胡家函丈村</t>
  </si>
  <si>
    <t>胡*安</t>
  </si>
  <si>
    <t>胡*祥</t>
  </si>
  <si>
    <t>胡*昌</t>
  </si>
  <si>
    <t>胡*岷</t>
  </si>
  <si>
    <t>180*******3</t>
  </si>
  <si>
    <t>192*******9</t>
  </si>
  <si>
    <t>胡*祝</t>
  </si>
  <si>
    <t>陶*友</t>
  </si>
  <si>
    <t>153*******6</t>
  </si>
  <si>
    <t>陶*柱</t>
  </si>
  <si>
    <t>胡*立</t>
  </si>
  <si>
    <t>37012319*******533</t>
  </si>
  <si>
    <t>胡*福</t>
  </si>
  <si>
    <t>胡*亮</t>
  </si>
  <si>
    <t>胡*设</t>
  </si>
  <si>
    <t>胡*会</t>
  </si>
  <si>
    <t>胡*建</t>
  </si>
  <si>
    <t>赵*勇</t>
  </si>
  <si>
    <t>胡*光</t>
  </si>
  <si>
    <t>胡*喜</t>
  </si>
  <si>
    <t>胡*毅</t>
  </si>
  <si>
    <t>陶*玉</t>
  </si>
  <si>
    <t>胡*宾</t>
  </si>
  <si>
    <t>贾*伟</t>
  </si>
  <si>
    <t>贾家村</t>
  </si>
  <si>
    <t>贾*贞</t>
  </si>
  <si>
    <t>李海村</t>
  </si>
  <si>
    <t>37082219*******912</t>
  </si>
  <si>
    <t>李*保</t>
  </si>
  <si>
    <t>李*坤</t>
  </si>
  <si>
    <t>马*芹</t>
  </si>
  <si>
    <t>李*堂</t>
  </si>
  <si>
    <t>李*坡</t>
  </si>
  <si>
    <t>李*茂</t>
  </si>
  <si>
    <t>李*素</t>
  </si>
  <si>
    <t>李*恒</t>
  </si>
  <si>
    <t>陈*苓</t>
  </si>
  <si>
    <t>37082519*******425</t>
  </si>
  <si>
    <t>李*涛</t>
  </si>
  <si>
    <t>孙*明</t>
  </si>
  <si>
    <t>37082219*******843</t>
  </si>
  <si>
    <t>90803050*********8716</t>
  </si>
  <si>
    <t>62170022*********93</t>
  </si>
  <si>
    <t>李*财</t>
  </si>
  <si>
    <t>176*******1</t>
  </si>
  <si>
    <t>李*力</t>
  </si>
  <si>
    <t>176*******8</t>
  </si>
  <si>
    <t>栾*花</t>
  </si>
  <si>
    <t>孙*芝</t>
  </si>
  <si>
    <t>37088219*******423</t>
  </si>
  <si>
    <t>陈*霞</t>
  </si>
  <si>
    <t>37082219*******040</t>
  </si>
  <si>
    <t>138*******0</t>
  </si>
  <si>
    <t>张*焕</t>
  </si>
  <si>
    <t>李*君</t>
  </si>
  <si>
    <t>王*丽</t>
  </si>
  <si>
    <t>刘*峰</t>
  </si>
  <si>
    <t>济宁市兖州区小孟镇*******经济合作社</t>
  </si>
  <si>
    <t>N2370812*******129</t>
  </si>
  <si>
    <t>24000319*********10229</t>
  </si>
  <si>
    <t>李*敬</t>
  </si>
  <si>
    <t>李楼村</t>
  </si>
  <si>
    <t>张*勤</t>
  </si>
  <si>
    <t>李*良</t>
  </si>
  <si>
    <t>李*见</t>
  </si>
  <si>
    <t>李*龙</t>
  </si>
  <si>
    <t>李*连</t>
  </si>
  <si>
    <t>37092119*******726</t>
  </si>
  <si>
    <t>62172116*********42</t>
  </si>
  <si>
    <t>李*江</t>
  </si>
  <si>
    <t>李*树</t>
  </si>
  <si>
    <t>李*中</t>
  </si>
  <si>
    <t>王*银</t>
  </si>
  <si>
    <t>37082219*******899</t>
  </si>
  <si>
    <t>李*立</t>
  </si>
  <si>
    <t>180*******7</t>
  </si>
  <si>
    <t>郝*成</t>
  </si>
  <si>
    <t>李*果</t>
  </si>
  <si>
    <t>李*忠</t>
  </si>
  <si>
    <t>刘*库</t>
  </si>
  <si>
    <t>朱*猛</t>
  </si>
  <si>
    <t>刘*武</t>
  </si>
  <si>
    <t>朱*勇</t>
  </si>
  <si>
    <t>朱*法</t>
  </si>
  <si>
    <t>张*顺</t>
  </si>
  <si>
    <t>张*柱</t>
  </si>
  <si>
    <t>刘*清</t>
  </si>
  <si>
    <t>刘*友</t>
  </si>
  <si>
    <t>37088219*******717</t>
  </si>
  <si>
    <t>37088219*******030</t>
  </si>
  <si>
    <t>李桥村</t>
  </si>
  <si>
    <t>62290837*********5</t>
  </si>
  <si>
    <t>兴业银行</t>
  </si>
  <si>
    <t>潘*芹</t>
  </si>
  <si>
    <t>37088219*******840</t>
  </si>
  <si>
    <t>邵*兰</t>
  </si>
  <si>
    <t>37082219*******885</t>
  </si>
  <si>
    <t>053*******98</t>
  </si>
  <si>
    <t>189*******9</t>
  </si>
  <si>
    <t>许*燕</t>
  </si>
  <si>
    <t>37088219*******223</t>
  </si>
  <si>
    <t>37082219*******889</t>
  </si>
  <si>
    <t>谢*燕</t>
  </si>
  <si>
    <t>37092119*******765</t>
  </si>
  <si>
    <t>卞*芝</t>
  </si>
  <si>
    <t>王*凤</t>
  </si>
  <si>
    <t>37088219*******887</t>
  </si>
  <si>
    <t>170*******6</t>
  </si>
  <si>
    <t>袁*霞</t>
  </si>
  <si>
    <t>37088219*******820</t>
  </si>
  <si>
    <t>李*棒</t>
  </si>
  <si>
    <t>李堂村</t>
  </si>
  <si>
    <t>赵*菊</t>
  </si>
  <si>
    <t>乔*亮</t>
  </si>
  <si>
    <t>栾*华</t>
  </si>
  <si>
    <t>苏*彤</t>
  </si>
  <si>
    <t>苏*忠</t>
  </si>
  <si>
    <t>N2370812*******067</t>
  </si>
  <si>
    <t>24000319*********10414</t>
  </si>
  <si>
    <t>苏*华</t>
  </si>
  <si>
    <t>苏*喜</t>
  </si>
  <si>
    <t>苏*祥</t>
  </si>
  <si>
    <t>90803050*********2742</t>
  </si>
  <si>
    <t>栾*文</t>
  </si>
  <si>
    <t>053*******54</t>
  </si>
  <si>
    <t>苏*泗</t>
  </si>
  <si>
    <t>90803050*********5781</t>
  </si>
  <si>
    <t>苏*传</t>
  </si>
  <si>
    <t>90803050*********6190</t>
  </si>
  <si>
    <t>栾*仁</t>
  </si>
  <si>
    <t>90803050*********6492</t>
  </si>
  <si>
    <t>苏*珍</t>
  </si>
  <si>
    <t>90803050*********7106</t>
  </si>
  <si>
    <t>191*******6</t>
  </si>
  <si>
    <t>90803050*********7239</t>
  </si>
  <si>
    <t>苏*</t>
  </si>
  <si>
    <t>苏*仲</t>
  </si>
  <si>
    <t>90803050*********8119</t>
  </si>
  <si>
    <t>苏*俊</t>
  </si>
  <si>
    <t>90803050*********9905</t>
  </si>
  <si>
    <t>栾*海</t>
  </si>
  <si>
    <t>90803050*********0918</t>
  </si>
  <si>
    <t>乔*鹏</t>
  </si>
  <si>
    <t>90803050*********7767</t>
  </si>
  <si>
    <t>90803050*********2811</t>
  </si>
  <si>
    <t>李*相</t>
  </si>
  <si>
    <t>90803050*********3522</t>
  </si>
  <si>
    <t>魏*福</t>
  </si>
  <si>
    <t>053*******68</t>
  </si>
  <si>
    <t>90803050*********4064</t>
  </si>
  <si>
    <t>高*喜</t>
  </si>
  <si>
    <t>90803050*********2178</t>
  </si>
  <si>
    <t>奚*民</t>
  </si>
  <si>
    <t>奚*华</t>
  </si>
  <si>
    <t>奚*武</t>
  </si>
  <si>
    <t>赵*武</t>
  </si>
  <si>
    <t>赵*文</t>
  </si>
  <si>
    <t>90803050*********5386</t>
  </si>
  <si>
    <t>奚*全</t>
  </si>
  <si>
    <t>90803050*********6604</t>
  </si>
  <si>
    <t>90803050*********6870</t>
  </si>
  <si>
    <t>李*义</t>
  </si>
  <si>
    <t>90803050*********7883</t>
  </si>
  <si>
    <t>90803050*********8328</t>
  </si>
  <si>
    <t>90803050*********9667</t>
  </si>
  <si>
    <t>90803050*********0354</t>
  </si>
  <si>
    <t>90803005*********11234</t>
  </si>
  <si>
    <t>90803050*********0487</t>
  </si>
  <si>
    <t>153*******8</t>
  </si>
  <si>
    <t>赵*庆</t>
  </si>
  <si>
    <t>90803050*********2114</t>
  </si>
  <si>
    <t>赵*</t>
  </si>
  <si>
    <t>37088219*******87X</t>
  </si>
  <si>
    <t>90803050*********2380</t>
  </si>
  <si>
    <t>赵*忠</t>
  </si>
  <si>
    <t>90803050*********4309</t>
  </si>
  <si>
    <t>90803050*********4442</t>
  </si>
  <si>
    <t>90803050*********3435</t>
  </si>
  <si>
    <t>乔*才</t>
  </si>
  <si>
    <t>乔*富</t>
  </si>
  <si>
    <t>90803050*********5286</t>
  </si>
  <si>
    <t>乔*端</t>
  </si>
  <si>
    <t>90803050*********5926</t>
  </si>
  <si>
    <t>乔*坡</t>
  </si>
  <si>
    <t>37082219*******894</t>
  </si>
  <si>
    <t>90803050*********5250</t>
  </si>
  <si>
    <t>乔*龙</t>
  </si>
  <si>
    <t>90803050*********6335</t>
  </si>
  <si>
    <t>乔*甫</t>
  </si>
  <si>
    <t>90803050*********6637</t>
  </si>
  <si>
    <t>乔*全</t>
  </si>
  <si>
    <t>乔*胜</t>
  </si>
  <si>
    <t>90803050*********6806</t>
  </si>
  <si>
    <t>乔*芳</t>
  </si>
  <si>
    <t>90803050*********0245</t>
  </si>
  <si>
    <t>乔*丁</t>
  </si>
  <si>
    <t>乔*节</t>
  </si>
  <si>
    <t>90803050*********8663</t>
  </si>
  <si>
    <t>魏*军</t>
  </si>
  <si>
    <t>乔*海</t>
  </si>
  <si>
    <t>90803050*********8832</t>
  </si>
  <si>
    <t>乔*河</t>
  </si>
  <si>
    <t>乔*田</t>
  </si>
  <si>
    <t>乔*早</t>
  </si>
  <si>
    <t>90803050*********0121</t>
  </si>
  <si>
    <t>乔*仲</t>
  </si>
  <si>
    <t>张*岱</t>
  </si>
  <si>
    <t>祝*娥</t>
  </si>
  <si>
    <t>胡*焕</t>
  </si>
  <si>
    <t>37088219*******828</t>
  </si>
  <si>
    <t>乔*喜</t>
  </si>
  <si>
    <t>90803050*********1267</t>
  </si>
  <si>
    <t>乔*峰</t>
  </si>
  <si>
    <t>乔*保</t>
  </si>
  <si>
    <t>90803050*********1738</t>
  </si>
  <si>
    <t>乔*存</t>
  </si>
  <si>
    <t>90803050*********1871</t>
  </si>
  <si>
    <t>乔*福</t>
  </si>
  <si>
    <t>053*******29</t>
  </si>
  <si>
    <t>90803050*********5222</t>
  </si>
  <si>
    <t>90803050*********5488</t>
  </si>
  <si>
    <t>171*******5</t>
  </si>
  <si>
    <t>90803050*********6706</t>
  </si>
  <si>
    <t>苏*全</t>
  </si>
  <si>
    <t>90803050*********7381</t>
  </si>
  <si>
    <t>张*芳</t>
  </si>
  <si>
    <t>90803050*********8865</t>
  </si>
  <si>
    <t>苏*田</t>
  </si>
  <si>
    <t>90803050*********9310</t>
  </si>
  <si>
    <t>张*来</t>
  </si>
  <si>
    <t>90803050*********9576</t>
  </si>
  <si>
    <t>苏*鑫</t>
  </si>
  <si>
    <t>魏*桂</t>
  </si>
  <si>
    <t>栾*五</t>
  </si>
  <si>
    <t>90803050*********2472</t>
  </si>
  <si>
    <t>奚*荣</t>
  </si>
  <si>
    <t>90803050*********9057</t>
  </si>
  <si>
    <t>程*平</t>
  </si>
  <si>
    <t>23082619*******625</t>
  </si>
  <si>
    <t>苏*强</t>
  </si>
  <si>
    <t>90803050*********3650</t>
  </si>
  <si>
    <t>赵*利</t>
  </si>
  <si>
    <t>苏*晶</t>
  </si>
  <si>
    <t>侯*荣</t>
  </si>
  <si>
    <t>苏*文</t>
  </si>
  <si>
    <t>李*远</t>
  </si>
  <si>
    <t>90803000*********1930</t>
  </si>
  <si>
    <t>苏*军</t>
  </si>
  <si>
    <t>181*******5</t>
  </si>
  <si>
    <t>王*云</t>
  </si>
  <si>
    <t>李*恩</t>
  </si>
  <si>
    <t>梁家村</t>
  </si>
  <si>
    <t>N2370812*******54X</t>
  </si>
  <si>
    <t>15466901*********</t>
  </si>
  <si>
    <t>闫*化</t>
  </si>
  <si>
    <t>62172116*********96</t>
  </si>
  <si>
    <t>工商银行</t>
  </si>
  <si>
    <t>范*玲</t>
  </si>
  <si>
    <t>刘*设</t>
  </si>
  <si>
    <t>李*桥</t>
  </si>
  <si>
    <t>李*伟</t>
  </si>
  <si>
    <t>李*功</t>
  </si>
  <si>
    <t>闫*民</t>
  </si>
  <si>
    <t>闫*刚</t>
  </si>
  <si>
    <t>刘*夫</t>
  </si>
  <si>
    <t>李*荣</t>
  </si>
  <si>
    <t>37082219*******88X</t>
  </si>
  <si>
    <t>刘*生</t>
  </si>
  <si>
    <t>053*******32</t>
  </si>
  <si>
    <t>闫*春</t>
  </si>
  <si>
    <t>刘*栓</t>
  </si>
  <si>
    <t>薛*学</t>
  </si>
  <si>
    <t>谢*新</t>
  </si>
  <si>
    <t>赵*海</t>
  </si>
  <si>
    <t>闫*军</t>
  </si>
  <si>
    <t>谢*澄</t>
  </si>
  <si>
    <t>90803050*********7080</t>
  </si>
  <si>
    <t>刘家函丈村</t>
  </si>
  <si>
    <t>90803050*********6715</t>
  </si>
  <si>
    <t>谢*岗</t>
  </si>
  <si>
    <t>陶*运</t>
  </si>
  <si>
    <t>陈*涛</t>
  </si>
  <si>
    <t>90803050*********1543</t>
  </si>
  <si>
    <t>刘*梅</t>
  </si>
  <si>
    <t>90803050*********2915</t>
  </si>
  <si>
    <t>刘*前</t>
  </si>
  <si>
    <t>37088220*******834</t>
  </si>
  <si>
    <t>刘*德</t>
  </si>
  <si>
    <t>90803050*********1141</t>
  </si>
  <si>
    <t>90803050*********8404</t>
  </si>
  <si>
    <t>刘*齐</t>
  </si>
  <si>
    <t>刘*营</t>
  </si>
  <si>
    <t>90803050*********5933</t>
  </si>
  <si>
    <t>90803050*********3707</t>
  </si>
  <si>
    <t>刘*文</t>
  </si>
  <si>
    <t>90803050*********8368</t>
  </si>
  <si>
    <t>刘*新</t>
  </si>
  <si>
    <t>90803050*********4349</t>
  </si>
  <si>
    <t>90803050*********5595</t>
  </si>
  <si>
    <t>刘*思</t>
  </si>
  <si>
    <t>90803050*********1225</t>
  </si>
  <si>
    <t>刘*保</t>
  </si>
  <si>
    <t>90803050*********4449</t>
  </si>
  <si>
    <t>90803050*********1676</t>
  </si>
  <si>
    <t>90803050*********5070</t>
  </si>
  <si>
    <t>王*宾</t>
  </si>
  <si>
    <t>90803050*********0345</t>
  </si>
  <si>
    <t>姜*保</t>
  </si>
  <si>
    <t>90803050*********2625</t>
  </si>
  <si>
    <t>刘*广</t>
  </si>
  <si>
    <t>90803050*********5129</t>
  </si>
  <si>
    <t>90803050*********4363</t>
  </si>
  <si>
    <t>刘*胜</t>
  </si>
  <si>
    <t>90803050*********8102</t>
  </si>
  <si>
    <t>刘*酸</t>
  </si>
  <si>
    <t>90803050*********1745</t>
  </si>
  <si>
    <t>刘*连</t>
  </si>
  <si>
    <t>90803050*********3505</t>
  </si>
  <si>
    <t>刘*喜</t>
  </si>
  <si>
    <t>90803050*********0103</t>
  </si>
  <si>
    <t>90803050*********7355</t>
  </si>
  <si>
    <t>刘*贵</t>
  </si>
  <si>
    <t>刘*和</t>
  </si>
  <si>
    <t>90803050*********8639</t>
  </si>
  <si>
    <t>刘*波</t>
  </si>
  <si>
    <t>仇*运</t>
  </si>
  <si>
    <t>37082219*******463</t>
  </si>
  <si>
    <t>刘*科</t>
  </si>
  <si>
    <t>刘*瑞</t>
  </si>
  <si>
    <t>90803050*********6040</t>
  </si>
  <si>
    <t>谢*平</t>
  </si>
  <si>
    <t>陈*真</t>
  </si>
  <si>
    <t>陈*平</t>
  </si>
  <si>
    <t>90803050*********6007</t>
  </si>
  <si>
    <t>刘*运</t>
  </si>
  <si>
    <t>90803050*********5431</t>
  </si>
  <si>
    <t>刘*昌</t>
  </si>
  <si>
    <t>90803050*********8265</t>
  </si>
  <si>
    <t>刘*宝</t>
  </si>
  <si>
    <t>90803050*********8606</t>
  </si>
  <si>
    <t>刘*兵</t>
  </si>
  <si>
    <t>90803050*********7122</t>
  </si>
  <si>
    <t>90803050*********5160</t>
  </si>
  <si>
    <t>刘*学</t>
  </si>
  <si>
    <t>90803050*********0092</t>
  </si>
  <si>
    <t>90803050*********0563</t>
  </si>
  <si>
    <t>刘*涛</t>
  </si>
  <si>
    <t>刘*寅</t>
  </si>
  <si>
    <t>90803050*********2991</t>
  </si>
  <si>
    <t>王*孚</t>
  </si>
  <si>
    <t>90803050*********9296</t>
  </si>
  <si>
    <t>90803050*********7424</t>
  </si>
  <si>
    <t>刘*奎</t>
  </si>
  <si>
    <t>90803050*********9417</t>
  </si>
  <si>
    <t>陈*金</t>
  </si>
  <si>
    <t>90803050*********5864</t>
  </si>
  <si>
    <t>90803050*********7155</t>
  </si>
  <si>
    <t>90803050*********1914</t>
  </si>
  <si>
    <t>90803050*********1056</t>
  </si>
  <si>
    <t>刘*现</t>
  </si>
  <si>
    <t>90803050*********8839</t>
  </si>
  <si>
    <t>90803050*********4180</t>
  </si>
  <si>
    <t>谢*全</t>
  </si>
  <si>
    <t>90803050*********2444</t>
  </si>
  <si>
    <t>186*******7</t>
  </si>
  <si>
    <t>90803050*********6475</t>
  </si>
  <si>
    <t>孟*苓</t>
  </si>
  <si>
    <t>90803050*********6411</t>
  </si>
  <si>
    <t>刘*珠</t>
  </si>
  <si>
    <t>90803050*********3167</t>
  </si>
  <si>
    <t>90803050*********4116</t>
  </si>
  <si>
    <t>王*理</t>
  </si>
  <si>
    <t>90803050*********9148</t>
  </si>
  <si>
    <t>90803050*********7159</t>
  </si>
  <si>
    <t>90803050*********0161</t>
  </si>
  <si>
    <t>90803050*********6273</t>
  </si>
  <si>
    <t>刘*龙</t>
  </si>
  <si>
    <t>90803050*********2791</t>
  </si>
  <si>
    <t>骆*珍</t>
  </si>
  <si>
    <t>37082219*******860</t>
  </si>
  <si>
    <t>范*香</t>
  </si>
  <si>
    <t>刘*跃</t>
  </si>
  <si>
    <t>范*英</t>
  </si>
  <si>
    <t>90803050*********8619</t>
  </si>
  <si>
    <t>赵*花</t>
  </si>
  <si>
    <t>90803050*********7186</t>
  </si>
  <si>
    <t>刘*芳</t>
  </si>
  <si>
    <t>90803050*********4382</t>
  </si>
  <si>
    <t>90803050*********0059</t>
  </si>
  <si>
    <t>刘*勇</t>
  </si>
  <si>
    <t>90803050*********0532</t>
  </si>
  <si>
    <t>90803050*********9115</t>
  </si>
  <si>
    <t>刘*杰</t>
  </si>
  <si>
    <t>90803050*********8035</t>
  </si>
  <si>
    <t>徐*娥</t>
  </si>
  <si>
    <t>肖*荣</t>
  </si>
  <si>
    <t>贾*义</t>
  </si>
  <si>
    <t>刘李村</t>
  </si>
  <si>
    <t>90803050*********5846</t>
  </si>
  <si>
    <t>雷*清</t>
  </si>
  <si>
    <t>刘*一</t>
  </si>
  <si>
    <t>37088220*******831</t>
  </si>
  <si>
    <t>贾*宣</t>
  </si>
  <si>
    <t>90803050*********7002</t>
  </si>
  <si>
    <t>贾*芳</t>
  </si>
  <si>
    <t>贾*三</t>
  </si>
  <si>
    <t>90803050*********7606</t>
  </si>
  <si>
    <t>贾*兴</t>
  </si>
  <si>
    <t>90803050*********3249</t>
  </si>
  <si>
    <t>90803050*********6022</t>
  </si>
  <si>
    <t>刘*省</t>
  </si>
  <si>
    <t>90803050*********6457</t>
  </si>
  <si>
    <t>90803050*********5879</t>
  </si>
  <si>
    <t>刘*壮</t>
  </si>
  <si>
    <t>90803050*********8987</t>
  </si>
  <si>
    <t>90803050*********8217</t>
  </si>
  <si>
    <t>刘*栋</t>
  </si>
  <si>
    <t>90803050*********5513</t>
  </si>
  <si>
    <t>90803050*********8383</t>
  </si>
  <si>
    <t>90803050*********3682</t>
  </si>
  <si>
    <t>雷*亮</t>
  </si>
  <si>
    <t>90803050*********8654</t>
  </si>
  <si>
    <t>90803050*********0010</t>
  </si>
  <si>
    <t>刘*刚</t>
  </si>
  <si>
    <t>90803050*********0312</t>
  </si>
  <si>
    <t>罗*银</t>
  </si>
  <si>
    <t>90803050*********3049</t>
  </si>
  <si>
    <t>刘*雪</t>
  </si>
  <si>
    <t>90803050*********3484</t>
  </si>
  <si>
    <t>刘*代</t>
  </si>
  <si>
    <t>90803050*********3653</t>
  </si>
  <si>
    <t>90803050*********4231</t>
  </si>
  <si>
    <t>刘*忠</t>
  </si>
  <si>
    <t>90803050*********4835</t>
  </si>
  <si>
    <t>90803050*********5679</t>
  </si>
  <si>
    <t>雷*生</t>
  </si>
  <si>
    <t>90803050*********5981</t>
  </si>
  <si>
    <t>刘*雨</t>
  </si>
  <si>
    <t>90803050*********1143</t>
  </si>
  <si>
    <t>雷*根</t>
  </si>
  <si>
    <t>90803050*********6728</t>
  </si>
  <si>
    <t>雷*红</t>
  </si>
  <si>
    <t>90803050*********9767</t>
  </si>
  <si>
    <t>90803050*********1189</t>
  </si>
  <si>
    <t>刘*阁</t>
  </si>
  <si>
    <t>90803050*********1660</t>
  </si>
  <si>
    <t>90803050*********3966</t>
  </si>
  <si>
    <t>刘*泉</t>
  </si>
  <si>
    <t>90803050*********3420</t>
  </si>
  <si>
    <t>90803050*********3855</t>
  </si>
  <si>
    <t>90803050*********3988</t>
  </si>
  <si>
    <t>刘*亮</t>
  </si>
  <si>
    <t>90803050*********4264</t>
  </si>
  <si>
    <t>刘*洪</t>
  </si>
  <si>
    <t>90803050*********4300</t>
  </si>
  <si>
    <t>90803050*********4433</t>
  </si>
  <si>
    <t>90803050*********4904</t>
  </si>
  <si>
    <t>173*******7</t>
  </si>
  <si>
    <t>90803050*********5011</t>
  </si>
  <si>
    <t>刘*合</t>
  </si>
  <si>
    <t>90803050*********5277</t>
  </si>
  <si>
    <t>90803050*********6459</t>
  </si>
  <si>
    <t>刘*安</t>
  </si>
  <si>
    <t>90803050*********6894</t>
  </si>
  <si>
    <t>90803050*********7170</t>
  </si>
  <si>
    <t>90803050*********7472</t>
  </si>
  <si>
    <t>马*梅</t>
  </si>
  <si>
    <t>37082219*******424</t>
  </si>
  <si>
    <t>90803050*********9896</t>
  </si>
  <si>
    <t>梅*华</t>
  </si>
  <si>
    <t>053*******94</t>
  </si>
  <si>
    <t>梅营村</t>
  </si>
  <si>
    <t>马*祥</t>
  </si>
  <si>
    <t>马*民</t>
  </si>
  <si>
    <t>马*</t>
  </si>
  <si>
    <t>62179846*********01</t>
  </si>
  <si>
    <t>马*建</t>
  </si>
  <si>
    <t>梅*行</t>
  </si>
  <si>
    <t>053*******76</t>
  </si>
  <si>
    <t>乔*英</t>
  </si>
  <si>
    <t>梅*营</t>
  </si>
  <si>
    <t>90803050*********4282</t>
  </si>
  <si>
    <t>马*宝</t>
  </si>
  <si>
    <t>梅*青</t>
  </si>
  <si>
    <t>马*明</t>
  </si>
  <si>
    <t>90803050*********6646</t>
  </si>
  <si>
    <t>梅*征</t>
  </si>
  <si>
    <t>90803050*********1778</t>
  </si>
  <si>
    <t>冯*香</t>
  </si>
  <si>
    <t>梅*民</t>
  </si>
  <si>
    <t>053*******18</t>
  </si>
  <si>
    <t>90803050*********0061</t>
  </si>
  <si>
    <t>90803050*********5802</t>
  </si>
  <si>
    <t>代*岭</t>
  </si>
  <si>
    <t>37082219*******239</t>
  </si>
  <si>
    <t>梅*平</t>
  </si>
  <si>
    <t>90803050*********8168</t>
  </si>
  <si>
    <t>37082219*******895</t>
  </si>
  <si>
    <t>90803050*********8104</t>
  </si>
  <si>
    <t>37082219*******247</t>
  </si>
  <si>
    <t>053*******12</t>
  </si>
  <si>
    <t>梅*敏</t>
  </si>
  <si>
    <t>梅*松</t>
  </si>
  <si>
    <t>梅*礼</t>
  </si>
  <si>
    <t>梅*先</t>
  </si>
  <si>
    <t>90803050*********3438</t>
  </si>
  <si>
    <t>梅*义</t>
  </si>
  <si>
    <t>梅*河</t>
  </si>
  <si>
    <t>马*荣</t>
  </si>
  <si>
    <t>053*******61</t>
  </si>
  <si>
    <t>梅*栋</t>
  </si>
  <si>
    <t>梅*省</t>
  </si>
  <si>
    <t>053*******71</t>
  </si>
  <si>
    <t>90803050*********6879</t>
  </si>
  <si>
    <t>刘*菊</t>
  </si>
  <si>
    <t>053*******90</t>
  </si>
  <si>
    <t>梅*建</t>
  </si>
  <si>
    <t>梅*沙</t>
  </si>
  <si>
    <t>90803050*********7892</t>
  </si>
  <si>
    <t>梅*光</t>
  </si>
  <si>
    <t>90803050*********0980</t>
  </si>
  <si>
    <t>赵*学</t>
  </si>
  <si>
    <t>053*******02</t>
  </si>
  <si>
    <t>许*前</t>
  </si>
  <si>
    <t>谢*安</t>
  </si>
  <si>
    <t>053*******09</t>
  </si>
  <si>
    <t>赵*斌</t>
  </si>
  <si>
    <t>赵*喜</t>
  </si>
  <si>
    <t>90803050*********2256</t>
  </si>
  <si>
    <t>梅*伟</t>
  </si>
  <si>
    <t>90803050*********9523</t>
  </si>
  <si>
    <t>37088219*******825</t>
  </si>
  <si>
    <t>梅*国</t>
  </si>
  <si>
    <t>梅*</t>
  </si>
  <si>
    <t>90803000*********0504</t>
  </si>
  <si>
    <t>37092119*******421</t>
  </si>
  <si>
    <t>胡*征</t>
  </si>
  <si>
    <t>37088219*******298</t>
  </si>
  <si>
    <t>90803050*********6175</t>
  </si>
  <si>
    <t>梅*城</t>
  </si>
  <si>
    <t>053*******19</t>
  </si>
  <si>
    <t>武*英</t>
  </si>
  <si>
    <t>053*******35</t>
  </si>
  <si>
    <t>梅*胜</t>
  </si>
  <si>
    <t>梅*诗</t>
  </si>
  <si>
    <t>梅*生</t>
  </si>
  <si>
    <t>梅*军</t>
  </si>
  <si>
    <t>梅*后</t>
  </si>
  <si>
    <t>梅*堂</t>
  </si>
  <si>
    <t>053*******23</t>
  </si>
  <si>
    <t>90803050*********7088</t>
  </si>
  <si>
    <t>梅*龙</t>
  </si>
  <si>
    <t>90803050*********4520</t>
  </si>
  <si>
    <t>梅*旺</t>
  </si>
  <si>
    <t>梅*波</t>
  </si>
  <si>
    <t>053*******91</t>
  </si>
  <si>
    <t>梅*亮</t>
  </si>
  <si>
    <t>梅*虎</t>
  </si>
  <si>
    <t>90803050*********3507</t>
  </si>
  <si>
    <t>梅*申</t>
  </si>
  <si>
    <t>梅*刚</t>
  </si>
  <si>
    <t>梅*喜</t>
  </si>
  <si>
    <t>90803050*********5835</t>
  </si>
  <si>
    <t>梅*成</t>
  </si>
  <si>
    <t>90803050*********1578</t>
  </si>
  <si>
    <t>梅*山</t>
  </si>
  <si>
    <t>053*******83</t>
  </si>
  <si>
    <t>90803000*********5838</t>
  </si>
  <si>
    <t>梅*珠</t>
  </si>
  <si>
    <t>梅*福</t>
  </si>
  <si>
    <t>053*******97</t>
  </si>
  <si>
    <t>梅*苹</t>
  </si>
  <si>
    <t>053*******10</t>
  </si>
  <si>
    <t>梅*红</t>
  </si>
  <si>
    <t>053*******65</t>
  </si>
  <si>
    <t>90803050*********3869</t>
  </si>
  <si>
    <t>谢*锋</t>
  </si>
  <si>
    <t>马*杰</t>
  </si>
  <si>
    <t>14273319*******912</t>
  </si>
  <si>
    <t>马*国</t>
  </si>
  <si>
    <t>37082219*******911</t>
  </si>
  <si>
    <t>90803050*********9585</t>
  </si>
  <si>
    <t>梅*春</t>
  </si>
  <si>
    <t>90803050*********7861</t>
  </si>
  <si>
    <t>马*河</t>
  </si>
  <si>
    <t>孔*国</t>
  </si>
  <si>
    <t>90803050*********2225</t>
  </si>
  <si>
    <t>杜*平</t>
  </si>
  <si>
    <t>90803050*********5850</t>
  </si>
  <si>
    <t>马*存</t>
  </si>
  <si>
    <t>90803050*********5868</t>
  </si>
  <si>
    <t>马*伟</t>
  </si>
  <si>
    <t>053*******42</t>
  </si>
  <si>
    <t>候*桂</t>
  </si>
  <si>
    <t>90803050*********0132</t>
  </si>
  <si>
    <t>梅*坤</t>
  </si>
  <si>
    <t>053*******04</t>
  </si>
  <si>
    <t>90803050*********7359</t>
  </si>
  <si>
    <t>马*法</t>
  </si>
  <si>
    <t>刘*道</t>
  </si>
  <si>
    <t>梅*武</t>
  </si>
  <si>
    <t>孔*安</t>
  </si>
  <si>
    <t>马*树</t>
  </si>
  <si>
    <t>90803050*********3742</t>
  </si>
  <si>
    <t>37082219*******223</t>
  </si>
  <si>
    <t>053*******47</t>
  </si>
  <si>
    <t>梅*连</t>
  </si>
  <si>
    <t>马*桂</t>
  </si>
  <si>
    <t>053*******03</t>
  </si>
  <si>
    <t>90803050*********8541</t>
  </si>
  <si>
    <t>马*纯</t>
  </si>
  <si>
    <t>马*新</t>
  </si>
  <si>
    <t>053*******15</t>
  </si>
  <si>
    <t>马*轩</t>
  </si>
  <si>
    <t>马*忠</t>
  </si>
  <si>
    <t>053*******52</t>
  </si>
  <si>
    <t>马*柱</t>
  </si>
  <si>
    <t>90803050*********0678</t>
  </si>
  <si>
    <t>053*******38</t>
  </si>
  <si>
    <t>马*方</t>
  </si>
  <si>
    <t>90803050*********6213</t>
  </si>
  <si>
    <t>马*敬</t>
  </si>
  <si>
    <t>90803050*********9856</t>
  </si>
  <si>
    <t>梅*利</t>
  </si>
  <si>
    <t>053*******72</t>
  </si>
  <si>
    <t>90803050*********9252</t>
  </si>
  <si>
    <t>马*运</t>
  </si>
  <si>
    <t>马*迁</t>
  </si>
  <si>
    <t>马*昌</t>
  </si>
  <si>
    <t>马*胜</t>
  </si>
  <si>
    <t>梅*俭</t>
  </si>
  <si>
    <t>053*******70</t>
  </si>
  <si>
    <t>梅*岭</t>
  </si>
  <si>
    <t>90803050*********9119</t>
  </si>
  <si>
    <t>马*元</t>
  </si>
  <si>
    <t>90803050*********8710</t>
  </si>
  <si>
    <t>053*******63</t>
  </si>
  <si>
    <t>90803050*********5768</t>
  </si>
  <si>
    <t>马*众</t>
  </si>
  <si>
    <t>马*庆</t>
  </si>
  <si>
    <t>梅*彪</t>
  </si>
  <si>
    <t>053*******80</t>
  </si>
  <si>
    <t>梅*太</t>
  </si>
  <si>
    <t>马*会</t>
  </si>
  <si>
    <t>马*南</t>
  </si>
  <si>
    <t>孔*喜</t>
  </si>
  <si>
    <t>053*******01</t>
  </si>
  <si>
    <t>马*光</t>
  </si>
  <si>
    <t>90803050*********1152</t>
  </si>
  <si>
    <t>马*志</t>
  </si>
  <si>
    <t>90803050*********7126</t>
  </si>
  <si>
    <t>90803050*********6736</t>
  </si>
  <si>
    <t>梅*振</t>
  </si>
  <si>
    <t>90803050*********7012</t>
  </si>
  <si>
    <t>马*银</t>
  </si>
  <si>
    <t>90803050*********4184</t>
  </si>
  <si>
    <t>053*******48</t>
  </si>
  <si>
    <t>马*廷</t>
  </si>
  <si>
    <t>90803050*********3584</t>
  </si>
  <si>
    <t>梅*南</t>
  </si>
  <si>
    <t>马*贤</t>
  </si>
  <si>
    <t>梅*东</t>
  </si>
  <si>
    <t>赵*昌</t>
  </si>
  <si>
    <t>谢*良</t>
  </si>
  <si>
    <t>赵*连</t>
  </si>
  <si>
    <t>梅*立</t>
  </si>
  <si>
    <t>90803050*********7022</t>
  </si>
  <si>
    <t>刘*萍</t>
  </si>
  <si>
    <t>22032219*******368</t>
  </si>
  <si>
    <t>90803050*********2525</t>
  </si>
  <si>
    <t>梅*昌</t>
  </si>
  <si>
    <t>孟*涛</t>
  </si>
  <si>
    <t>90803050*********9650</t>
  </si>
  <si>
    <t>石*香</t>
  </si>
  <si>
    <t>梅*元</t>
  </si>
  <si>
    <t>刘*会</t>
  </si>
  <si>
    <t>90803050*********2305</t>
  </si>
  <si>
    <t>90803050*********3605</t>
  </si>
  <si>
    <t>梅*全</t>
  </si>
  <si>
    <t>梅*梁</t>
  </si>
  <si>
    <t>053*******50</t>
  </si>
  <si>
    <t>梅*海</t>
  </si>
  <si>
    <t>90803050*********5262</t>
  </si>
  <si>
    <t>梅*年</t>
  </si>
  <si>
    <t>053*******37</t>
  </si>
  <si>
    <t>袁*峰</t>
  </si>
  <si>
    <t>37088219*******032</t>
  </si>
  <si>
    <t>南门村</t>
  </si>
  <si>
    <t>62169008*********</t>
  </si>
  <si>
    <t>62122616*********09</t>
  </si>
  <si>
    <t>韩*明</t>
  </si>
  <si>
    <t>南辛村</t>
  </si>
  <si>
    <t>陶*山</t>
  </si>
  <si>
    <t>90803050*********7256</t>
  </si>
  <si>
    <t>胡*宝</t>
  </si>
  <si>
    <t>133*******4</t>
  </si>
  <si>
    <t>90803050*********6980</t>
  </si>
  <si>
    <t>潘*兰</t>
  </si>
  <si>
    <t>90803050*********3679</t>
  </si>
  <si>
    <t>陶*全</t>
  </si>
  <si>
    <t>90803050*********6074</t>
  </si>
  <si>
    <t>胡*刚</t>
  </si>
  <si>
    <t>90803050*********1679</t>
  </si>
  <si>
    <t>王*得</t>
  </si>
  <si>
    <t>90803050*********5432</t>
  </si>
  <si>
    <t>陶*金</t>
  </si>
  <si>
    <t>90803050*********2055</t>
  </si>
  <si>
    <t>90803050*********7045</t>
  </si>
  <si>
    <t>胡*同</t>
  </si>
  <si>
    <t>178*******9</t>
  </si>
  <si>
    <t>90803050*********1175</t>
  </si>
  <si>
    <t>胡*保</t>
  </si>
  <si>
    <t>90803050*********0802</t>
  </si>
  <si>
    <t>付*娇</t>
  </si>
  <si>
    <t>37088219*******863</t>
  </si>
  <si>
    <t>胡*胜</t>
  </si>
  <si>
    <t>90803050*********5344</t>
  </si>
  <si>
    <t>王*江</t>
  </si>
  <si>
    <t>90803050*********9123</t>
  </si>
  <si>
    <t>陶*洪</t>
  </si>
  <si>
    <t>90803050*********6918</t>
  </si>
  <si>
    <t>何*明</t>
  </si>
  <si>
    <t>陶*双</t>
  </si>
  <si>
    <t>90803050*********6145</t>
  </si>
  <si>
    <t>90803050*********4687</t>
  </si>
  <si>
    <t>90803050*********4421</t>
  </si>
  <si>
    <t>陶*代</t>
  </si>
  <si>
    <t>潘*水</t>
  </si>
  <si>
    <t>90803050*********3070</t>
  </si>
  <si>
    <t>陶*才</t>
  </si>
  <si>
    <t>176*******2</t>
  </si>
  <si>
    <t>90803050*********2830</t>
  </si>
  <si>
    <t>177*******6</t>
  </si>
  <si>
    <t>90803050*********2226</t>
  </si>
  <si>
    <t>潘*设</t>
  </si>
  <si>
    <t>90803050*********1648</t>
  </si>
  <si>
    <t>潘*国</t>
  </si>
  <si>
    <t>90803050*********1346</t>
  </si>
  <si>
    <t>陶*利</t>
  </si>
  <si>
    <t>157*******0</t>
  </si>
  <si>
    <t>90803050*********0768</t>
  </si>
  <si>
    <t>潘*代</t>
  </si>
  <si>
    <t>90803050*********9586</t>
  </si>
  <si>
    <t>37082219*******421</t>
  </si>
  <si>
    <t>90803050*********8307</t>
  </si>
  <si>
    <t>陶*学</t>
  </si>
  <si>
    <t>90803050*********9988</t>
  </si>
  <si>
    <t>陶*功</t>
  </si>
  <si>
    <t>袁*娥</t>
  </si>
  <si>
    <t>任*刚</t>
  </si>
  <si>
    <t>37082920*******311</t>
  </si>
  <si>
    <t>前吴寺村</t>
  </si>
  <si>
    <t>朱*田</t>
  </si>
  <si>
    <t>90803050*********9511</t>
  </si>
  <si>
    <t>37088219*******235</t>
  </si>
  <si>
    <t>90803050*********9466</t>
  </si>
  <si>
    <t>邱*格</t>
  </si>
  <si>
    <t>90803050*********3581</t>
  </si>
  <si>
    <t>邱*松</t>
  </si>
  <si>
    <t>198*******2</t>
  </si>
  <si>
    <t>90803050*********3617</t>
  </si>
  <si>
    <t>邱*才</t>
  </si>
  <si>
    <t>90803050*********3919</t>
  </si>
  <si>
    <t>邱*星</t>
  </si>
  <si>
    <t>90803050*********4159</t>
  </si>
  <si>
    <t>邱*振</t>
  </si>
  <si>
    <t>邱*蕊</t>
  </si>
  <si>
    <t>邱*茹</t>
  </si>
  <si>
    <t>90803050*********9250</t>
  </si>
  <si>
    <t>邱*兵</t>
  </si>
  <si>
    <t>董*荣</t>
  </si>
  <si>
    <t>90803050*********7769</t>
  </si>
  <si>
    <t>邱*全</t>
  </si>
  <si>
    <t>于*平</t>
  </si>
  <si>
    <t>90803050*********1690</t>
  </si>
  <si>
    <t>于*强</t>
  </si>
  <si>
    <t>165*******6</t>
  </si>
  <si>
    <t>90803050*********1992</t>
  </si>
  <si>
    <t>赵*风</t>
  </si>
  <si>
    <t>90803050*********9031</t>
  </si>
  <si>
    <t>朱*领</t>
  </si>
  <si>
    <t>于*海</t>
  </si>
  <si>
    <t>145*******8</t>
  </si>
  <si>
    <t>90803050*********3148</t>
  </si>
  <si>
    <t>于*宾</t>
  </si>
  <si>
    <t>朱*立</t>
  </si>
  <si>
    <t>90803050*********4801</t>
  </si>
  <si>
    <t>于*俭</t>
  </si>
  <si>
    <t>90803050*********5947</t>
  </si>
  <si>
    <t>于*文</t>
  </si>
  <si>
    <t>90803050*********8853</t>
  </si>
  <si>
    <t>刘*河</t>
  </si>
  <si>
    <t>90803050*********9902</t>
  </si>
  <si>
    <t>于*军</t>
  </si>
  <si>
    <t>90803050*********0746</t>
  </si>
  <si>
    <t>刘*田</t>
  </si>
  <si>
    <t>198*******1</t>
  </si>
  <si>
    <t>90803050*********1928</t>
  </si>
  <si>
    <t>90803050*********2204</t>
  </si>
  <si>
    <t>朱*龙</t>
  </si>
  <si>
    <t>147*******5</t>
  </si>
  <si>
    <t>于*运</t>
  </si>
  <si>
    <t>于*义</t>
  </si>
  <si>
    <t>90803050*********3181</t>
  </si>
  <si>
    <t>于*祥</t>
  </si>
  <si>
    <t>90803050*********3483</t>
  </si>
  <si>
    <t>于*华</t>
  </si>
  <si>
    <t>90803050*********4194</t>
  </si>
  <si>
    <t>朱*春</t>
  </si>
  <si>
    <t>90803050*********4967</t>
  </si>
  <si>
    <t>朱*</t>
  </si>
  <si>
    <t>90803050*********6691</t>
  </si>
  <si>
    <t>付*海</t>
  </si>
  <si>
    <t>90803050*********8584</t>
  </si>
  <si>
    <t>付*平</t>
  </si>
  <si>
    <t>90803050*********9162</t>
  </si>
  <si>
    <t>许*荣</t>
  </si>
  <si>
    <t>于*双</t>
  </si>
  <si>
    <t>90803050*********4465</t>
  </si>
  <si>
    <t>刘*祥</t>
  </si>
  <si>
    <t>90803050*********4936</t>
  </si>
  <si>
    <t>于*珠</t>
  </si>
  <si>
    <t>于*</t>
  </si>
  <si>
    <t>90803050*********7069</t>
  </si>
  <si>
    <t>37083019*******22X</t>
  </si>
  <si>
    <t>90803050*********7052</t>
  </si>
  <si>
    <t>王*芝</t>
  </si>
  <si>
    <t>90803050*********8891</t>
  </si>
  <si>
    <t>90803050*********8888</t>
  </si>
  <si>
    <t>钟*东</t>
  </si>
  <si>
    <t>90803050*********9333</t>
  </si>
  <si>
    <t>高*芹</t>
  </si>
  <si>
    <t>37083119*******123</t>
  </si>
  <si>
    <t>90803050*********3828</t>
  </si>
  <si>
    <t>90803050*********3083</t>
  </si>
  <si>
    <t>马*凯</t>
  </si>
  <si>
    <t>90803050*********3554</t>
  </si>
  <si>
    <t>90803050*********8956</t>
  </si>
  <si>
    <t>90803050*********4265</t>
  </si>
  <si>
    <t>90803050*********4603</t>
  </si>
  <si>
    <t>马*鲁</t>
  </si>
  <si>
    <t>马*印</t>
  </si>
  <si>
    <t>90803050*********4905</t>
  </si>
  <si>
    <t>马*美</t>
  </si>
  <si>
    <t>90803050*********5278</t>
  </si>
  <si>
    <t>90803050*********5580</t>
  </si>
  <si>
    <t>90803050*********6158</t>
  </si>
  <si>
    <t>赵*才</t>
  </si>
  <si>
    <t>90803050*********6931</t>
  </si>
  <si>
    <t>90803050*********7509</t>
  </si>
  <si>
    <t>90803050*********7811</t>
  </si>
  <si>
    <t>90803050*********8522</t>
  </si>
  <si>
    <t>刘*同</t>
  </si>
  <si>
    <t>90803050*********4534</t>
  </si>
  <si>
    <t>马*红</t>
  </si>
  <si>
    <t>176*******6</t>
  </si>
  <si>
    <t>邱*其</t>
  </si>
  <si>
    <t>90803050*********2588</t>
  </si>
  <si>
    <t>90803050*********0220</t>
  </si>
  <si>
    <t>90803050*********1535</t>
  </si>
  <si>
    <t>198*******3</t>
  </si>
  <si>
    <t>90803050*********3730</t>
  </si>
  <si>
    <t>90803050*********6465</t>
  </si>
  <si>
    <t>90803050*********5756</t>
  </si>
  <si>
    <t>90803050*********6769</t>
  </si>
  <si>
    <t>90803050*********7480</t>
  </si>
  <si>
    <t>90803050*********7649</t>
  </si>
  <si>
    <t>90803050*********7782</t>
  </si>
  <si>
    <t>马*引</t>
  </si>
  <si>
    <t>张*太</t>
  </si>
  <si>
    <t>钟*民</t>
  </si>
  <si>
    <t>90803050*********0253</t>
  </si>
  <si>
    <t>145*******0</t>
  </si>
  <si>
    <t>90803050*********3328</t>
  </si>
  <si>
    <t>90803050*********3630</t>
  </si>
  <si>
    <t>37030419*******629</t>
  </si>
  <si>
    <t>90803050*********8485</t>
  </si>
  <si>
    <t>马*武</t>
  </si>
  <si>
    <t>90803050*********4945</t>
  </si>
  <si>
    <t>90803050*********9970</t>
  </si>
  <si>
    <t>90803050*********1504</t>
  </si>
  <si>
    <t>90803050*********1806</t>
  </si>
  <si>
    <t>朱*峰</t>
  </si>
  <si>
    <t>朱*水</t>
  </si>
  <si>
    <t>37082219*******01X</t>
  </si>
  <si>
    <t>90803050*********9241</t>
  </si>
  <si>
    <t>许*英</t>
  </si>
  <si>
    <t>37082219*******866</t>
  </si>
  <si>
    <t>李*洋</t>
  </si>
  <si>
    <t>90803050*********5689</t>
  </si>
  <si>
    <t>90803050*********6436</t>
  </si>
  <si>
    <t>邱*沉</t>
  </si>
  <si>
    <t>齐*敏</t>
  </si>
  <si>
    <t>齐*海</t>
  </si>
  <si>
    <t>198*******9</t>
  </si>
  <si>
    <t>齐*山</t>
  </si>
  <si>
    <t>90803050*********8864</t>
  </si>
  <si>
    <t>李*友</t>
  </si>
  <si>
    <t>90803050*********9140</t>
  </si>
  <si>
    <t>邱*亭</t>
  </si>
  <si>
    <t>仇*吾</t>
  </si>
  <si>
    <t>马*奎</t>
  </si>
  <si>
    <t>90803050*********9719</t>
  </si>
  <si>
    <t>于*夫</t>
  </si>
  <si>
    <t>于*广</t>
  </si>
  <si>
    <t>90803050*********3901</t>
  </si>
  <si>
    <t>90803050*********4246</t>
  </si>
  <si>
    <t>于*身</t>
  </si>
  <si>
    <t>198*******5</t>
  </si>
  <si>
    <t>90803050*********1487</t>
  </si>
  <si>
    <t>马*文</t>
  </si>
  <si>
    <t>37082219*******271</t>
  </si>
  <si>
    <t>90803050*********6862</t>
  </si>
  <si>
    <t>于*民</t>
  </si>
  <si>
    <t>90803050*********5323</t>
  </si>
  <si>
    <t>90803050*********6956</t>
  </si>
  <si>
    <t>蔡*英</t>
  </si>
  <si>
    <t>于*建</t>
  </si>
  <si>
    <t>90803000*********2424</t>
  </si>
  <si>
    <t>仇*柱</t>
  </si>
  <si>
    <t>145*******1</t>
  </si>
  <si>
    <t>90803050*********1839</t>
  </si>
  <si>
    <t>于*玉</t>
  </si>
  <si>
    <t>90803050*********0657</t>
  </si>
  <si>
    <t>于*顺</t>
  </si>
  <si>
    <t>90803050*********1066</t>
  </si>
  <si>
    <t>于*臣</t>
  </si>
  <si>
    <t>90803050*********2115</t>
  </si>
  <si>
    <t>于*群</t>
  </si>
  <si>
    <t>90803050*********0826</t>
  </si>
  <si>
    <t>马*吉</t>
  </si>
  <si>
    <t>90803050*********1442</t>
  </si>
  <si>
    <t>90803050*********1528</t>
  </si>
  <si>
    <t>赵*国</t>
  </si>
  <si>
    <t>沙窝村</t>
  </si>
  <si>
    <t>赵*刚</t>
  </si>
  <si>
    <t>仇*德</t>
  </si>
  <si>
    <t>胡*伟</t>
  </si>
  <si>
    <t>胡*东</t>
  </si>
  <si>
    <t>邱*成</t>
  </si>
  <si>
    <t>赵*林</t>
  </si>
  <si>
    <t>邱*强</t>
  </si>
  <si>
    <t>邱*友</t>
  </si>
  <si>
    <t>157*******6</t>
  </si>
  <si>
    <t>邱*启</t>
  </si>
  <si>
    <t>邱*和</t>
  </si>
  <si>
    <t>137*******0</t>
  </si>
  <si>
    <t>邱*臣</t>
  </si>
  <si>
    <t>192*******8</t>
  </si>
  <si>
    <t>苏*英</t>
  </si>
  <si>
    <t>卞*中</t>
  </si>
  <si>
    <t>卞*甫</t>
  </si>
  <si>
    <t>邱*周</t>
  </si>
  <si>
    <t>邱*双</t>
  </si>
  <si>
    <t>卞*庆</t>
  </si>
  <si>
    <t>卞*红</t>
  </si>
  <si>
    <t>仇*臣</t>
  </si>
  <si>
    <t>仇*东</t>
  </si>
  <si>
    <t>吴*荣</t>
  </si>
  <si>
    <t>赵*霞</t>
  </si>
  <si>
    <t>赵*臣</t>
  </si>
  <si>
    <t>肖*英</t>
  </si>
  <si>
    <t>邱*朋</t>
  </si>
  <si>
    <t>邱*润</t>
  </si>
  <si>
    <t>邱*肖</t>
  </si>
  <si>
    <t>邱*代</t>
  </si>
  <si>
    <t>赵*河</t>
  </si>
  <si>
    <t>053*******21</t>
  </si>
  <si>
    <t>赵*夫</t>
  </si>
  <si>
    <t>赵*水</t>
  </si>
  <si>
    <t>邱*喜</t>
  </si>
  <si>
    <t>邱*贵</t>
  </si>
  <si>
    <t>邱*夫</t>
  </si>
  <si>
    <t>仇*兴</t>
  </si>
  <si>
    <t>卞*东</t>
  </si>
  <si>
    <t>张*营</t>
  </si>
  <si>
    <t>吴*萍</t>
  </si>
  <si>
    <t>37092119*******729</t>
  </si>
  <si>
    <t>仇*春</t>
  </si>
  <si>
    <t>邱*红</t>
  </si>
  <si>
    <t>62133060*********97</t>
  </si>
  <si>
    <t>卞*生</t>
  </si>
  <si>
    <t>仇*山</t>
  </si>
  <si>
    <t>邱*珠</t>
  </si>
  <si>
    <t>仇*才</t>
  </si>
  <si>
    <t>37088220*******839</t>
  </si>
  <si>
    <t>仇*法</t>
  </si>
  <si>
    <t>37088219*******279</t>
  </si>
  <si>
    <t>62172116*********21</t>
  </si>
  <si>
    <t>仇*田</t>
  </si>
  <si>
    <t>N2370812*******7XH</t>
  </si>
  <si>
    <t>沙庄村</t>
  </si>
  <si>
    <t>24000319*********10584</t>
  </si>
  <si>
    <t>张*印</t>
  </si>
  <si>
    <t>侯*华</t>
  </si>
  <si>
    <t>180*******9</t>
  </si>
  <si>
    <t>张*员</t>
  </si>
  <si>
    <t>37088219*******640</t>
  </si>
  <si>
    <t>马*旺</t>
  </si>
  <si>
    <t>37088219*******91X</t>
  </si>
  <si>
    <t>侯*平</t>
  </si>
  <si>
    <t>肖*春</t>
  </si>
  <si>
    <t>卞*云</t>
  </si>
  <si>
    <t>石*华</t>
  </si>
  <si>
    <t>马*保</t>
  </si>
  <si>
    <t>肖*夫</t>
  </si>
  <si>
    <t>王*才</t>
  </si>
  <si>
    <t>90803050*********5068</t>
  </si>
  <si>
    <t>肖*岭</t>
  </si>
  <si>
    <t>王*有</t>
  </si>
  <si>
    <t>陈*亮</t>
  </si>
  <si>
    <t>侯*涛</t>
  </si>
  <si>
    <t>陈*堂</t>
  </si>
  <si>
    <t>肖*雪</t>
  </si>
  <si>
    <t>马*芳</t>
  </si>
  <si>
    <t>62175660*********44</t>
  </si>
  <si>
    <t>史家王子村</t>
  </si>
  <si>
    <t>史*龙</t>
  </si>
  <si>
    <t>37082219*******427</t>
  </si>
  <si>
    <t>张*云</t>
  </si>
  <si>
    <t>90803050*********7723</t>
  </si>
  <si>
    <t>杨*祥</t>
  </si>
  <si>
    <t>90803050*********7856</t>
  </si>
  <si>
    <t>张*代</t>
  </si>
  <si>
    <t>90803050*********8132</t>
  </si>
  <si>
    <t>90803050*********8301</t>
  </si>
  <si>
    <t>李*梁</t>
  </si>
  <si>
    <t>37148219*******515</t>
  </si>
  <si>
    <t>62284802*********70</t>
  </si>
  <si>
    <t>90803050*********9447</t>
  </si>
  <si>
    <t>张*立</t>
  </si>
  <si>
    <t>90803050*********9616</t>
  </si>
  <si>
    <t>90803050*********9969</t>
  </si>
  <si>
    <t>姜*景</t>
  </si>
  <si>
    <t>37088219*******88X</t>
  </si>
  <si>
    <t>90803050*********0578</t>
  </si>
  <si>
    <t>纪*君</t>
  </si>
  <si>
    <t>李*玲</t>
  </si>
  <si>
    <t>程*芬</t>
  </si>
  <si>
    <t>张*宝</t>
  </si>
  <si>
    <t>张*周</t>
  </si>
  <si>
    <t>90803050*********4113</t>
  </si>
  <si>
    <t>90803050*********5259</t>
  </si>
  <si>
    <t>史*玉</t>
  </si>
  <si>
    <t>90803050*********6574</t>
  </si>
  <si>
    <t>史*庆</t>
  </si>
  <si>
    <t>90803050*********8032</t>
  </si>
  <si>
    <t>史*方</t>
  </si>
  <si>
    <t>90803050*********8201</t>
  </si>
  <si>
    <t>张*合</t>
  </si>
  <si>
    <t>张*年</t>
  </si>
  <si>
    <t>90803050*********0916</t>
  </si>
  <si>
    <t>孟*法</t>
  </si>
  <si>
    <t>90803050*********3542</t>
  </si>
  <si>
    <t>孟*喜</t>
  </si>
  <si>
    <t>90803050*********4084</t>
  </si>
  <si>
    <t>史*印</t>
  </si>
  <si>
    <t>孟*立</t>
  </si>
  <si>
    <t>孟*全</t>
  </si>
  <si>
    <t>90803050*********5568</t>
  </si>
  <si>
    <t>张*其</t>
  </si>
  <si>
    <t>90803050*********2058</t>
  </si>
  <si>
    <t>张*科</t>
  </si>
  <si>
    <t>90803050*********9185</t>
  </si>
  <si>
    <t>90803050*********9825</t>
  </si>
  <si>
    <t>90803050*********9958</t>
  </si>
  <si>
    <t>马*双</t>
  </si>
  <si>
    <t>37088219*******829</t>
  </si>
  <si>
    <t>90803050*********0367</t>
  </si>
  <si>
    <t>孟*元</t>
  </si>
  <si>
    <t>90803050*********0403</t>
  </si>
  <si>
    <t>90803050*********6146</t>
  </si>
  <si>
    <t>90803050*********6279</t>
  </si>
  <si>
    <t>张*泉</t>
  </si>
  <si>
    <t>90803050*********6581</t>
  </si>
  <si>
    <t>满*法</t>
  </si>
  <si>
    <t>90803050*********1380</t>
  </si>
  <si>
    <t>满*桂</t>
  </si>
  <si>
    <t>满*君</t>
  </si>
  <si>
    <t>史*昌</t>
  </si>
  <si>
    <t>90803050*********6750</t>
  </si>
  <si>
    <t>90803050*********2091</t>
  </si>
  <si>
    <t>史*虎</t>
  </si>
  <si>
    <t>张*利</t>
  </si>
  <si>
    <t>90803050*********2695</t>
  </si>
  <si>
    <t>153*******7</t>
  </si>
  <si>
    <t>90803050*********2900</t>
  </si>
  <si>
    <t>170*******5</t>
  </si>
  <si>
    <t>90803050*********4588</t>
  </si>
  <si>
    <t>张*双</t>
  </si>
  <si>
    <t>90803050*********5033</t>
  </si>
  <si>
    <t>188*******5</t>
  </si>
  <si>
    <t>史*法</t>
  </si>
  <si>
    <t>90803050*********6932</t>
  </si>
  <si>
    <t>90803050*********5770</t>
  </si>
  <si>
    <t>杨*喜</t>
  </si>
  <si>
    <t>90803050*********5851</t>
  </si>
  <si>
    <t>杨*礼</t>
  </si>
  <si>
    <t>90803050*********8108</t>
  </si>
  <si>
    <t>杨*国</t>
  </si>
  <si>
    <t>90803050*********8241</t>
  </si>
  <si>
    <t>杨*科</t>
  </si>
  <si>
    <t>90803050*********8543</t>
  </si>
  <si>
    <t>崔*英</t>
  </si>
  <si>
    <t>杨*学</t>
  </si>
  <si>
    <t>90803050*********9085</t>
  </si>
  <si>
    <t>杨*印</t>
  </si>
  <si>
    <t>90803050*********9254</t>
  </si>
  <si>
    <t>90803050*********9387</t>
  </si>
  <si>
    <t>杨*贵</t>
  </si>
  <si>
    <t>90803050*********9689</t>
  </si>
  <si>
    <t>杨*禹</t>
  </si>
  <si>
    <t>90803050*********9725</t>
  </si>
  <si>
    <t>90803050*********3273</t>
  </si>
  <si>
    <t>杨*忠</t>
  </si>
  <si>
    <t>23230219*******016</t>
  </si>
  <si>
    <t>杨*房</t>
  </si>
  <si>
    <t>90803050*********0134</t>
  </si>
  <si>
    <t>杨*珠</t>
  </si>
  <si>
    <t>90803050*********0303</t>
  </si>
  <si>
    <t>170*******0</t>
  </si>
  <si>
    <t>90803050*********1316</t>
  </si>
  <si>
    <t>杨*辉</t>
  </si>
  <si>
    <t>90803050*********1760</t>
  </si>
  <si>
    <t>杨*九</t>
  </si>
  <si>
    <t>杨*彬</t>
  </si>
  <si>
    <t>90803050*********0436</t>
  </si>
  <si>
    <t>90803050*********0569</t>
  </si>
  <si>
    <t>90803050*********0738</t>
  </si>
  <si>
    <t>90803050*********0871</t>
  </si>
  <si>
    <t>90803050*********3777</t>
  </si>
  <si>
    <t>90803050*********2027</t>
  </si>
  <si>
    <t>张*社</t>
  </si>
  <si>
    <t>90803050*********4515</t>
  </si>
  <si>
    <t>杨*俊</t>
  </si>
  <si>
    <t>90803050*********3173</t>
  </si>
  <si>
    <t>90803050*********2586</t>
  </si>
  <si>
    <t>杨*海</t>
  </si>
  <si>
    <t>90803050*********2018</t>
  </si>
  <si>
    <t>90803050*********0729</t>
  </si>
  <si>
    <t>张*昌</t>
  </si>
  <si>
    <t>90803050*********9680</t>
  </si>
  <si>
    <t>张*假</t>
  </si>
  <si>
    <t>90803050*********4044</t>
  </si>
  <si>
    <t>90803050*********9112</t>
  </si>
  <si>
    <t>90803050*********3731</t>
  </si>
  <si>
    <t>90803050*********3635</t>
  </si>
  <si>
    <t>90803050*********3200</t>
  </si>
  <si>
    <t>90803050*********7219</t>
  </si>
  <si>
    <t>166*******0</t>
  </si>
  <si>
    <t>90803050*********4608</t>
  </si>
  <si>
    <t>90803050*********8836</t>
  </si>
  <si>
    <t>张*学</t>
  </si>
  <si>
    <t>杨*刚</t>
  </si>
  <si>
    <t>90803050*********7228</t>
  </si>
  <si>
    <t>史*孩</t>
  </si>
  <si>
    <t>90803050*********7019</t>
  </si>
  <si>
    <t>史*国</t>
  </si>
  <si>
    <t>韩*芹</t>
  </si>
  <si>
    <t>37088219*******641</t>
  </si>
  <si>
    <t>张*建</t>
  </si>
  <si>
    <t>张*祥</t>
  </si>
  <si>
    <t>董*芝</t>
  </si>
  <si>
    <t>张*星</t>
  </si>
  <si>
    <t>37088219*******890</t>
  </si>
  <si>
    <t>90803050*********0305</t>
  </si>
  <si>
    <t>90803050*********6217</t>
  </si>
  <si>
    <t>赵*峰</t>
  </si>
  <si>
    <t>陈*兰</t>
  </si>
  <si>
    <t>臧*菊</t>
  </si>
  <si>
    <t>杨*苓</t>
  </si>
  <si>
    <t>杨*怀</t>
  </si>
  <si>
    <t>白*香</t>
  </si>
  <si>
    <t>苏*青</t>
  </si>
  <si>
    <t>苏户村</t>
  </si>
  <si>
    <t>苏*东</t>
  </si>
  <si>
    <t>徐*兵</t>
  </si>
  <si>
    <t>苏*权</t>
  </si>
  <si>
    <t>苏*民</t>
  </si>
  <si>
    <t>苏*海</t>
  </si>
  <si>
    <t>苏*柱</t>
  </si>
  <si>
    <t>053*******43</t>
  </si>
  <si>
    <t>苏*堂</t>
  </si>
  <si>
    <t>苏*方</t>
  </si>
  <si>
    <t>苏*涛</t>
  </si>
  <si>
    <t>苏*生</t>
  </si>
  <si>
    <t>纪*成</t>
  </si>
  <si>
    <t>纪*刚</t>
  </si>
  <si>
    <t>苏*在</t>
  </si>
  <si>
    <t>苏*山</t>
  </si>
  <si>
    <t>苏*兴</t>
  </si>
  <si>
    <t>苏*福</t>
  </si>
  <si>
    <t>苏*静</t>
  </si>
  <si>
    <t>苏*栋</t>
  </si>
  <si>
    <t>苏*国</t>
  </si>
  <si>
    <t>柳*霞</t>
  </si>
  <si>
    <t>37092119*******444</t>
  </si>
  <si>
    <t>苏*光</t>
  </si>
  <si>
    <t>苏*洋</t>
  </si>
  <si>
    <t>苏*银</t>
  </si>
  <si>
    <t>苏*栾</t>
  </si>
  <si>
    <t>62175660*********33</t>
  </si>
  <si>
    <t>赵*亭</t>
  </si>
  <si>
    <t>37088219*******424</t>
  </si>
  <si>
    <t>吴*梁</t>
  </si>
  <si>
    <t>吴*友</t>
  </si>
  <si>
    <t>吕*顺</t>
  </si>
  <si>
    <t>185*******8</t>
  </si>
  <si>
    <t>吴*个</t>
  </si>
  <si>
    <t>37082219*******224</t>
  </si>
  <si>
    <t>苏*怀</t>
  </si>
  <si>
    <t>吴*华</t>
  </si>
  <si>
    <t>谢*真</t>
  </si>
  <si>
    <t>侯*云</t>
  </si>
  <si>
    <t>太平村</t>
  </si>
  <si>
    <t>苏*瑞</t>
  </si>
  <si>
    <t>62284913*********79</t>
  </si>
  <si>
    <t>张*广</t>
  </si>
  <si>
    <t>张*镇</t>
  </si>
  <si>
    <t>许*和</t>
  </si>
  <si>
    <t>栾*顺</t>
  </si>
  <si>
    <t>栾*军</t>
  </si>
  <si>
    <t>宋*力</t>
  </si>
  <si>
    <t>宋*俭</t>
  </si>
  <si>
    <t>167*******3</t>
  </si>
  <si>
    <t>侯*夫</t>
  </si>
  <si>
    <t>37088219*******958</t>
  </si>
  <si>
    <t>崔*敏</t>
  </si>
  <si>
    <t>谢*花</t>
  </si>
  <si>
    <t>陶家函丈村</t>
  </si>
  <si>
    <t>90803050*********8262</t>
  </si>
  <si>
    <t>陶*成</t>
  </si>
  <si>
    <t>90803050*********8431</t>
  </si>
  <si>
    <t>90803050*********9746</t>
  </si>
  <si>
    <t>90803050*********0022</t>
  </si>
  <si>
    <t>90803050*********2048</t>
  </si>
  <si>
    <t>90803050*********2217</t>
  </si>
  <si>
    <t>付*福</t>
  </si>
  <si>
    <t>90803050*********4847</t>
  </si>
  <si>
    <t>付*生</t>
  </si>
  <si>
    <t>付*印</t>
  </si>
  <si>
    <t>90803050*********5123</t>
  </si>
  <si>
    <t>陶*峰</t>
  </si>
  <si>
    <t>付*东</t>
  </si>
  <si>
    <t>90803050*********8295</t>
  </si>
  <si>
    <t>付*峰</t>
  </si>
  <si>
    <t>郑*伟</t>
  </si>
  <si>
    <t>90803050*********5368</t>
  </si>
  <si>
    <t>陶*喜</t>
  </si>
  <si>
    <t>武*洪</t>
  </si>
  <si>
    <t>90803050*********8204</t>
  </si>
  <si>
    <t>武*友</t>
  </si>
  <si>
    <t>武*柱</t>
  </si>
  <si>
    <t>90803050*********6507</t>
  </si>
  <si>
    <t>武*江</t>
  </si>
  <si>
    <t>90803050*********6942</t>
  </si>
  <si>
    <t>范*平</t>
  </si>
  <si>
    <t>90803050*********8533</t>
  </si>
  <si>
    <t>武*富</t>
  </si>
  <si>
    <t>郭*香</t>
  </si>
  <si>
    <t>90803050*********0457</t>
  </si>
  <si>
    <t>朱*霞</t>
  </si>
  <si>
    <t>37082219*******868</t>
  </si>
  <si>
    <t>90803050*********7484</t>
  </si>
  <si>
    <t>武*会</t>
  </si>
  <si>
    <t>武*海</t>
  </si>
  <si>
    <t>仇*民</t>
  </si>
  <si>
    <t>体仁寨村</t>
  </si>
  <si>
    <t>133*******2</t>
  </si>
  <si>
    <t>张*君</t>
  </si>
  <si>
    <t>37082219*******466</t>
  </si>
  <si>
    <t>赵*芝</t>
  </si>
  <si>
    <t>蒋*英</t>
  </si>
  <si>
    <t>仇*芳</t>
  </si>
  <si>
    <t>高*菊</t>
  </si>
  <si>
    <t>仇*宽</t>
  </si>
  <si>
    <t>胡*云</t>
  </si>
  <si>
    <t>郭*霞</t>
  </si>
  <si>
    <t>仇*生</t>
  </si>
  <si>
    <t>仇*俭</t>
  </si>
  <si>
    <t>李*环</t>
  </si>
  <si>
    <t>仇*树</t>
  </si>
  <si>
    <t>仇*瑜</t>
  </si>
  <si>
    <t>仇*领</t>
  </si>
  <si>
    <t>仇*坤</t>
  </si>
  <si>
    <t>仇*祥</t>
  </si>
  <si>
    <t>仇*根</t>
  </si>
  <si>
    <t>仇*金</t>
  </si>
  <si>
    <t>37092119*******724</t>
  </si>
  <si>
    <t>仇*启</t>
  </si>
  <si>
    <t>仇*信</t>
  </si>
  <si>
    <t>仇*安</t>
  </si>
  <si>
    <t>仇*玉</t>
  </si>
  <si>
    <t>186*******9</t>
  </si>
  <si>
    <t>邱*兰</t>
  </si>
  <si>
    <t>仇*林</t>
  </si>
  <si>
    <t>张*堂</t>
  </si>
  <si>
    <t>166*******9</t>
  </si>
  <si>
    <t>张*付</t>
  </si>
  <si>
    <t>邵*莲</t>
  </si>
  <si>
    <t>37088219*******949</t>
  </si>
  <si>
    <t>张*均</t>
  </si>
  <si>
    <t>郭*法</t>
  </si>
  <si>
    <t>徐*英</t>
  </si>
  <si>
    <t>张*屯</t>
  </si>
  <si>
    <t>赵*美</t>
  </si>
  <si>
    <t>卞*亮</t>
  </si>
  <si>
    <t>张*栋</t>
  </si>
  <si>
    <t>卞*政</t>
  </si>
  <si>
    <t>任*英</t>
  </si>
  <si>
    <t>37092119*******463</t>
  </si>
  <si>
    <t>卞*纯</t>
  </si>
  <si>
    <t>仇*顺</t>
  </si>
  <si>
    <t>卞*义</t>
  </si>
  <si>
    <t>卞*路</t>
  </si>
  <si>
    <t>仇*喜</t>
  </si>
  <si>
    <t>武*</t>
  </si>
  <si>
    <t>37088219*******123</t>
  </si>
  <si>
    <t>卞*昌</t>
  </si>
  <si>
    <t>卞*镇</t>
  </si>
  <si>
    <t>37088219*******522</t>
  </si>
  <si>
    <t>卞*民</t>
  </si>
  <si>
    <t>卞*林</t>
  </si>
  <si>
    <t>卞*锋</t>
  </si>
  <si>
    <t>卞*春</t>
  </si>
  <si>
    <t>卞*华</t>
  </si>
  <si>
    <t>卞*钢</t>
  </si>
  <si>
    <t>90803050*********1565</t>
  </si>
  <si>
    <t>卞*清</t>
  </si>
  <si>
    <t>袁*敏</t>
  </si>
  <si>
    <t>卞*波</t>
  </si>
  <si>
    <t>卞*玉</t>
  </si>
  <si>
    <t>王海村</t>
  </si>
  <si>
    <t>孙*旺</t>
  </si>
  <si>
    <t>徐*云</t>
  </si>
  <si>
    <t>37082219*******221</t>
  </si>
  <si>
    <t>孙*友</t>
  </si>
  <si>
    <t>孙*龙</t>
  </si>
  <si>
    <t>杨*旺</t>
  </si>
  <si>
    <t>刘*莲</t>
  </si>
  <si>
    <t>孙*君</t>
  </si>
  <si>
    <t>孙*夫</t>
  </si>
  <si>
    <t>韩*庆</t>
  </si>
  <si>
    <t>朱*云</t>
  </si>
  <si>
    <t>韩*珍</t>
  </si>
  <si>
    <t>谭*奎</t>
  </si>
  <si>
    <t>谭*林</t>
  </si>
  <si>
    <t>李*菊</t>
  </si>
  <si>
    <t>王*龙</t>
  </si>
  <si>
    <t>王*冬</t>
  </si>
  <si>
    <t>韩*代</t>
  </si>
  <si>
    <t>王*保</t>
  </si>
  <si>
    <t>韩*朋</t>
  </si>
  <si>
    <t>韩*菊</t>
  </si>
  <si>
    <t>苏*运</t>
  </si>
  <si>
    <t>韩*奎</t>
  </si>
  <si>
    <t>孙*奎</t>
  </si>
  <si>
    <t>韩*民</t>
  </si>
  <si>
    <t>张*岭</t>
  </si>
  <si>
    <t>卞*娥</t>
  </si>
  <si>
    <t>185*******3</t>
  </si>
  <si>
    <t>王*四</t>
  </si>
  <si>
    <t>彭*</t>
  </si>
  <si>
    <t>37082219*******24X</t>
  </si>
  <si>
    <t>韩*成</t>
  </si>
  <si>
    <t>谭*全</t>
  </si>
  <si>
    <t>杨*友</t>
  </si>
  <si>
    <t>37082219*******526</t>
  </si>
  <si>
    <t>朱*敏</t>
  </si>
  <si>
    <t>韩*春</t>
  </si>
  <si>
    <t>李*芝</t>
  </si>
  <si>
    <t>杨*全</t>
  </si>
  <si>
    <t>韩*印</t>
  </si>
  <si>
    <t>刘*芬</t>
  </si>
  <si>
    <t>韩*平</t>
  </si>
  <si>
    <t>王*金</t>
  </si>
  <si>
    <t>谭*勇</t>
  </si>
  <si>
    <t>王*冈</t>
  </si>
  <si>
    <t>王*双</t>
  </si>
  <si>
    <t>苏*启</t>
  </si>
  <si>
    <t>杨*连</t>
  </si>
  <si>
    <t>谭*才</t>
  </si>
  <si>
    <t>王*宁</t>
  </si>
  <si>
    <t>王*正</t>
  </si>
  <si>
    <t>张*如</t>
  </si>
  <si>
    <t>37292419*******060</t>
  </si>
  <si>
    <t>陈*杰</t>
  </si>
  <si>
    <t>王家王子村</t>
  </si>
  <si>
    <t>王*征</t>
  </si>
  <si>
    <t>农业银行</t>
  </si>
  <si>
    <t>牛*</t>
  </si>
  <si>
    <t>90803050*********1354</t>
  </si>
  <si>
    <t>李*娣</t>
  </si>
  <si>
    <t>37082219*******14X</t>
  </si>
  <si>
    <t>王*同</t>
  </si>
  <si>
    <t>90803050*********4831</t>
  </si>
  <si>
    <t>90803050*********1185</t>
  </si>
  <si>
    <t>王*虎</t>
  </si>
  <si>
    <t>90803050*********3516</t>
  </si>
  <si>
    <t>37082519*******173</t>
  </si>
  <si>
    <t>90803050*********4191</t>
  </si>
  <si>
    <t>90803050*********5071</t>
  </si>
  <si>
    <t>郭*柱</t>
  </si>
  <si>
    <t>198*******8</t>
  </si>
  <si>
    <t>90803050*********7133</t>
  </si>
  <si>
    <t>王*水</t>
  </si>
  <si>
    <t>90803050*********2101</t>
  </si>
  <si>
    <t>王*艳</t>
  </si>
  <si>
    <t>90803050*********4702</t>
  </si>
  <si>
    <t>90803050*********4900</t>
  </si>
  <si>
    <t>王*学</t>
  </si>
  <si>
    <t>90803050*********7637</t>
  </si>
  <si>
    <t>谭*水</t>
  </si>
  <si>
    <t>90803050*********2065</t>
  </si>
  <si>
    <t>90803050*********3480</t>
  </si>
  <si>
    <t>王*岩</t>
  </si>
  <si>
    <t>90803050*********0812</t>
  </si>
  <si>
    <t>37082219*******428</t>
  </si>
  <si>
    <t>王*洲</t>
  </si>
  <si>
    <t>90803050*********1195</t>
  </si>
  <si>
    <t>90803050*********8617</t>
  </si>
  <si>
    <t>90803050*********7939</t>
  </si>
  <si>
    <t>王*柱</t>
  </si>
  <si>
    <t>90803050*********0293</t>
  </si>
  <si>
    <t>175*******6</t>
  </si>
  <si>
    <t>90803050*********5373</t>
  </si>
  <si>
    <t>90803050*********3649</t>
  </si>
  <si>
    <t>90803050*********4795</t>
  </si>
  <si>
    <t>90803050*********6688</t>
  </si>
  <si>
    <t>90803050*********5240</t>
  </si>
  <si>
    <t>90803050*********5675</t>
  </si>
  <si>
    <t>90803050*********7604</t>
  </si>
  <si>
    <t>郭*文</t>
  </si>
  <si>
    <t>张*莲</t>
  </si>
  <si>
    <t>37082219*******922</t>
  </si>
  <si>
    <t>90803050*********9059</t>
  </si>
  <si>
    <t>90803050*********5409</t>
  </si>
  <si>
    <t>王*湖</t>
  </si>
  <si>
    <t>90803050*********7906</t>
  </si>
  <si>
    <t>90803050*********4662</t>
  </si>
  <si>
    <t>90803050*********6606</t>
  </si>
  <si>
    <t>37088219*******246</t>
  </si>
  <si>
    <t>西桑园村</t>
  </si>
  <si>
    <t>任*营</t>
  </si>
  <si>
    <t>37082919*******31X</t>
  </si>
  <si>
    <t>邵*珍</t>
  </si>
  <si>
    <t>邵*安</t>
  </si>
  <si>
    <t>邵*新</t>
  </si>
  <si>
    <t>邵*法</t>
  </si>
  <si>
    <t>邵*良</t>
  </si>
  <si>
    <t>37088219*******883</t>
  </si>
  <si>
    <t>邵*生</t>
  </si>
  <si>
    <t>邵*玉</t>
  </si>
  <si>
    <t>182*******6</t>
  </si>
  <si>
    <t>陈*云</t>
  </si>
  <si>
    <t>邵*栋</t>
  </si>
  <si>
    <t>焦*军</t>
  </si>
  <si>
    <t>133*******0</t>
  </si>
  <si>
    <t>位*兰</t>
  </si>
  <si>
    <t>焦*英</t>
  </si>
  <si>
    <t>焦*明</t>
  </si>
  <si>
    <t>焦*习</t>
  </si>
  <si>
    <t>焦*伍</t>
  </si>
  <si>
    <t>焦*妮</t>
  </si>
  <si>
    <t>王*娇</t>
  </si>
  <si>
    <t>焦*友</t>
  </si>
  <si>
    <t>邵*波</t>
  </si>
  <si>
    <t>李*亮</t>
  </si>
  <si>
    <t>邵*周</t>
  </si>
  <si>
    <t>37088219*******425</t>
  </si>
  <si>
    <t>邵*伟</t>
  </si>
  <si>
    <t>李*岩</t>
  </si>
  <si>
    <t>邱*华</t>
  </si>
  <si>
    <t>李*贺</t>
  </si>
  <si>
    <t>西吴寺村</t>
  </si>
  <si>
    <t>90803050*********0982</t>
  </si>
  <si>
    <t>董*霞</t>
  </si>
  <si>
    <t>毛*花</t>
  </si>
  <si>
    <t>赵*清</t>
  </si>
  <si>
    <t>赵*然</t>
  </si>
  <si>
    <t>张*申</t>
  </si>
  <si>
    <t>钟*彬</t>
  </si>
  <si>
    <t>钟*伦</t>
  </si>
  <si>
    <t>90803050*********8319</t>
  </si>
  <si>
    <t>钟*社</t>
  </si>
  <si>
    <t>90803000*********0118</t>
  </si>
  <si>
    <t>钟*学</t>
  </si>
  <si>
    <t>90803050*********7910</t>
  </si>
  <si>
    <t>钟*香</t>
  </si>
  <si>
    <t>37082219*******897</t>
  </si>
  <si>
    <t>90803050*********7270</t>
  </si>
  <si>
    <t>张*桂</t>
  </si>
  <si>
    <t>钟*喜</t>
  </si>
  <si>
    <t>90803050*********5546</t>
  </si>
  <si>
    <t>90803050*********4533</t>
  </si>
  <si>
    <t>钟*荣</t>
  </si>
  <si>
    <t>钱*芹</t>
  </si>
  <si>
    <t>90803050*********4220</t>
  </si>
  <si>
    <t>053*******78</t>
  </si>
  <si>
    <t>90803050*********4007</t>
  </si>
  <si>
    <t>赵*印</t>
  </si>
  <si>
    <t>90803000*********5714</t>
  </si>
  <si>
    <t>90803050*********8294</t>
  </si>
  <si>
    <t>张*芹</t>
  </si>
  <si>
    <t>赵*胜</t>
  </si>
  <si>
    <t>赵*银</t>
  </si>
  <si>
    <t>90803050*********5144</t>
  </si>
  <si>
    <t>90803050*********6004</t>
  </si>
  <si>
    <t>90803050*********7808</t>
  </si>
  <si>
    <t>90803050*********5692</t>
  </si>
  <si>
    <t>赵*良</t>
  </si>
  <si>
    <t>90803050*********0571</t>
  </si>
  <si>
    <t>90803050*********3092</t>
  </si>
  <si>
    <t>赵*供</t>
  </si>
  <si>
    <t>90803050*********5188</t>
  </si>
  <si>
    <t>赵*坤</t>
  </si>
  <si>
    <t>90803050*********5892</t>
  </si>
  <si>
    <t>赵*迁</t>
  </si>
  <si>
    <t>郑*兰</t>
  </si>
  <si>
    <t>37088219*******880</t>
  </si>
  <si>
    <t>姚*兰</t>
  </si>
  <si>
    <t>90803000*********5243</t>
  </si>
  <si>
    <t>张*俊</t>
  </si>
  <si>
    <t>90803050*********1607</t>
  </si>
  <si>
    <t>桑*红</t>
  </si>
  <si>
    <t>90803050*********3866</t>
  </si>
  <si>
    <t>赵*洪</t>
  </si>
  <si>
    <t>90803050*********7050</t>
  </si>
  <si>
    <t>90803050*********6037</t>
  </si>
  <si>
    <t>杜*丽</t>
  </si>
  <si>
    <t>37088319*******94X</t>
  </si>
  <si>
    <t>张*邦</t>
  </si>
  <si>
    <t>90803050*********5592</t>
  </si>
  <si>
    <t>90803050*********5326</t>
  </si>
  <si>
    <t>90803050*********2420</t>
  </si>
  <si>
    <t>90803050*********9043</t>
  </si>
  <si>
    <t>张*兰</t>
  </si>
  <si>
    <t>90803050*********1512</t>
  </si>
  <si>
    <t>桑*素</t>
  </si>
  <si>
    <t>90803050*********1742</t>
  </si>
  <si>
    <t>桑*胜</t>
  </si>
  <si>
    <t>90803000*********1868</t>
  </si>
  <si>
    <t>桑*和</t>
  </si>
  <si>
    <t>90803050*********1005</t>
  </si>
  <si>
    <t>桑*友</t>
  </si>
  <si>
    <t>90803050*********0995</t>
  </si>
  <si>
    <t>桑*茂</t>
  </si>
  <si>
    <t>桑*波</t>
  </si>
  <si>
    <t>90803000*********1987</t>
  </si>
  <si>
    <t>桑*如</t>
  </si>
  <si>
    <t>赵*申</t>
  </si>
  <si>
    <t>90803050*********4781</t>
  </si>
  <si>
    <t>赵*茂</t>
  </si>
  <si>
    <t>90803050*********7514</t>
  </si>
  <si>
    <t>90803050*********4177</t>
  </si>
  <si>
    <t>赵*立</t>
  </si>
  <si>
    <t>90803050*********6674</t>
  </si>
  <si>
    <t>桑*成</t>
  </si>
  <si>
    <t>90803050*********6106</t>
  </si>
  <si>
    <t>赵*岱</t>
  </si>
  <si>
    <t>90803050*********9889</t>
  </si>
  <si>
    <t>桑*东</t>
  </si>
  <si>
    <t>赵*芹</t>
  </si>
  <si>
    <t>90803050*********5528</t>
  </si>
  <si>
    <t>陶*攀</t>
  </si>
  <si>
    <t>90803050*********9580</t>
  </si>
  <si>
    <t>钟*辉</t>
  </si>
  <si>
    <t>90803000*********0275</t>
  </si>
  <si>
    <t>杜*兰</t>
  </si>
  <si>
    <t>90803050*********5570</t>
  </si>
  <si>
    <t>钟*春</t>
  </si>
  <si>
    <t>赵*芳</t>
  </si>
  <si>
    <t>白*娥</t>
  </si>
  <si>
    <t>钟*田</t>
  </si>
  <si>
    <t>90803050*********6985</t>
  </si>
  <si>
    <t>90803050*********6115</t>
  </si>
  <si>
    <t>赵*东</t>
  </si>
  <si>
    <t>90803050*********5670</t>
  </si>
  <si>
    <t>053*******13</t>
  </si>
  <si>
    <t>90803050*********6315</t>
  </si>
  <si>
    <t>赵*贵</t>
  </si>
  <si>
    <t>90803050*********6468</t>
  </si>
  <si>
    <t>90803000*********9386</t>
  </si>
  <si>
    <t>赵*增</t>
  </si>
  <si>
    <t>90803050*********6883</t>
  </si>
  <si>
    <t>齐*芝</t>
  </si>
  <si>
    <t>90803000*********2690</t>
  </si>
  <si>
    <t>钟*位</t>
  </si>
  <si>
    <t>90803050*********1047</t>
  </si>
  <si>
    <t>90803050*********0940</t>
  </si>
  <si>
    <t>90803050*********0807</t>
  </si>
  <si>
    <t>钟*安</t>
  </si>
  <si>
    <t>90803050*********8310</t>
  </si>
  <si>
    <t>陶*瑞</t>
  </si>
  <si>
    <t>90803050*********9758</t>
  </si>
  <si>
    <t>蔡*柱</t>
  </si>
  <si>
    <t>90803050*********9589</t>
  </si>
  <si>
    <t>赵*成</t>
  </si>
  <si>
    <t>90803050*********1464</t>
  </si>
  <si>
    <t>赵*根</t>
  </si>
  <si>
    <t>90803000*********2263</t>
  </si>
  <si>
    <t>37088219*******469</t>
  </si>
  <si>
    <t>90803050*********3411</t>
  </si>
  <si>
    <t>赵*习</t>
  </si>
  <si>
    <t>90803000*********9728</t>
  </si>
  <si>
    <t>赵*宣</t>
  </si>
  <si>
    <t>90803050*********2060</t>
  </si>
  <si>
    <t>90803000*********6818</t>
  </si>
  <si>
    <t>90803050*********1466</t>
  </si>
  <si>
    <t>韩*</t>
  </si>
  <si>
    <t>37088219*******444</t>
  </si>
  <si>
    <t>钟*全</t>
  </si>
  <si>
    <t>90803000*********9635</t>
  </si>
  <si>
    <t>37092119*******728</t>
  </si>
  <si>
    <t>62172116*********12</t>
  </si>
  <si>
    <t>吕*珍</t>
  </si>
  <si>
    <t>37082319*******569</t>
  </si>
  <si>
    <t>钟*</t>
  </si>
  <si>
    <t>钟*志</t>
  </si>
  <si>
    <t>赵*伦</t>
  </si>
  <si>
    <t>37088219*******919</t>
  </si>
  <si>
    <t>90803050*********2462</t>
  </si>
  <si>
    <t>肖家王子村</t>
  </si>
  <si>
    <t>赵*莲</t>
  </si>
  <si>
    <t>肖*旭</t>
  </si>
  <si>
    <t>37088220*******810</t>
  </si>
  <si>
    <t>肖*</t>
  </si>
  <si>
    <t>13232619*******578</t>
  </si>
  <si>
    <t>张*杰</t>
  </si>
  <si>
    <t>张*琚</t>
  </si>
  <si>
    <t>肖*洪</t>
  </si>
  <si>
    <t>肖*梅</t>
  </si>
  <si>
    <t>肖*军</t>
  </si>
  <si>
    <t>陈*峰</t>
  </si>
  <si>
    <t>肖*江</t>
  </si>
  <si>
    <t>肖*田</t>
  </si>
  <si>
    <t>37082219*******447</t>
  </si>
  <si>
    <t>肖*俊</t>
  </si>
  <si>
    <t>肖*喜</t>
  </si>
  <si>
    <t>肖*顺</t>
  </si>
  <si>
    <t>37082219*******916</t>
  </si>
  <si>
    <t>吕*友</t>
  </si>
  <si>
    <t>肖*新</t>
  </si>
  <si>
    <t>肖*良</t>
  </si>
  <si>
    <t>吕*江</t>
  </si>
  <si>
    <t>吕*元</t>
  </si>
  <si>
    <t>吕*银</t>
  </si>
  <si>
    <t>吕*洪</t>
  </si>
  <si>
    <t>肖*祥</t>
  </si>
  <si>
    <t>62172116*********5</t>
  </si>
  <si>
    <t>肖*芳</t>
  </si>
  <si>
    <t>吕*合</t>
  </si>
  <si>
    <t>肖*林</t>
  </si>
  <si>
    <t>肖*全</t>
  </si>
  <si>
    <t>肖*如</t>
  </si>
  <si>
    <t>37082219*******896</t>
  </si>
  <si>
    <t>90803050*********3546</t>
  </si>
  <si>
    <t>肖*民</t>
  </si>
  <si>
    <t>肖*清</t>
  </si>
  <si>
    <t>张*玖</t>
  </si>
  <si>
    <t>147*******4</t>
  </si>
  <si>
    <t>肖*金</t>
  </si>
  <si>
    <t>肖*房</t>
  </si>
  <si>
    <t>李*云</t>
  </si>
  <si>
    <t>张*珍</t>
  </si>
  <si>
    <t>张*贝</t>
  </si>
  <si>
    <t>张*滨</t>
  </si>
  <si>
    <t>陈*岗</t>
  </si>
  <si>
    <t>张*珠</t>
  </si>
  <si>
    <t>张*吉</t>
  </si>
  <si>
    <t>张家王子村</t>
  </si>
  <si>
    <t>90803050*********6072</t>
  </si>
  <si>
    <t>苏*刚</t>
  </si>
  <si>
    <t>苏*会</t>
  </si>
  <si>
    <t>苏*果</t>
  </si>
  <si>
    <t>90803050*********4348</t>
  </si>
  <si>
    <t>90803050*********1007</t>
  </si>
  <si>
    <t>崔*生</t>
  </si>
  <si>
    <t>37092119*******426</t>
  </si>
  <si>
    <t>张*放</t>
  </si>
  <si>
    <t>张*税</t>
  </si>
  <si>
    <t>90803050*********0027</t>
  </si>
  <si>
    <t>苏*新</t>
  </si>
  <si>
    <t>90803050*********9884</t>
  </si>
  <si>
    <t>37082219*******244</t>
  </si>
  <si>
    <t>90803050*********9784</t>
  </si>
  <si>
    <t>90803050*********9518</t>
  </si>
  <si>
    <t>90803050*********9349</t>
  </si>
  <si>
    <t>苏*才</t>
  </si>
  <si>
    <t>苏*金</t>
  </si>
  <si>
    <t>李*兰</t>
  </si>
  <si>
    <t>苏*祯</t>
  </si>
  <si>
    <t>90803050*********5394</t>
  </si>
  <si>
    <t>90803050*********2790</t>
  </si>
  <si>
    <t>张*伍</t>
  </si>
  <si>
    <t>苏*领</t>
  </si>
  <si>
    <t>赵*环</t>
  </si>
  <si>
    <t>杨*兰</t>
  </si>
  <si>
    <t>90803050*********0229</t>
  </si>
  <si>
    <t>90803050*********0193</t>
  </si>
  <si>
    <t>90803050*********5463</t>
  </si>
  <si>
    <t>苏*林</t>
  </si>
  <si>
    <t>15212719*******310</t>
  </si>
  <si>
    <t>90803050*********5330</t>
  </si>
  <si>
    <t>90803050*********5161</t>
  </si>
  <si>
    <t>90803050*********4583</t>
  </si>
  <si>
    <t>90803050*********3908</t>
  </si>
  <si>
    <t>90803050*********3739</t>
  </si>
  <si>
    <t>90803050*********3570</t>
  </si>
  <si>
    <t>90803050*********3268</t>
  </si>
  <si>
    <t>90803050*********7223</t>
  </si>
  <si>
    <t>袁*江</t>
  </si>
  <si>
    <t>90803000*********4920</t>
  </si>
  <si>
    <t>苏*虎</t>
  </si>
  <si>
    <t>90803050*********4674</t>
  </si>
  <si>
    <t>任*云</t>
  </si>
  <si>
    <t>23102519*******921</t>
  </si>
  <si>
    <t>苏*波</t>
  </si>
  <si>
    <t>90803050*********7960</t>
  </si>
  <si>
    <t>苏*友</t>
  </si>
  <si>
    <t>张*兵</t>
  </si>
  <si>
    <t>张*强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</si>
</sst>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1">
    <font>
      <sz val="11"/>
      <color theme="1"/>
      <name val="Arial"/>
      <charset val="134"/>
    </font>
    <font>
      <sz val="12"/>
      <color theme="1"/>
      <name val="仿宋"/>
      <charset val="134"/>
    </font>
    <font>
      <sz val="11"/>
      <color indexed="8"/>
      <name val="宋体"/>
      <charset val="134"/>
    </font>
    <font>
      <u/>
      <sz val="10.5"/>
      <name val="黑体"/>
      <charset val="134"/>
    </font>
    <font>
      <b/>
      <sz val="22"/>
      <color indexed="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shrinkToFit="1"/>
    </xf>
    <xf numFmtId="49" fontId="10" fillId="0" borderId="5" xfId="0" applyNumberFormat="1" applyFont="1" applyFill="1" applyBorder="1" applyAlignment="1">
      <alignment horizont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tyles" Target="styles.xml"/><Relationship Id="rId44" Type="http://schemas.openxmlformats.org/officeDocument/2006/relationships/sharedStrings" Target="sharedString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9"/>
  <sheetViews>
    <sheetView tabSelected="1"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18</v>
      </c>
      <c r="C7" s="20" t="s">
        <v>19</v>
      </c>
      <c r="D7" s="20" t="s">
        <v>20</v>
      </c>
      <c r="E7" s="19" t="s">
        <v>21</v>
      </c>
      <c r="F7" s="21">
        <v>4.22</v>
      </c>
      <c r="G7" s="19"/>
      <c r="H7" s="23">
        <f>F7*42</f>
        <v>177.24</v>
      </c>
      <c r="I7" s="23">
        <f>H7*0.2</f>
        <v>35.448</v>
      </c>
      <c r="J7" s="20" t="s">
        <v>22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24</v>
      </c>
      <c r="C8" s="19" t="s">
        <v>25</v>
      </c>
      <c r="D8" s="22" t="s">
        <v>26</v>
      </c>
      <c r="E8" s="19" t="s">
        <v>21</v>
      </c>
      <c r="F8" s="22">
        <v>180</v>
      </c>
      <c r="G8" s="19"/>
      <c r="H8" s="23">
        <f>F8*42</f>
        <v>7560</v>
      </c>
      <c r="I8" s="23">
        <f>H8*0.2</f>
        <v>1512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28</v>
      </c>
      <c r="C9" s="19" t="s">
        <v>29</v>
      </c>
      <c r="D9" s="22" t="s">
        <v>30</v>
      </c>
      <c r="E9" s="19" t="s">
        <v>21</v>
      </c>
      <c r="F9" s="23">
        <v>244.98</v>
      </c>
      <c r="G9" s="19"/>
      <c r="H9" s="23">
        <f>F9*42</f>
        <v>10289.16</v>
      </c>
      <c r="I9" s="23">
        <f>H9*0.2</f>
        <v>2057.832</v>
      </c>
      <c r="J9" s="19" t="s">
        <v>31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32</v>
      </c>
      <c r="C10" s="20" t="s">
        <v>33</v>
      </c>
      <c r="D10" s="20" t="s">
        <v>34</v>
      </c>
      <c r="E10" s="19" t="s">
        <v>21</v>
      </c>
      <c r="F10" s="21">
        <v>0.56</v>
      </c>
      <c r="G10" s="19"/>
      <c r="H10" s="23">
        <f>F10*42</f>
        <v>23.52</v>
      </c>
      <c r="I10" s="23">
        <f>H10*0.2</f>
        <v>4.704</v>
      </c>
      <c r="J10" s="20" t="s">
        <v>35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36</v>
      </c>
      <c r="C11" s="20" t="s">
        <v>37</v>
      </c>
      <c r="D11" s="20" t="s">
        <v>38</v>
      </c>
      <c r="E11" s="19" t="s">
        <v>21</v>
      </c>
      <c r="F11" s="21">
        <v>0.87</v>
      </c>
      <c r="G11" s="19"/>
      <c r="H11" s="23">
        <f>F11*42</f>
        <v>36.54</v>
      </c>
      <c r="I11" s="23">
        <f>H11*0.2</f>
        <v>7.308</v>
      </c>
      <c r="J11" s="20" t="s">
        <v>35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39</v>
      </c>
      <c r="C12" s="20" t="s">
        <v>40</v>
      </c>
      <c r="D12" s="20" t="s">
        <v>41</v>
      </c>
      <c r="E12" s="19" t="s">
        <v>21</v>
      </c>
      <c r="F12" s="21">
        <v>0.64</v>
      </c>
      <c r="G12" s="19"/>
      <c r="H12" s="23">
        <f>F12*42</f>
        <v>26.88</v>
      </c>
      <c r="I12" s="23">
        <f>H12*0.2</f>
        <v>5.376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42</v>
      </c>
      <c r="C13" s="20" t="s">
        <v>43</v>
      </c>
      <c r="D13" s="20" t="s">
        <v>44</v>
      </c>
      <c r="E13" s="19" t="s">
        <v>21</v>
      </c>
      <c r="F13" s="21">
        <v>0.15</v>
      </c>
      <c r="G13" s="19"/>
      <c r="H13" s="23">
        <f>F13*42</f>
        <v>6.3</v>
      </c>
      <c r="I13" s="23">
        <f>H13*0.2</f>
        <v>1.26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45</v>
      </c>
      <c r="C14" s="20" t="s">
        <v>46</v>
      </c>
      <c r="D14" s="20" t="s">
        <v>47</v>
      </c>
      <c r="E14" s="19" t="s">
        <v>21</v>
      </c>
      <c r="F14" s="21">
        <v>0.29</v>
      </c>
      <c r="G14" s="19"/>
      <c r="H14" s="23">
        <f>F14*42</f>
        <v>12.18</v>
      </c>
      <c r="I14" s="23">
        <f>H14*0.2</f>
        <v>2.436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48</v>
      </c>
      <c r="C15" s="20" t="s">
        <v>49</v>
      </c>
      <c r="D15" s="20" t="s">
        <v>50</v>
      </c>
      <c r="E15" s="19" t="s">
        <v>21</v>
      </c>
      <c r="F15" s="21">
        <v>1.32</v>
      </c>
      <c r="G15" s="19"/>
      <c r="H15" s="23">
        <f>F15*42</f>
        <v>55.44</v>
      </c>
      <c r="I15" s="23">
        <f>H15*0.2</f>
        <v>11.088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51</v>
      </c>
      <c r="C16" s="20" t="s">
        <v>52</v>
      </c>
      <c r="D16" s="20" t="s">
        <v>53</v>
      </c>
      <c r="E16" s="19" t="s">
        <v>21</v>
      </c>
      <c r="F16" s="21">
        <v>1.35</v>
      </c>
      <c r="G16" s="19"/>
      <c r="H16" s="23">
        <f>F16*42</f>
        <v>56.7</v>
      </c>
      <c r="I16" s="23">
        <f>H16*0.2</f>
        <v>11.34</v>
      </c>
      <c r="J16" s="20" t="s">
        <v>54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55</v>
      </c>
      <c r="C17" s="20" t="s">
        <v>56</v>
      </c>
      <c r="D17" s="20" t="s">
        <v>57</v>
      </c>
      <c r="E17" s="19" t="s">
        <v>21</v>
      </c>
      <c r="F17" s="21">
        <v>0.91</v>
      </c>
      <c r="G17" s="19"/>
      <c r="H17" s="23">
        <f>F17*42</f>
        <v>38.22</v>
      </c>
      <c r="I17" s="23">
        <f>H17*0.2</f>
        <v>7.644</v>
      </c>
      <c r="J17" s="20" t="s">
        <v>27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58</v>
      </c>
      <c r="C18" s="20" t="s">
        <v>19</v>
      </c>
      <c r="D18" s="20" t="s">
        <v>59</v>
      </c>
      <c r="E18" s="19" t="s">
        <v>21</v>
      </c>
      <c r="F18" s="21">
        <v>0.68</v>
      </c>
      <c r="G18" s="19"/>
      <c r="H18" s="23">
        <f>F18*42</f>
        <v>28.56</v>
      </c>
      <c r="I18" s="23">
        <f>H18*0.2</f>
        <v>5.712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60</v>
      </c>
      <c r="C19" s="20" t="s">
        <v>61</v>
      </c>
      <c r="D19" s="20" t="s">
        <v>62</v>
      </c>
      <c r="E19" s="19" t="s">
        <v>21</v>
      </c>
      <c r="F19" s="21">
        <v>0.61</v>
      </c>
      <c r="G19" s="19"/>
      <c r="H19" s="23">
        <f>F19*42</f>
        <v>25.62</v>
      </c>
      <c r="I19" s="23">
        <f>H19*0.2</f>
        <v>5.124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63</v>
      </c>
      <c r="C20" s="20" t="s">
        <v>64</v>
      </c>
      <c r="D20" s="20" t="s">
        <v>65</v>
      </c>
      <c r="E20" s="19" t="s">
        <v>21</v>
      </c>
      <c r="F20" s="21">
        <v>0.8</v>
      </c>
      <c r="G20" s="19"/>
      <c r="H20" s="23">
        <f>F20*42</f>
        <v>33.6</v>
      </c>
      <c r="I20" s="23">
        <f>H20*0.2</f>
        <v>6.72</v>
      </c>
      <c r="J20" s="20" t="s">
        <v>66</v>
      </c>
      <c r="K20" s="19" t="s">
        <v>23</v>
      </c>
      <c r="L20" s="19"/>
      <c r="M20" s="33"/>
    </row>
    <row r="21" s="2" customFormat="1" ht="34" customHeight="1" spans="1:13">
      <c r="A21" s="22">
        <v>15</v>
      </c>
      <c r="B21" s="19" t="s">
        <v>67</v>
      </c>
      <c r="C21" s="20" t="s">
        <v>68</v>
      </c>
      <c r="D21" s="20" t="s">
        <v>69</v>
      </c>
      <c r="E21" s="19" t="s">
        <v>21</v>
      </c>
      <c r="F21" s="21">
        <v>0.61</v>
      </c>
      <c r="G21" s="19"/>
      <c r="H21" s="23">
        <f>F21*42</f>
        <v>25.62</v>
      </c>
      <c r="I21" s="23">
        <f>H21*0.2</f>
        <v>5.124</v>
      </c>
      <c r="J21" s="20" t="s">
        <v>27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70</v>
      </c>
      <c r="C22" s="20" t="s">
        <v>71</v>
      </c>
      <c r="D22" s="20" t="s">
        <v>72</v>
      </c>
      <c r="E22" s="19" t="s">
        <v>21</v>
      </c>
      <c r="F22" s="21">
        <v>0.79</v>
      </c>
      <c r="G22" s="19"/>
      <c r="H22" s="23">
        <f>F22*42</f>
        <v>33.18</v>
      </c>
      <c r="I22" s="23">
        <f>H22*0.2</f>
        <v>6.636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24</v>
      </c>
      <c r="C23" s="20" t="s">
        <v>73</v>
      </c>
      <c r="D23" s="20" t="s">
        <v>74</v>
      </c>
      <c r="E23" s="19" t="s">
        <v>21</v>
      </c>
      <c r="F23" s="21">
        <v>2.26</v>
      </c>
      <c r="G23" s="19"/>
      <c r="H23" s="23">
        <f>F23*42</f>
        <v>94.92</v>
      </c>
      <c r="I23" s="23">
        <f>H23*0.2</f>
        <v>18.984</v>
      </c>
      <c r="J23" s="20" t="s">
        <v>35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75</v>
      </c>
      <c r="C24" s="20" t="s">
        <v>76</v>
      </c>
      <c r="D24" s="20" t="s">
        <v>77</v>
      </c>
      <c r="E24" s="19" t="s">
        <v>21</v>
      </c>
      <c r="F24" s="21">
        <v>3.47</v>
      </c>
      <c r="G24" s="19"/>
      <c r="H24" s="23">
        <f>F24*42</f>
        <v>145.74</v>
      </c>
      <c r="I24" s="23">
        <f>H24*0.2</f>
        <v>29.148</v>
      </c>
      <c r="J24" s="20" t="s">
        <v>27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78</v>
      </c>
      <c r="C25" s="20" t="s">
        <v>79</v>
      </c>
      <c r="D25" s="20" t="s">
        <v>80</v>
      </c>
      <c r="E25" s="19" t="s">
        <v>21</v>
      </c>
      <c r="F25" s="21">
        <v>3.1</v>
      </c>
      <c r="G25" s="19"/>
      <c r="H25" s="23">
        <f>F25*42</f>
        <v>130.2</v>
      </c>
      <c r="I25" s="23">
        <f>H25*0.2</f>
        <v>26.04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81</v>
      </c>
      <c r="C26" s="20" t="s">
        <v>82</v>
      </c>
      <c r="D26" s="20" t="s">
        <v>83</v>
      </c>
      <c r="E26" s="19" t="s">
        <v>21</v>
      </c>
      <c r="F26" s="21">
        <v>3.54</v>
      </c>
      <c r="G26" s="19"/>
      <c r="H26" s="23">
        <f>F26*42</f>
        <v>148.68</v>
      </c>
      <c r="I26" s="23">
        <f>H26*0.2</f>
        <v>29.736</v>
      </c>
      <c r="J26" s="20" t="s">
        <v>35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84</v>
      </c>
      <c r="C27" s="20" t="s">
        <v>33</v>
      </c>
      <c r="D27" s="20" t="s">
        <v>69</v>
      </c>
      <c r="E27" s="19" t="s">
        <v>21</v>
      </c>
      <c r="F27" s="21">
        <v>3.08</v>
      </c>
      <c r="G27" s="19"/>
      <c r="H27" s="23">
        <f>F27*42</f>
        <v>129.36</v>
      </c>
      <c r="I27" s="23">
        <f>H27*0.2</f>
        <v>25.872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85</v>
      </c>
      <c r="C28" s="20" t="s">
        <v>86</v>
      </c>
      <c r="D28" s="20" t="s">
        <v>87</v>
      </c>
      <c r="E28" s="19" t="s">
        <v>21</v>
      </c>
      <c r="F28" s="21">
        <v>4.73</v>
      </c>
      <c r="G28" s="19"/>
      <c r="H28" s="23">
        <f>F28*42</f>
        <v>198.66</v>
      </c>
      <c r="I28" s="23">
        <f>H28*0.2</f>
        <v>39.732</v>
      </c>
      <c r="J28" s="20" t="s">
        <v>35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88</v>
      </c>
      <c r="C29" s="20" t="s">
        <v>89</v>
      </c>
      <c r="D29" s="20" t="s">
        <v>90</v>
      </c>
      <c r="E29" s="19" t="s">
        <v>21</v>
      </c>
      <c r="F29" s="21">
        <v>8.36</v>
      </c>
      <c r="G29" s="19"/>
      <c r="H29" s="23">
        <f>F29*42</f>
        <v>351.12</v>
      </c>
      <c r="I29" s="23">
        <f>H29*0.2</f>
        <v>70.224</v>
      </c>
      <c r="J29" s="20" t="s">
        <v>91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92</v>
      </c>
      <c r="C30" s="20" t="s">
        <v>33</v>
      </c>
      <c r="D30" s="20" t="s">
        <v>93</v>
      </c>
      <c r="E30" s="19" t="s">
        <v>21</v>
      </c>
      <c r="F30" s="21">
        <v>1.42</v>
      </c>
      <c r="G30" s="19"/>
      <c r="H30" s="23">
        <f>F30*42</f>
        <v>59.64</v>
      </c>
      <c r="I30" s="23">
        <f>H30*0.2</f>
        <v>11.928</v>
      </c>
      <c r="J30" s="20" t="s">
        <v>27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94</v>
      </c>
      <c r="C31" s="20" t="s">
        <v>95</v>
      </c>
      <c r="D31" s="20" t="s">
        <v>83</v>
      </c>
      <c r="E31" s="19" t="s">
        <v>21</v>
      </c>
      <c r="F31" s="21">
        <v>1.64</v>
      </c>
      <c r="G31" s="19"/>
      <c r="H31" s="23">
        <f>F31*42</f>
        <v>68.88</v>
      </c>
      <c r="I31" s="23">
        <f>H31*0.2</f>
        <v>13.776</v>
      </c>
      <c r="J31" s="20" t="s">
        <v>27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24</v>
      </c>
      <c r="C32" s="20" t="s">
        <v>82</v>
      </c>
      <c r="D32" s="20" t="s">
        <v>96</v>
      </c>
      <c r="E32" s="19" t="s">
        <v>21</v>
      </c>
      <c r="F32" s="21">
        <v>2.17</v>
      </c>
      <c r="G32" s="19"/>
      <c r="H32" s="23">
        <f>F32*42</f>
        <v>91.14</v>
      </c>
      <c r="I32" s="23">
        <f>H32*0.2</f>
        <v>18.228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97</v>
      </c>
      <c r="C33" s="20" t="s">
        <v>98</v>
      </c>
      <c r="D33" s="20" t="s">
        <v>99</v>
      </c>
      <c r="E33" s="19" t="s">
        <v>21</v>
      </c>
      <c r="F33" s="21">
        <v>0.74</v>
      </c>
      <c r="G33" s="19"/>
      <c r="H33" s="23">
        <f>F33*42</f>
        <v>31.08</v>
      </c>
      <c r="I33" s="23">
        <f>H33*0.2</f>
        <v>6.216</v>
      </c>
      <c r="J33" s="20" t="s">
        <v>35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100</v>
      </c>
      <c r="C34" s="20" t="s">
        <v>101</v>
      </c>
      <c r="D34" s="20" t="s">
        <v>102</v>
      </c>
      <c r="E34" s="19" t="s">
        <v>21</v>
      </c>
      <c r="F34" s="21">
        <v>1.7</v>
      </c>
      <c r="G34" s="19"/>
      <c r="H34" s="23">
        <f>F34*42</f>
        <v>71.4</v>
      </c>
      <c r="I34" s="23">
        <f>H34*0.2</f>
        <v>14.28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103</v>
      </c>
      <c r="C35" s="20" t="s">
        <v>104</v>
      </c>
      <c r="D35" s="20" t="s">
        <v>105</v>
      </c>
      <c r="E35" s="19" t="s">
        <v>21</v>
      </c>
      <c r="F35" s="21">
        <v>3.79</v>
      </c>
      <c r="G35" s="19"/>
      <c r="H35" s="23">
        <f>F35*42</f>
        <v>159.18</v>
      </c>
      <c r="I35" s="23">
        <f>H35*0.2</f>
        <v>31.836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106</v>
      </c>
      <c r="C36" s="20" t="s">
        <v>98</v>
      </c>
      <c r="D36" s="20" t="s">
        <v>107</v>
      </c>
      <c r="E36" s="19" t="s">
        <v>21</v>
      </c>
      <c r="F36" s="21">
        <v>2.46</v>
      </c>
      <c r="G36" s="19"/>
      <c r="H36" s="23">
        <f>F36*42</f>
        <v>103.32</v>
      </c>
      <c r="I36" s="23">
        <f>H36*0.2</f>
        <v>20.664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108</v>
      </c>
      <c r="C37" s="20" t="s">
        <v>73</v>
      </c>
      <c r="D37" s="20" t="s">
        <v>102</v>
      </c>
      <c r="E37" s="19" t="s">
        <v>21</v>
      </c>
      <c r="F37" s="21">
        <v>1.2</v>
      </c>
      <c r="G37" s="19"/>
      <c r="H37" s="23">
        <f>F37*42</f>
        <v>50.4</v>
      </c>
      <c r="I37" s="23">
        <f>H37*0.2</f>
        <v>10.08</v>
      </c>
      <c r="J37" s="20" t="s">
        <v>35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109</v>
      </c>
      <c r="C38" s="20" t="s">
        <v>98</v>
      </c>
      <c r="D38" s="20" t="s">
        <v>110</v>
      </c>
      <c r="E38" s="19" t="s">
        <v>21</v>
      </c>
      <c r="F38" s="21">
        <v>2.07</v>
      </c>
      <c r="G38" s="19"/>
      <c r="H38" s="23">
        <f>F38*42</f>
        <v>86.94</v>
      </c>
      <c r="I38" s="23">
        <f>H38*0.2</f>
        <v>17.388</v>
      </c>
      <c r="J38" s="20" t="s">
        <v>35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111</v>
      </c>
      <c r="C39" s="20" t="s">
        <v>112</v>
      </c>
      <c r="D39" s="20" t="s">
        <v>113</v>
      </c>
      <c r="E39" s="19" t="s">
        <v>21</v>
      </c>
      <c r="F39" s="21">
        <v>36.01</v>
      </c>
      <c r="G39" s="19"/>
      <c r="H39" s="23">
        <f>F39*42</f>
        <v>1512.42</v>
      </c>
      <c r="I39" s="23">
        <f>H39*0.2</f>
        <v>302.484</v>
      </c>
      <c r="J39" s="20" t="s">
        <v>35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114</v>
      </c>
      <c r="C40" s="20" t="s">
        <v>79</v>
      </c>
      <c r="D40" s="20" t="s">
        <v>115</v>
      </c>
      <c r="E40" s="19" t="s">
        <v>21</v>
      </c>
      <c r="F40" s="21">
        <v>6.46</v>
      </c>
      <c r="G40" s="19"/>
      <c r="H40" s="23">
        <f>F40*42</f>
        <v>271.32</v>
      </c>
      <c r="I40" s="23">
        <f>H40*0.2</f>
        <v>54.264</v>
      </c>
      <c r="J40" s="20" t="s">
        <v>27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116</v>
      </c>
      <c r="C41" s="20" t="s">
        <v>98</v>
      </c>
      <c r="D41" s="20" t="s">
        <v>117</v>
      </c>
      <c r="E41" s="19" t="s">
        <v>21</v>
      </c>
      <c r="F41" s="21">
        <v>4.28</v>
      </c>
      <c r="G41" s="19"/>
      <c r="H41" s="23">
        <f>F41*42</f>
        <v>179.76</v>
      </c>
      <c r="I41" s="23">
        <f>H41*0.2</f>
        <v>35.952</v>
      </c>
      <c r="J41" s="20" t="s">
        <v>118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119</v>
      </c>
      <c r="C42" s="20" t="s">
        <v>120</v>
      </c>
      <c r="D42" s="20" t="s">
        <v>105</v>
      </c>
      <c r="E42" s="19" t="s">
        <v>21</v>
      </c>
      <c r="F42" s="21">
        <v>4.55</v>
      </c>
      <c r="G42" s="19"/>
      <c r="H42" s="23">
        <f>F42*42</f>
        <v>191.1</v>
      </c>
      <c r="I42" s="23">
        <f>H42*0.2</f>
        <v>38.22</v>
      </c>
      <c r="J42" s="20" t="s">
        <v>27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121</v>
      </c>
      <c r="C43" s="20" t="s">
        <v>122</v>
      </c>
      <c r="D43" s="20" t="s">
        <v>123</v>
      </c>
      <c r="E43" s="19" t="s">
        <v>21</v>
      </c>
      <c r="F43" s="21">
        <v>5.98</v>
      </c>
      <c r="G43" s="19"/>
      <c r="H43" s="23">
        <f>F43*42</f>
        <v>251.16</v>
      </c>
      <c r="I43" s="23">
        <f>H43*0.2</f>
        <v>50.232</v>
      </c>
      <c r="J43" s="20" t="s">
        <v>35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48</v>
      </c>
      <c r="C44" s="20" t="s">
        <v>124</v>
      </c>
      <c r="D44" s="20" t="s">
        <v>125</v>
      </c>
      <c r="E44" s="19" t="s">
        <v>21</v>
      </c>
      <c r="F44" s="21">
        <v>0.59</v>
      </c>
      <c r="G44" s="19"/>
      <c r="H44" s="23">
        <f>F44*42</f>
        <v>24.78</v>
      </c>
      <c r="I44" s="23">
        <f>H44*0.2</f>
        <v>4.956</v>
      </c>
      <c r="J44" s="20" t="s">
        <v>35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126</v>
      </c>
      <c r="C45" s="20" t="s">
        <v>112</v>
      </c>
      <c r="D45" s="20" t="s">
        <v>105</v>
      </c>
      <c r="E45" s="19" t="s">
        <v>21</v>
      </c>
      <c r="F45" s="21">
        <v>0.45</v>
      </c>
      <c r="G45" s="19"/>
      <c r="H45" s="23">
        <f>F45*42</f>
        <v>18.9</v>
      </c>
      <c r="I45" s="23">
        <f>H45*0.2</f>
        <v>3.78</v>
      </c>
      <c r="J45" s="20" t="s">
        <v>27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127</v>
      </c>
      <c r="C46" s="20" t="s">
        <v>29</v>
      </c>
      <c r="D46" s="20" t="s">
        <v>128</v>
      </c>
      <c r="E46" s="19" t="s">
        <v>21</v>
      </c>
      <c r="F46" s="21">
        <v>3.85</v>
      </c>
      <c r="G46" s="19"/>
      <c r="H46" s="23">
        <f>F46*42</f>
        <v>161.7</v>
      </c>
      <c r="I46" s="23">
        <f>H46*0.2</f>
        <v>32.34</v>
      </c>
      <c r="J46" s="20" t="s">
        <v>35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129</v>
      </c>
      <c r="C47" s="20" t="s">
        <v>130</v>
      </c>
      <c r="D47" s="20" t="s">
        <v>131</v>
      </c>
      <c r="E47" s="19" t="s">
        <v>21</v>
      </c>
      <c r="F47" s="21">
        <v>3.05</v>
      </c>
      <c r="G47" s="19"/>
      <c r="H47" s="23">
        <f>F47*42</f>
        <v>128.1</v>
      </c>
      <c r="I47" s="23">
        <f>H47*0.2</f>
        <v>25.62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132</v>
      </c>
      <c r="C48" s="20" t="s">
        <v>71</v>
      </c>
      <c r="D48" s="20" t="s">
        <v>133</v>
      </c>
      <c r="E48" s="19" t="s">
        <v>21</v>
      </c>
      <c r="F48" s="21">
        <v>0.23</v>
      </c>
      <c r="G48" s="19"/>
      <c r="H48" s="23">
        <f>F48*42</f>
        <v>9.66</v>
      </c>
      <c r="I48" s="23">
        <f>H48*0.2</f>
        <v>1.932</v>
      </c>
      <c r="J48" s="20" t="s">
        <v>35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134</v>
      </c>
      <c r="C49" s="20" t="s">
        <v>135</v>
      </c>
      <c r="D49" s="20" t="s">
        <v>117</v>
      </c>
      <c r="E49" s="19" t="s">
        <v>21</v>
      </c>
      <c r="F49" s="21">
        <v>0.41</v>
      </c>
      <c r="G49" s="19"/>
      <c r="H49" s="23">
        <f>F49*42</f>
        <v>17.22</v>
      </c>
      <c r="I49" s="23">
        <f>H49*0.2</f>
        <v>3.444</v>
      </c>
      <c r="J49" s="20" t="s">
        <v>35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136</v>
      </c>
      <c r="C50" s="20" t="s">
        <v>137</v>
      </c>
      <c r="D50" s="20" t="s">
        <v>138</v>
      </c>
      <c r="E50" s="19" t="s">
        <v>21</v>
      </c>
      <c r="F50" s="21">
        <v>1.25</v>
      </c>
      <c r="G50" s="19"/>
      <c r="H50" s="23">
        <f>F50*42</f>
        <v>52.5</v>
      </c>
      <c r="I50" s="23">
        <f>H50*0.2</f>
        <v>10.5</v>
      </c>
      <c r="J50" s="20" t="s">
        <v>91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139</v>
      </c>
      <c r="C51" s="20" t="s">
        <v>140</v>
      </c>
      <c r="D51" s="20" t="s">
        <v>125</v>
      </c>
      <c r="E51" s="19" t="s">
        <v>21</v>
      </c>
      <c r="F51" s="21">
        <v>2.62</v>
      </c>
      <c r="G51" s="19"/>
      <c r="H51" s="23">
        <f>F51*42</f>
        <v>110.04</v>
      </c>
      <c r="I51" s="23">
        <f>H51*0.2</f>
        <v>22.008</v>
      </c>
      <c r="J51" s="20" t="s">
        <v>141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142</v>
      </c>
      <c r="C52" s="20" t="s">
        <v>143</v>
      </c>
      <c r="D52" s="20" t="s">
        <v>144</v>
      </c>
      <c r="E52" s="19" t="s">
        <v>21</v>
      </c>
      <c r="F52" s="21">
        <v>0.44</v>
      </c>
      <c r="G52" s="19"/>
      <c r="H52" s="23">
        <f>F52*42</f>
        <v>18.48</v>
      </c>
      <c r="I52" s="23">
        <f>H52*0.2</f>
        <v>3.696</v>
      </c>
      <c r="J52" s="20" t="s">
        <v>35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24</v>
      </c>
      <c r="C53" s="20" t="s">
        <v>145</v>
      </c>
      <c r="D53" s="20" t="s">
        <v>146</v>
      </c>
      <c r="E53" s="19" t="s">
        <v>21</v>
      </c>
      <c r="F53" s="21">
        <v>2.82</v>
      </c>
      <c r="G53" s="19"/>
      <c r="H53" s="23">
        <f>F53*42</f>
        <v>118.44</v>
      </c>
      <c r="I53" s="23">
        <f>H53*0.2</f>
        <v>23.688</v>
      </c>
      <c r="J53" s="20" t="s">
        <v>27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147</v>
      </c>
      <c r="C54" s="20" t="s">
        <v>86</v>
      </c>
      <c r="D54" s="20" t="s">
        <v>148</v>
      </c>
      <c r="E54" s="19" t="s">
        <v>21</v>
      </c>
      <c r="F54" s="21">
        <v>1.79</v>
      </c>
      <c r="G54" s="19"/>
      <c r="H54" s="23">
        <f>F54*42</f>
        <v>75.18</v>
      </c>
      <c r="I54" s="23">
        <f>H54*0.2</f>
        <v>15.036</v>
      </c>
      <c r="J54" s="20" t="s">
        <v>27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149</v>
      </c>
      <c r="C55" s="20" t="s">
        <v>71</v>
      </c>
      <c r="D55" s="20" t="s">
        <v>50</v>
      </c>
      <c r="E55" s="19" t="s">
        <v>21</v>
      </c>
      <c r="F55" s="21">
        <v>4.98</v>
      </c>
      <c r="G55" s="19"/>
      <c r="H55" s="23">
        <f>F55*42</f>
        <v>209.16</v>
      </c>
      <c r="I55" s="23">
        <f>H55*0.2</f>
        <v>41.832</v>
      </c>
      <c r="J55" s="20" t="s">
        <v>35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150</v>
      </c>
      <c r="C56" s="20" t="s">
        <v>120</v>
      </c>
      <c r="D56" s="20" t="s">
        <v>151</v>
      </c>
      <c r="E56" s="19" t="s">
        <v>21</v>
      </c>
      <c r="F56" s="21">
        <v>6.79</v>
      </c>
      <c r="G56" s="19"/>
      <c r="H56" s="23">
        <f>F56*42</f>
        <v>285.18</v>
      </c>
      <c r="I56" s="23">
        <f>H56*0.2</f>
        <v>57.036</v>
      </c>
      <c r="J56" s="20" t="s">
        <v>35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152</v>
      </c>
      <c r="C57" s="20" t="s">
        <v>124</v>
      </c>
      <c r="D57" s="20" t="s">
        <v>153</v>
      </c>
      <c r="E57" s="19" t="s">
        <v>21</v>
      </c>
      <c r="F57" s="21">
        <v>5.6</v>
      </c>
      <c r="G57" s="19"/>
      <c r="H57" s="23">
        <f>F57*42</f>
        <v>235.2</v>
      </c>
      <c r="I57" s="23">
        <f>H57*0.2</f>
        <v>47.04</v>
      </c>
      <c r="J57" s="20" t="s">
        <v>91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24</v>
      </c>
      <c r="C58" s="20" t="s">
        <v>137</v>
      </c>
      <c r="D58" s="20" t="s">
        <v>154</v>
      </c>
      <c r="E58" s="19" t="s">
        <v>21</v>
      </c>
      <c r="F58" s="21">
        <v>9.72</v>
      </c>
      <c r="G58" s="19"/>
      <c r="H58" s="23">
        <f>F58*42</f>
        <v>408.24</v>
      </c>
      <c r="I58" s="23">
        <f>H58*0.2</f>
        <v>81.648</v>
      </c>
      <c r="J58" s="20" t="s">
        <v>35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155</v>
      </c>
      <c r="C59" s="20" t="s">
        <v>156</v>
      </c>
      <c r="D59" s="20" t="s">
        <v>96</v>
      </c>
      <c r="E59" s="19" t="s">
        <v>21</v>
      </c>
      <c r="F59" s="21">
        <v>6.36</v>
      </c>
      <c r="G59" s="19"/>
      <c r="H59" s="23">
        <f>F59*42</f>
        <v>267.12</v>
      </c>
      <c r="I59" s="23">
        <f>H59*0.2</f>
        <v>53.424</v>
      </c>
      <c r="J59" s="20" t="s">
        <v>157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158</v>
      </c>
      <c r="C60" s="20" t="s">
        <v>159</v>
      </c>
      <c r="D60" s="20" t="s">
        <v>62</v>
      </c>
      <c r="E60" s="19" t="s">
        <v>21</v>
      </c>
      <c r="F60" s="21">
        <v>9.24</v>
      </c>
      <c r="G60" s="19"/>
      <c r="H60" s="23">
        <f>F60*42</f>
        <v>388.08</v>
      </c>
      <c r="I60" s="23">
        <f>H60*0.2</f>
        <v>77.616</v>
      </c>
      <c r="J60" s="20" t="s">
        <v>35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160</v>
      </c>
      <c r="C61" s="20" t="s">
        <v>161</v>
      </c>
      <c r="D61" s="20" t="s">
        <v>162</v>
      </c>
      <c r="E61" s="19" t="s">
        <v>21</v>
      </c>
      <c r="F61" s="21">
        <v>3.43</v>
      </c>
      <c r="G61" s="19"/>
      <c r="H61" s="23">
        <f>F61*42</f>
        <v>144.06</v>
      </c>
      <c r="I61" s="23">
        <f>H61*0.2</f>
        <v>28.812</v>
      </c>
      <c r="J61" s="20" t="s">
        <v>35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163</v>
      </c>
      <c r="C62" s="20" t="s">
        <v>164</v>
      </c>
      <c r="D62" s="20" t="s">
        <v>165</v>
      </c>
      <c r="E62" s="19" t="s">
        <v>21</v>
      </c>
      <c r="F62" s="21">
        <v>11.03</v>
      </c>
      <c r="G62" s="19"/>
      <c r="H62" s="23">
        <f>F62*42</f>
        <v>463.26</v>
      </c>
      <c r="I62" s="23">
        <f>H62*0.2</f>
        <v>92.652</v>
      </c>
      <c r="J62" s="20" t="s">
        <v>35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166</v>
      </c>
      <c r="C63" s="20" t="s">
        <v>167</v>
      </c>
      <c r="D63" s="20" t="s">
        <v>168</v>
      </c>
      <c r="E63" s="19" t="s">
        <v>21</v>
      </c>
      <c r="F63" s="21">
        <v>0.95</v>
      </c>
      <c r="G63" s="19"/>
      <c r="H63" s="23">
        <f>F63*42</f>
        <v>39.9</v>
      </c>
      <c r="I63" s="23">
        <f>H63*0.2</f>
        <v>7.98</v>
      </c>
      <c r="J63" s="20" t="s">
        <v>27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169</v>
      </c>
      <c r="C64" s="20" t="s">
        <v>82</v>
      </c>
      <c r="D64" s="20" t="s">
        <v>170</v>
      </c>
      <c r="E64" s="19" t="s">
        <v>21</v>
      </c>
      <c r="F64" s="21">
        <v>13.98</v>
      </c>
      <c r="G64" s="19"/>
      <c r="H64" s="23">
        <f>F64*42</f>
        <v>587.16</v>
      </c>
      <c r="I64" s="23">
        <f>H64*0.2</f>
        <v>117.432</v>
      </c>
      <c r="J64" s="20" t="s">
        <v>35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171</v>
      </c>
      <c r="C65" s="20" t="s">
        <v>172</v>
      </c>
      <c r="D65" s="20" t="s">
        <v>173</v>
      </c>
      <c r="E65" s="19" t="s">
        <v>21</v>
      </c>
      <c r="F65" s="21">
        <v>6.26</v>
      </c>
      <c r="G65" s="19"/>
      <c r="H65" s="23">
        <f>F65*42</f>
        <v>262.92</v>
      </c>
      <c r="I65" s="23">
        <f>H65*0.2</f>
        <v>52.584</v>
      </c>
      <c r="J65" s="20" t="s">
        <v>35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174</v>
      </c>
      <c r="C66" s="20" t="s">
        <v>175</v>
      </c>
      <c r="D66" s="20" t="s">
        <v>176</v>
      </c>
      <c r="E66" s="19" t="s">
        <v>21</v>
      </c>
      <c r="F66" s="21">
        <v>4.22</v>
      </c>
      <c r="G66" s="19"/>
      <c r="H66" s="23">
        <f>F66*42</f>
        <v>177.24</v>
      </c>
      <c r="I66" s="23">
        <f>H66*0.2</f>
        <v>35.448</v>
      </c>
      <c r="J66" s="20" t="s">
        <v>35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177</v>
      </c>
      <c r="C67" s="20" t="s">
        <v>61</v>
      </c>
      <c r="D67" s="20" t="s">
        <v>178</v>
      </c>
      <c r="E67" s="19" t="s">
        <v>21</v>
      </c>
      <c r="F67" s="21">
        <v>1.93</v>
      </c>
      <c r="G67" s="19"/>
      <c r="H67" s="23">
        <f>F67*42</f>
        <v>81.06</v>
      </c>
      <c r="I67" s="23">
        <f>H67*0.2</f>
        <v>16.212</v>
      </c>
      <c r="J67" s="20" t="s">
        <v>35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179</v>
      </c>
      <c r="C68" s="20" t="s">
        <v>137</v>
      </c>
      <c r="D68" s="20" t="s">
        <v>180</v>
      </c>
      <c r="E68" s="19" t="s">
        <v>21</v>
      </c>
      <c r="F68" s="21">
        <v>1.17</v>
      </c>
      <c r="G68" s="19"/>
      <c r="H68" s="23">
        <f>F68*42</f>
        <v>49.14</v>
      </c>
      <c r="I68" s="23">
        <f>H68*0.2</f>
        <v>9.828</v>
      </c>
      <c r="J68" s="20" t="s">
        <v>27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84</v>
      </c>
      <c r="C69" s="20" t="s">
        <v>181</v>
      </c>
      <c r="D69" s="20" t="s">
        <v>182</v>
      </c>
      <c r="E69" s="19" t="s">
        <v>21</v>
      </c>
      <c r="F69" s="21">
        <v>0.41</v>
      </c>
      <c r="G69" s="19"/>
      <c r="H69" s="23">
        <f>F69*42</f>
        <v>17.22</v>
      </c>
      <c r="I69" s="23">
        <f>H69*0.2</f>
        <v>3.444</v>
      </c>
      <c r="J69" s="20" t="s">
        <v>27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183</v>
      </c>
      <c r="C70" s="20" t="s">
        <v>104</v>
      </c>
      <c r="D70" s="20" t="s">
        <v>184</v>
      </c>
      <c r="E70" s="19" t="s">
        <v>21</v>
      </c>
      <c r="F70" s="21">
        <v>6.25</v>
      </c>
      <c r="G70" s="19"/>
      <c r="H70" s="23">
        <f>F70*42</f>
        <v>262.5</v>
      </c>
      <c r="I70" s="23">
        <f>H70*0.2</f>
        <v>52.5</v>
      </c>
      <c r="J70" s="20" t="s">
        <v>35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58</v>
      </c>
      <c r="C71" s="20" t="s">
        <v>185</v>
      </c>
      <c r="D71" s="20" t="s">
        <v>186</v>
      </c>
      <c r="E71" s="19" t="s">
        <v>21</v>
      </c>
      <c r="F71" s="21">
        <v>1.08</v>
      </c>
      <c r="G71" s="19"/>
      <c r="H71" s="23">
        <f>F71*42</f>
        <v>45.36</v>
      </c>
      <c r="I71" s="23">
        <f>H71*0.2</f>
        <v>9.072</v>
      </c>
      <c r="J71" s="20" t="s">
        <v>187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114</v>
      </c>
      <c r="C72" s="20" t="s">
        <v>33</v>
      </c>
      <c r="D72" s="20" t="s">
        <v>162</v>
      </c>
      <c r="E72" s="19" t="s">
        <v>21</v>
      </c>
      <c r="F72" s="21">
        <v>2.35</v>
      </c>
      <c r="G72" s="19"/>
      <c r="H72" s="23">
        <f>F72*42</f>
        <v>98.7</v>
      </c>
      <c r="I72" s="23">
        <f>H72*0.2</f>
        <v>19.74</v>
      </c>
      <c r="J72" s="20" t="s">
        <v>35</v>
      </c>
      <c r="K72" s="19" t="s">
        <v>23</v>
      </c>
      <c r="L72" s="19"/>
      <c r="M72" s="33"/>
    </row>
    <row r="73" s="2" customFormat="1" ht="34" customHeight="1" spans="1:13">
      <c r="A73" s="22">
        <v>67</v>
      </c>
      <c r="B73" s="19" t="s">
        <v>188</v>
      </c>
      <c r="C73" s="20" t="s">
        <v>98</v>
      </c>
      <c r="D73" s="20" t="s">
        <v>189</v>
      </c>
      <c r="E73" s="19" t="s">
        <v>21</v>
      </c>
      <c r="F73" s="21">
        <v>3.48</v>
      </c>
      <c r="G73" s="19"/>
      <c r="H73" s="23">
        <f>F73*42</f>
        <v>146.16</v>
      </c>
      <c r="I73" s="23">
        <f>H73*0.2</f>
        <v>29.232</v>
      </c>
      <c r="J73" s="20" t="s">
        <v>35</v>
      </c>
      <c r="K73" s="19" t="s">
        <v>23</v>
      </c>
      <c r="L73" s="19"/>
      <c r="M73" s="33"/>
    </row>
    <row r="74" s="2" customFormat="1" ht="34" customHeight="1" spans="1:13">
      <c r="A74" s="22">
        <v>68</v>
      </c>
      <c r="B74" s="19" t="s">
        <v>190</v>
      </c>
      <c r="C74" s="20" t="s">
        <v>145</v>
      </c>
      <c r="D74" s="20" t="s">
        <v>102</v>
      </c>
      <c r="E74" s="19" t="s">
        <v>21</v>
      </c>
      <c r="F74" s="21">
        <v>0.89</v>
      </c>
      <c r="G74" s="19"/>
      <c r="H74" s="23">
        <f>F74*42</f>
        <v>37.38</v>
      </c>
      <c r="I74" s="23">
        <f>H74*0.2</f>
        <v>7.476</v>
      </c>
      <c r="J74" s="20" t="s">
        <v>27</v>
      </c>
      <c r="K74" s="19" t="s">
        <v>23</v>
      </c>
      <c r="L74" s="19"/>
      <c r="M74" s="33"/>
    </row>
    <row r="75" s="2" customFormat="1" ht="34" customHeight="1" spans="1:13">
      <c r="A75" s="22">
        <v>69</v>
      </c>
      <c r="B75" s="19" t="s">
        <v>24</v>
      </c>
      <c r="C75" s="20" t="s">
        <v>191</v>
      </c>
      <c r="D75" s="20" t="s">
        <v>102</v>
      </c>
      <c r="E75" s="19" t="s">
        <v>21</v>
      </c>
      <c r="F75" s="21">
        <v>2.49</v>
      </c>
      <c r="G75" s="19"/>
      <c r="H75" s="23">
        <f>F75*42</f>
        <v>104.58</v>
      </c>
      <c r="I75" s="23">
        <f>H75*0.2</f>
        <v>20.916</v>
      </c>
      <c r="J75" s="20" t="s">
        <v>35</v>
      </c>
      <c r="K75" s="19" t="s">
        <v>23</v>
      </c>
      <c r="L75" s="19"/>
      <c r="M75" s="33"/>
    </row>
    <row r="76" s="2" customFormat="1" ht="34" customHeight="1" spans="1:13">
      <c r="A76" s="22">
        <v>70</v>
      </c>
      <c r="B76" s="19" t="s">
        <v>192</v>
      </c>
      <c r="C76" s="20" t="s">
        <v>193</v>
      </c>
      <c r="D76" s="20" t="s">
        <v>194</v>
      </c>
      <c r="E76" s="19" t="s">
        <v>21</v>
      </c>
      <c r="F76" s="21">
        <v>1.2</v>
      </c>
      <c r="G76" s="19"/>
      <c r="H76" s="23">
        <f>F76*42</f>
        <v>50.4</v>
      </c>
      <c r="I76" s="23">
        <f>H76*0.2</f>
        <v>10.08</v>
      </c>
      <c r="J76" s="20" t="s">
        <v>35</v>
      </c>
      <c r="K76" s="19" t="s">
        <v>23</v>
      </c>
      <c r="L76" s="19"/>
      <c r="M76" s="33"/>
    </row>
    <row r="77" s="2" customFormat="1" ht="34" customHeight="1" spans="1:13">
      <c r="A77" s="22">
        <v>71</v>
      </c>
      <c r="B77" s="19" t="s">
        <v>132</v>
      </c>
      <c r="C77" s="20" t="s">
        <v>167</v>
      </c>
      <c r="D77" s="20" t="s">
        <v>195</v>
      </c>
      <c r="E77" s="19" t="s">
        <v>21</v>
      </c>
      <c r="F77" s="21">
        <v>2.31</v>
      </c>
      <c r="G77" s="19"/>
      <c r="H77" s="23">
        <f>F77*42</f>
        <v>97.02</v>
      </c>
      <c r="I77" s="23">
        <f>H77*0.2</f>
        <v>19.404</v>
      </c>
      <c r="J77" s="20" t="s">
        <v>196</v>
      </c>
      <c r="K77" s="19" t="s">
        <v>23</v>
      </c>
      <c r="L77" s="19"/>
      <c r="M77" s="33"/>
    </row>
    <row r="78" s="2" customFormat="1" ht="34" customHeight="1" spans="1:13">
      <c r="A78" s="22">
        <v>72</v>
      </c>
      <c r="B78" s="19" t="s">
        <v>197</v>
      </c>
      <c r="C78" s="20" t="s">
        <v>71</v>
      </c>
      <c r="D78" s="20" t="s">
        <v>198</v>
      </c>
      <c r="E78" s="19" t="s">
        <v>21</v>
      </c>
      <c r="F78" s="21">
        <v>1</v>
      </c>
      <c r="G78" s="19"/>
      <c r="H78" s="23">
        <f>F78*42</f>
        <v>42</v>
      </c>
      <c r="I78" s="23">
        <f>H78*0.2</f>
        <v>8.4</v>
      </c>
      <c r="J78" s="20" t="s">
        <v>35</v>
      </c>
      <c r="K78" s="19" t="s">
        <v>23</v>
      </c>
      <c r="L78" s="19"/>
      <c r="M78" s="33"/>
    </row>
    <row r="79" s="2" customFormat="1" ht="34" customHeight="1" spans="1:13">
      <c r="A79" s="22">
        <v>73</v>
      </c>
      <c r="B79" s="19" t="s">
        <v>24</v>
      </c>
      <c r="C79" s="20" t="s">
        <v>120</v>
      </c>
      <c r="D79" s="20" t="s">
        <v>199</v>
      </c>
      <c r="E79" s="19" t="s">
        <v>21</v>
      </c>
      <c r="F79" s="21">
        <v>0.52</v>
      </c>
      <c r="G79" s="19"/>
      <c r="H79" s="23">
        <f>F79*42</f>
        <v>21.84</v>
      </c>
      <c r="I79" s="23">
        <f>H79*0.2</f>
        <v>4.368</v>
      </c>
      <c r="J79" s="20" t="s">
        <v>35</v>
      </c>
      <c r="K79" s="19" t="s">
        <v>23</v>
      </c>
      <c r="L79" s="19"/>
      <c r="M79" s="33"/>
    </row>
    <row r="80" s="2" customFormat="1" ht="34" customHeight="1" spans="1:13">
      <c r="A80" s="22">
        <v>74</v>
      </c>
      <c r="B80" s="19" t="s">
        <v>24</v>
      </c>
      <c r="C80" s="20" t="s">
        <v>82</v>
      </c>
      <c r="D80" s="20" t="s">
        <v>200</v>
      </c>
      <c r="E80" s="19" t="s">
        <v>21</v>
      </c>
      <c r="F80" s="21">
        <v>0.54</v>
      </c>
      <c r="G80" s="19"/>
      <c r="H80" s="23">
        <f>F80*42</f>
        <v>22.68</v>
      </c>
      <c r="I80" s="23">
        <f>H80*0.2</f>
        <v>4.536</v>
      </c>
      <c r="J80" s="20" t="s">
        <v>91</v>
      </c>
      <c r="K80" s="19" t="s">
        <v>23</v>
      </c>
      <c r="L80" s="19"/>
      <c r="M80" s="33"/>
    </row>
    <row r="81" s="2" customFormat="1" ht="34" customHeight="1" spans="1:13">
      <c r="A81" s="22">
        <v>75</v>
      </c>
      <c r="B81" s="19" t="s">
        <v>201</v>
      </c>
      <c r="C81" s="20" t="s">
        <v>82</v>
      </c>
      <c r="D81" s="20" t="s">
        <v>202</v>
      </c>
      <c r="E81" s="19" t="s">
        <v>21</v>
      </c>
      <c r="F81" s="21">
        <v>2</v>
      </c>
      <c r="G81" s="19"/>
      <c r="H81" s="23">
        <f>F81*42</f>
        <v>84</v>
      </c>
      <c r="I81" s="23">
        <f>H81*0.2</f>
        <v>16.8</v>
      </c>
      <c r="J81" s="20" t="s">
        <v>35</v>
      </c>
      <c r="K81" s="19" t="s">
        <v>23</v>
      </c>
      <c r="L81" s="19"/>
      <c r="M81" s="33"/>
    </row>
    <row r="82" s="2" customFormat="1" ht="34" customHeight="1" spans="1:13">
      <c r="A82" s="22">
        <v>76</v>
      </c>
      <c r="B82" s="19" t="s">
        <v>24</v>
      </c>
      <c r="C82" s="20" t="s">
        <v>33</v>
      </c>
      <c r="D82" s="20" t="s">
        <v>203</v>
      </c>
      <c r="E82" s="19" t="s">
        <v>21</v>
      </c>
      <c r="F82" s="21">
        <v>7.7</v>
      </c>
      <c r="G82" s="19"/>
      <c r="H82" s="23">
        <f>F82*42</f>
        <v>323.4</v>
      </c>
      <c r="I82" s="23">
        <f>H82*0.2</f>
        <v>64.68</v>
      </c>
      <c r="J82" s="20" t="s">
        <v>27</v>
      </c>
      <c r="K82" s="19" t="s">
        <v>23</v>
      </c>
      <c r="L82" s="19"/>
      <c r="M82" s="33"/>
    </row>
    <row r="83" s="2" customFormat="1" ht="34" customHeight="1" spans="1:13">
      <c r="A83" s="22">
        <v>77</v>
      </c>
      <c r="B83" s="19" t="s">
        <v>204</v>
      </c>
      <c r="C83" s="20" t="s">
        <v>205</v>
      </c>
      <c r="D83" s="20" t="s">
        <v>93</v>
      </c>
      <c r="E83" s="19" t="s">
        <v>21</v>
      </c>
      <c r="F83" s="21">
        <v>0.91</v>
      </c>
      <c r="G83" s="19"/>
      <c r="H83" s="23">
        <f>F83*42</f>
        <v>38.22</v>
      </c>
      <c r="I83" s="23">
        <f>H83*0.2</f>
        <v>7.644</v>
      </c>
      <c r="J83" s="20" t="s">
        <v>27</v>
      </c>
      <c r="K83" s="19" t="s">
        <v>23</v>
      </c>
      <c r="L83" s="19"/>
      <c r="M83" s="33"/>
    </row>
    <row r="84" s="2" customFormat="1" ht="34" customHeight="1" spans="1:13">
      <c r="A84" s="22">
        <v>78</v>
      </c>
      <c r="B84" s="19" t="s">
        <v>103</v>
      </c>
      <c r="C84" s="20" t="s">
        <v>206</v>
      </c>
      <c r="D84" s="20" t="s">
        <v>168</v>
      </c>
      <c r="E84" s="19" t="s">
        <v>21</v>
      </c>
      <c r="F84" s="21">
        <v>0.25</v>
      </c>
      <c r="G84" s="19"/>
      <c r="H84" s="23">
        <f>F84*42</f>
        <v>10.5</v>
      </c>
      <c r="I84" s="23">
        <f>H84*0.2</f>
        <v>2.1</v>
      </c>
      <c r="J84" s="20" t="s">
        <v>35</v>
      </c>
      <c r="K84" s="19" t="s">
        <v>23</v>
      </c>
      <c r="L84" s="19"/>
      <c r="M84" s="33"/>
    </row>
    <row r="85" s="2" customFormat="1" ht="34" customHeight="1" spans="1:13">
      <c r="A85" s="22">
        <v>79</v>
      </c>
      <c r="B85" s="19" t="s">
        <v>136</v>
      </c>
      <c r="C85" s="20" t="s">
        <v>207</v>
      </c>
      <c r="D85" s="20" t="s">
        <v>208</v>
      </c>
      <c r="E85" s="19" t="s">
        <v>21</v>
      </c>
      <c r="F85" s="21">
        <v>7.63</v>
      </c>
      <c r="G85" s="19"/>
      <c r="H85" s="23">
        <f>F85*42</f>
        <v>320.46</v>
      </c>
      <c r="I85" s="23">
        <f>H85*0.2</f>
        <v>64.092</v>
      </c>
      <c r="J85" s="20" t="s">
        <v>35</v>
      </c>
      <c r="K85" s="19" t="s">
        <v>23</v>
      </c>
      <c r="L85" s="19"/>
      <c r="M85" s="33"/>
    </row>
    <row r="86" s="2" customFormat="1" ht="34" customHeight="1" spans="1:13">
      <c r="A86" s="22">
        <v>80</v>
      </c>
      <c r="B86" s="19" t="s">
        <v>24</v>
      </c>
      <c r="C86" s="20" t="s">
        <v>167</v>
      </c>
      <c r="D86" s="20" t="s">
        <v>162</v>
      </c>
      <c r="E86" s="19" t="s">
        <v>21</v>
      </c>
      <c r="F86" s="21">
        <v>0.88</v>
      </c>
      <c r="G86" s="19"/>
      <c r="H86" s="23">
        <f>F86*42</f>
        <v>36.96</v>
      </c>
      <c r="I86" s="23">
        <f>H86*0.2</f>
        <v>7.392</v>
      </c>
      <c r="J86" s="20" t="s">
        <v>27</v>
      </c>
      <c r="K86" s="19" t="s">
        <v>23</v>
      </c>
      <c r="L86" s="19"/>
      <c r="M86" s="33"/>
    </row>
    <row r="87" s="2" customFormat="1" ht="34" customHeight="1" spans="1:13">
      <c r="A87" s="22">
        <v>81</v>
      </c>
      <c r="B87" s="19" t="s">
        <v>60</v>
      </c>
      <c r="C87" s="20" t="s">
        <v>209</v>
      </c>
      <c r="D87" s="20" t="s">
        <v>210</v>
      </c>
      <c r="E87" s="19" t="s">
        <v>21</v>
      </c>
      <c r="F87" s="21">
        <v>0.13</v>
      </c>
      <c r="G87" s="19"/>
      <c r="H87" s="23">
        <f>F87*42</f>
        <v>5.46</v>
      </c>
      <c r="I87" s="23">
        <f>H87*0.2</f>
        <v>1.092</v>
      </c>
      <c r="J87" s="20" t="s">
        <v>35</v>
      </c>
      <c r="K87" s="19" t="s">
        <v>23</v>
      </c>
      <c r="L87" s="19"/>
      <c r="M87" s="33"/>
    </row>
    <row r="88" s="2" customFormat="1" ht="34" customHeight="1" spans="1:13">
      <c r="A88" s="22">
        <v>82</v>
      </c>
      <c r="B88" s="19" t="s">
        <v>211</v>
      </c>
      <c r="C88" s="20" t="s">
        <v>212</v>
      </c>
      <c r="D88" s="20" t="s">
        <v>123</v>
      </c>
      <c r="E88" s="19" t="s">
        <v>21</v>
      </c>
      <c r="F88" s="21">
        <v>0.97</v>
      </c>
      <c r="G88" s="19"/>
      <c r="H88" s="23">
        <f>F88*42</f>
        <v>40.74</v>
      </c>
      <c r="I88" s="23">
        <f>H88*0.2</f>
        <v>8.148</v>
      </c>
      <c r="J88" s="20" t="s">
        <v>35</v>
      </c>
      <c r="K88" s="19" t="s">
        <v>23</v>
      </c>
      <c r="L88" s="19"/>
      <c r="M88" s="33"/>
    </row>
    <row r="89" s="2" customFormat="1" ht="34" customHeight="1" spans="1:13">
      <c r="A89" s="22">
        <v>83</v>
      </c>
      <c r="B89" s="19" t="s">
        <v>213</v>
      </c>
      <c r="C89" s="20" t="s">
        <v>214</v>
      </c>
      <c r="D89" s="20" t="s">
        <v>215</v>
      </c>
      <c r="E89" s="19" t="s">
        <v>21</v>
      </c>
      <c r="F89" s="21">
        <v>6.3</v>
      </c>
      <c r="G89" s="19"/>
      <c r="H89" s="23">
        <f>F89*42</f>
        <v>264.6</v>
      </c>
      <c r="I89" s="23">
        <f>H89*0.2</f>
        <v>52.92</v>
      </c>
      <c r="J89" s="20" t="s">
        <v>27</v>
      </c>
      <c r="K89" s="19" t="s">
        <v>23</v>
      </c>
      <c r="L89" s="19"/>
      <c r="M89" s="33"/>
    </row>
    <row r="90" s="2" customFormat="1" ht="34" customHeight="1" spans="1:13">
      <c r="A90" s="22">
        <v>84</v>
      </c>
      <c r="B90" s="19" t="s">
        <v>216</v>
      </c>
      <c r="C90" s="20" t="s">
        <v>217</v>
      </c>
      <c r="D90" s="20" t="s">
        <v>218</v>
      </c>
      <c r="E90" s="19" t="s">
        <v>21</v>
      </c>
      <c r="F90" s="21">
        <v>57.24</v>
      </c>
      <c r="G90" s="19"/>
      <c r="H90" s="23">
        <f>F90*42</f>
        <v>2404.08</v>
      </c>
      <c r="I90" s="23">
        <f>H90*0.2</f>
        <v>480.816</v>
      </c>
      <c r="J90" s="20" t="s">
        <v>27</v>
      </c>
      <c r="K90" s="19" t="s">
        <v>23</v>
      </c>
      <c r="L90" s="19"/>
      <c r="M90" s="33"/>
    </row>
    <row r="91" s="2" customFormat="1" ht="34" customHeight="1" spans="1:13">
      <c r="A91" s="22">
        <v>85</v>
      </c>
      <c r="B91" s="19" t="s">
        <v>219</v>
      </c>
      <c r="C91" s="20" t="s">
        <v>220</v>
      </c>
      <c r="D91" s="20" t="s">
        <v>221</v>
      </c>
      <c r="E91" s="19" t="s">
        <v>21</v>
      </c>
      <c r="F91" s="21">
        <v>5.86</v>
      </c>
      <c r="G91" s="19"/>
      <c r="H91" s="23">
        <f>F91*42</f>
        <v>246.12</v>
      </c>
      <c r="I91" s="23">
        <f>H91*0.2</f>
        <v>49.224</v>
      </c>
      <c r="J91" s="20" t="s">
        <v>35</v>
      </c>
      <c r="K91" s="19" t="s">
        <v>23</v>
      </c>
      <c r="L91" s="19"/>
      <c r="M91" s="33"/>
    </row>
    <row r="92" s="2" customFormat="1" ht="34" customHeight="1" spans="1:13">
      <c r="A92" s="22">
        <v>86</v>
      </c>
      <c r="B92" s="19" t="s">
        <v>129</v>
      </c>
      <c r="C92" s="20" t="s">
        <v>130</v>
      </c>
      <c r="D92" s="20" t="s">
        <v>83</v>
      </c>
      <c r="E92" s="19" t="s">
        <v>21</v>
      </c>
      <c r="F92" s="21">
        <v>0.92</v>
      </c>
      <c r="G92" s="19"/>
      <c r="H92" s="23">
        <f>F92*42</f>
        <v>38.64</v>
      </c>
      <c r="I92" s="23">
        <f>H92*0.2</f>
        <v>7.728</v>
      </c>
      <c r="J92" s="20" t="s">
        <v>27</v>
      </c>
      <c r="K92" s="19" t="s">
        <v>23</v>
      </c>
      <c r="L92" s="19"/>
      <c r="M92" s="33"/>
    </row>
    <row r="93" s="2" customFormat="1" ht="34" customHeight="1" spans="1:13">
      <c r="A93" s="22">
        <v>87</v>
      </c>
      <c r="B93" s="19" t="s">
        <v>222</v>
      </c>
      <c r="C93" s="20" t="s">
        <v>61</v>
      </c>
      <c r="D93" s="20" t="s">
        <v>162</v>
      </c>
      <c r="E93" s="19" t="s">
        <v>21</v>
      </c>
      <c r="F93" s="21">
        <v>0.17</v>
      </c>
      <c r="G93" s="19"/>
      <c r="H93" s="23">
        <f>F93*42</f>
        <v>7.14</v>
      </c>
      <c r="I93" s="23">
        <f>H93*0.2</f>
        <v>1.428</v>
      </c>
      <c r="J93" s="20" t="s">
        <v>35</v>
      </c>
      <c r="K93" s="19" t="s">
        <v>23</v>
      </c>
      <c r="L93" s="19"/>
      <c r="M93" s="33"/>
    </row>
    <row r="94" s="2" customFormat="1" ht="34" customHeight="1" spans="1:13">
      <c r="A94" s="22">
        <v>88</v>
      </c>
      <c r="B94" s="19" t="s">
        <v>24</v>
      </c>
      <c r="C94" s="20" t="s">
        <v>86</v>
      </c>
      <c r="D94" s="20" t="s">
        <v>115</v>
      </c>
      <c r="E94" s="19" t="s">
        <v>21</v>
      </c>
      <c r="F94" s="21">
        <v>0.67</v>
      </c>
      <c r="G94" s="19"/>
      <c r="H94" s="23">
        <f>F94*42</f>
        <v>28.14</v>
      </c>
      <c r="I94" s="23">
        <f>H94*0.2</f>
        <v>5.628</v>
      </c>
      <c r="J94" s="20" t="s">
        <v>91</v>
      </c>
      <c r="K94" s="19" t="s">
        <v>23</v>
      </c>
      <c r="L94" s="19"/>
      <c r="M94" s="33"/>
    </row>
    <row r="95" s="2" customFormat="1" ht="34" customHeight="1" spans="1:13">
      <c r="A95" s="22">
        <v>89</v>
      </c>
      <c r="B95" s="19" t="s">
        <v>85</v>
      </c>
      <c r="C95" s="20" t="s">
        <v>223</v>
      </c>
      <c r="D95" s="20" t="s">
        <v>224</v>
      </c>
      <c r="E95" s="19" t="s">
        <v>21</v>
      </c>
      <c r="F95" s="21">
        <v>0.76</v>
      </c>
      <c r="G95" s="19"/>
      <c r="H95" s="23">
        <f>F95*42</f>
        <v>31.92</v>
      </c>
      <c r="I95" s="23">
        <f>H95*0.2</f>
        <v>6.384</v>
      </c>
      <c r="J95" s="20" t="s">
        <v>35</v>
      </c>
      <c r="K95" s="19" t="s">
        <v>23</v>
      </c>
      <c r="L95" s="19"/>
      <c r="M95" s="33"/>
    </row>
    <row r="96" s="2" customFormat="1" ht="34" customHeight="1" spans="1:13">
      <c r="A96" s="22">
        <v>90</v>
      </c>
      <c r="B96" s="19" t="s">
        <v>24</v>
      </c>
      <c r="C96" s="20" t="s">
        <v>225</v>
      </c>
      <c r="D96" s="20" t="s">
        <v>226</v>
      </c>
      <c r="E96" s="19" t="s">
        <v>21</v>
      </c>
      <c r="F96" s="21">
        <v>0.44</v>
      </c>
      <c r="G96" s="19"/>
      <c r="H96" s="23">
        <f>F96*42</f>
        <v>18.48</v>
      </c>
      <c r="I96" s="23">
        <f>H96*0.2</f>
        <v>3.696</v>
      </c>
      <c r="J96" s="20" t="s">
        <v>91</v>
      </c>
      <c r="K96" s="19" t="s">
        <v>23</v>
      </c>
      <c r="L96" s="19"/>
      <c r="M96" s="33"/>
    </row>
    <row r="97" s="2" customFormat="1" ht="34" customHeight="1" spans="1:13">
      <c r="A97" s="22">
        <v>91</v>
      </c>
      <c r="B97" s="19" t="s">
        <v>227</v>
      </c>
      <c r="C97" s="20" t="s">
        <v>46</v>
      </c>
      <c r="D97" s="20" t="s">
        <v>228</v>
      </c>
      <c r="E97" s="19" t="s">
        <v>21</v>
      </c>
      <c r="F97" s="21">
        <v>0.23</v>
      </c>
      <c r="G97" s="19"/>
      <c r="H97" s="23">
        <f>F97*42</f>
        <v>9.66</v>
      </c>
      <c r="I97" s="23">
        <f>H97*0.2</f>
        <v>1.932</v>
      </c>
      <c r="J97" s="20" t="s">
        <v>91</v>
      </c>
      <c r="K97" s="19" t="s">
        <v>23</v>
      </c>
      <c r="L97" s="19"/>
      <c r="M97" s="33"/>
    </row>
    <row r="98" s="2" customFormat="1" ht="34" customHeight="1" spans="1:13">
      <c r="A98" s="22">
        <v>92</v>
      </c>
      <c r="B98" s="19" t="s">
        <v>229</v>
      </c>
      <c r="C98" s="20" t="s">
        <v>230</v>
      </c>
      <c r="D98" s="20" t="s">
        <v>96</v>
      </c>
      <c r="E98" s="19" t="s">
        <v>21</v>
      </c>
      <c r="F98" s="21">
        <v>77.48</v>
      </c>
      <c r="G98" s="19"/>
      <c r="H98" s="23">
        <f>F98*42</f>
        <v>3254.16</v>
      </c>
      <c r="I98" s="23">
        <f>H98*0.2</f>
        <v>650.832</v>
      </c>
      <c r="J98" s="20" t="s">
        <v>35</v>
      </c>
      <c r="K98" s="19" t="s">
        <v>23</v>
      </c>
      <c r="L98" s="19"/>
      <c r="M98" s="33"/>
    </row>
    <row r="99" s="2" customFormat="1" ht="34" customHeight="1" spans="1:13">
      <c r="A99" s="22">
        <v>93</v>
      </c>
      <c r="B99" s="19" t="s">
        <v>231</v>
      </c>
      <c r="C99" s="20" t="s">
        <v>56</v>
      </c>
      <c r="D99" s="20" t="s">
        <v>232</v>
      </c>
      <c r="E99" s="19" t="s">
        <v>21</v>
      </c>
      <c r="F99" s="21">
        <v>0.47</v>
      </c>
      <c r="G99" s="19"/>
      <c r="H99" s="23">
        <f>F99*42</f>
        <v>19.74</v>
      </c>
      <c r="I99" s="23">
        <f>H99*0.2</f>
        <v>3.948</v>
      </c>
      <c r="J99" s="20" t="s">
        <v>91</v>
      </c>
      <c r="K99" s="19" t="s">
        <v>23</v>
      </c>
      <c r="L99" s="19"/>
      <c r="M99" s="33"/>
    </row>
    <row r="100" s="2" customFormat="1" ht="34" customHeight="1" spans="1:13">
      <c r="A100" s="22">
        <v>94</v>
      </c>
      <c r="B100" s="19" t="s">
        <v>233</v>
      </c>
      <c r="C100" s="20" t="s">
        <v>52</v>
      </c>
      <c r="D100" s="20" t="s">
        <v>151</v>
      </c>
      <c r="E100" s="19" t="s">
        <v>21</v>
      </c>
      <c r="F100" s="21">
        <v>0.67</v>
      </c>
      <c r="G100" s="19"/>
      <c r="H100" s="23">
        <f>F100*42</f>
        <v>28.14</v>
      </c>
      <c r="I100" s="23">
        <f>H100*0.2</f>
        <v>5.628</v>
      </c>
      <c r="J100" s="20" t="s">
        <v>91</v>
      </c>
      <c r="K100" s="19" t="s">
        <v>23</v>
      </c>
      <c r="L100" s="19"/>
      <c r="M100" s="33"/>
    </row>
    <row r="101" s="2" customFormat="1" ht="34" customHeight="1" spans="1:13">
      <c r="A101" s="22">
        <v>95</v>
      </c>
      <c r="B101" s="19" t="s">
        <v>234</v>
      </c>
      <c r="C101" s="20" t="s">
        <v>167</v>
      </c>
      <c r="D101" s="20" t="s">
        <v>182</v>
      </c>
      <c r="E101" s="19" t="s">
        <v>21</v>
      </c>
      <c r="F101" s="21">
        <v>0.61</v>
      </c>
      <c r="G101" s="19"/>
      <c r="H101" s="23">
        <f>F101*42</f>
        <v>25.62</v>
      </c>
      <c r="I101" s="23">
        <f>H101*0.2</f>
        <v>5.124</v>
      </c>
      <c r="J101" s="20" t="s">
        <v>27</v>
      </c>
      <c r="K101" s="19" t="s">
        <v>23</v>
      </c>
      <c r="L101" s="19"/>
      <c r="M101" s="33"/>
    </row>
    <row r="102" s="2" customFormat="1" ht="34" customHeight="1" spans="1:13">
      <c r="A102" s="22">
        <v>96</v>
      </c>
      <c r="B102" s="19" t="s">
        <v>235</v>
      </c>
      <c r="C102" s="20" t="s">
        <v>82</v>
      </c>
      <c r="D102" s="20" t="s">
        <v>236</v>
      </c>
      <c r="E102" s="19" t="s">
        <v>21</v>
      </c>
      <c r="F102" s="21">
        <v>0.93</v>
      </c>
      <c r="G102" s="19"/>
      <c r="H102" s="23">
        <f>F102*42</f>
        <v>39.06</v>
      </c>
      <c r="I102" s="23">
        <f>H102*0.2</f>
        <v>7.812</v>
      </c>
      <c r="J102" s="20" t="s">
        <v>35</v>
      </c>
      <c r="K102" s="19" t="s">
        <v>23</v>
      </c>
      <c r="L102" s="19"/>
      <c r="M102" s="33"/>
    </row>
    <row r="103" s="2" customFormat="1" ht="34" customHeight="1" spans="1:13">
      <c r="A103" s="22">
        <v>97</v>
      </c>
      <c r="B103" s="19" t="s">
        <v>237</v>
      </c>
      <c r="C103" s="20" t="s">
        <v>86</v>
      </c>
      <c r="D103" s="20" t="s">
        <v>173</v>
      </c>
      <c r="E103" s="19" t="s">
        <v>21</v>
      </c>
      <c r="F103" s="21">
        <v>0.43</v>
      </c>
      <c r="G103" s="19"/>
      <c r="H103" s="23">
        <f>F103*42</f>
        <v>18.06</v>
      </c>
      <c r="I103" s="23">
        <f>H103*0.2</f>
        <v>3.612</v>
      </c>
      <c r="J103" s="20" t="s">
        <v>27</v>
      </c>
      <c r="K103" s="19" t="s">
        <v>23</v>
      </c>
      <c r="L103" s="19"/>
      <c r="M103" s="33"/>
    </row>
    <row r="104" s="2" customFormat="1" ht="34" customHeight="1" spans="1:13">
      <c r="A104" s="22">
        <v>98</v>
      </c>
      <c r="B104" s="19" t="s">
        <v>238</v>
      </c>
      <c r="C104" s="20" t="s">
        <v>239</v>
      </c>
      <c r="D104" s="20" t="s">
        <v>20</v>
      </c>
      <c r="E104" s="19" t="s">
        <v>21</v>
      </c>
      <c r="F104" s="21">
        <v>0.48</v>
      </c>
      <c r="G104" s="19"/>
      <c r="H104" s="23">
        <f>F104*42</f>
        <v>20.16</v>
      </c>
      <c r="I104" s="23">
        <f>H104*0.2</f>
        <v>4.032</v>
      </c>
      <c r="J104" s="20" t="s">
        <v>35</v>
      </c>
      <c r="K104" s="19" t="s">
        <v>23</v>
      </c>
      <c r="L104" s="19"/>
      <c r="M104" s="33"/>
    </row>
    <row r="105" s="2" customFormat="1" ht="34" customHeight="1" spans="1:13">
      <c r="A105" s="22">
        <v>99</v>
      </c>
      <c r="B105" s="19" t="s">
        <v>240</v>
      </c>
      <c r="C105" s="20" t="s">
        <v>89</v>
      </c>
      <c r="D105" s="20" t="s">
        <v>241</v>
      </c>
      <c r="E105" s="19" t="s">
        <v>21</v>
      </c>
      <c r="F105" s="21">
        <v>0.48</v>
      </c>
      <c r="G105" s="19"/>
      <c r="H105" s="23">
        <f>F105*42</f>
        <v>20.16</v>
      </c>
      <c r="I105" s="23">
        <f>H105*0.2</f>
        <v>4.032</v>
      </c>
      <c r="J105" s="20" t="s">
        <v>27</v>
      </c>
      <c r="K105" s="19" t="s">
        <v>23</v>
      </c>
      <c r="L105" s="19"/>
      <c r="M105" s="33"/>
    </row>
    <row r="106" s="2" customFormat="1" ht="34" customHeight="1" spans="1:13">
      <c r="A106" s="22">
        <v>100</v>
      </c>
      <c r="B106" s="19" t="s">
        <v>242</v>
      </c>
      <c r="C106" s="20" t="s">
        <v>73</v>
      </c>
      <c r="D106" s="20" t="s">
        <v>59</v>
      </c>
      <c r="E106" s="19" t="s">
        <v>21</v>
      </c>
      <c r="F106" s="21">
        <v>0.51</v>
      </c>
      <c r="G106" s="19"/>
      <c r="H106" s="23">
        <f>F106*42</f>
        <v>21.42</v>
      </c>
      <c r="I106" s="23">
        <f>H106*0.2</f>
        <v>4.284</v>
      </c>
      <c r="J106" s="20" t="s">
        <v>27</v>
      </c>
      <c r="K106" s="19" t="s">
        <v>23</v>
      </c>
      <c r="L106" s="19"/>
      <c r="M106" s="33"/>
    </row>
    <row r="107" s="2" customFormat="1" ht="34" customHeight="1" spans="1:13">
      <c r="A107" s="22">
        <v>101</v>
      </c>
      <c r="B107" s="19" t="s">
        <v>243</v>
      </c>
      <c r="C107" s="20" t="s">
        <v>104</v>
      </c>
      <c r="D107" s="20" t="s">
        <v>244</v>
      </c>
      <c r="E107" s="19" t="s">
        <v>21</v>
      </c>
      <c r="F107" s="21">
        <v>0.51</v>
      </c>
      <c r="G107" s="19"/>
      <c r="H107" s="23">
        <f>F107*42</f>
        <v>21.42</v>
      </c>
      <c r="I107" s="23">
        <f>H107*0.2</f>
        <v>4.284</v>
      </c>
      <c r="J107" s="20" t="s">
        <v>35</v>
      </c>
      <c r="K107" s="19" t="s">
        <v>23</v>
      </c>
      <c r="L107" s="19"/>
      <c r="M107" s="33"/>
    </row>
    <row r="108" s="2" customFormat="1" ht="34" customHeight="1" spans="1:13">
      <c r="A108" s="22">
        <v>102</v>
      </c>
      <c r="B108" s="19" t="s">
        <v>245</v>
      </c>
      <c r="C108" s="20" t="s">
        <v>246</v>
      </c>
      <c r="D108" s="20" t="s">
        <v>247</v>
      </c>
      <c r="E108" s="19" t="s">
        <v>21</v>
      </c>
      <c r="F108" s="21">
        <v>0.04</v>
      </c>
      <c r="G108" s="19"/>
      <c r="H108" s="23">
        <f>F108*42</f>
        <v>1.68</v>
      </c>
      <c r="I108" s="23">
        <f>H108*0.2</f>
        <v>0.336</v>
      </c>
      <c r="J108" s="20" t="s">
        <v>35</v>
      </c>
      <c r="K108" s="19" t="s">
        <v>23</v>
      </c>
      <c r="L108" s="19"/>
      <c r="M108" s="33"/>
    </row>
    <row r="109" s="2" customFormat="1" ht="34" customHeight="1" spans="1:13">
      <c r="A109" s="22">
        <v>103</v>
      </c>
      <c r="B109" s="19" t="s">
        <v>248</v>
      </c>
      <c r="C109" s="20" t="s">
        <v>249</v>
      </c>
      <c r="D109" s="20" t="s">
        <v>250</v>
      </c>
      <c r="E109" s="19" t="s">
        <v>21</v>
      </c>
      <c r="F109" s="21">
        <v>0.79</v>
      </c>
      <c r="G109" s="19"/>
      <c r="H109" s="23">
        <f>F109*42</f>
        <v>33.18</v>
      </c>
      <c r="I109" s="23">
        <f>H109*0.2</f>
        <v>6.636</v>
      </c>
      <c r="J109" s="20" t="s">
        <v>35</v>
      </c>
      <c r="K109" s="19" t="s">
        <v>23</v>
      </c>
      <c r="L109" s="19"/>
      <c r="M109" s="33"/>
    </row>
    <row r="110" s="2" customFormat="1" ht="34" customHeight="1" spans="1:13">
      <c r="A110" s="22">
        <v>104</v>
      </c>
      <c r="B110" s="19" t="s">
        <v>127</v>
      </c>
      <c r="C110" s="20" t="s">
        <v>86</v>
      </c>
      <c r="D110" s="20" t="s">
        <v>251</v>
      </c>
      <c r="E110" s="19" t="s">
        <v>21</v>
      </c>
      <c r="F110" s="21">
        <v>1.09</v>
      </c>
      <c r="G110" s="19"/>
      <c r="H110" s="23">
        <f>F110*42</f>
        <v>45.78</v>
      </c>
      <c r="I110" s="23">
        <f>H110*0.2</f>
        <v>9.156</v>
      </c>
      <c r="J110" s="20" t="s">
        <v>35</v>
      </c>
      <c r="K110" s="19" t="s">
        <v>23</v>
      </c>
      <c r="L110" s="19"/>
      <c r="M110" s="33"/>
    </row>
    <row r="111" s="2" customFormat="1" ht="34" customHeight="1" spans="1:13">
      <c r="A111" s="22">
        <v>105</v>
      </c>
      <c r="B111" s="19" t="s">
        <v>252</v>
      </c>
      <c r="C111" s="20" t="s">
        <v>19</v>
      </c>
      <c r="D111" s="20" t="s">
        <v>117</v>
      </c>
      <c r="E111" s="19" t="s">
        <v>21</v>
      </c>
      <c r="F111" s="21">
        <v>0.65</v>
      </c>
      <c r="G111" s="19"/>
      <c r="H111" s="23">
        <f>F111*42</f>
        <v>27.3</v>
      </c>
      <c r="I111" s="23">
        <f>H111*0.2</f>
        <v>5.46</v>
      </c>
      <c r="J111" s="20" t="s">
        <v>27</v>
      </c>
      <c r="K111" s="19" t="s">
        <v>23</v>
      </c>
      <c r="L111" s="19"/>
      <c r="M111" s="33"/>
    </row>
    <row r="112" s="2" customFormat="1" ht="34" customHeight="1" spans="1:13">
      <c r="A112" s="22">
        <v>106</v>
      </c>
      <c r="B112" s="19" t="s">
        <v>253</v>
      </c>
      <c r="C112" s="20" t="s">
        <v>254</v>
      </c>
      <c r="D112" s="20" t="s">
        <v>90</v>
      </c>
      <c r="E112" s="19" t="s">
        <v>21</v>
      </c>
      <c r="F112" s="21">
        <v>1</v>
      </c>
      <c r="G112" s="19"/>
      <c r="H112" s="23">
        <f>F112*42</f>
        <v>42</v>
      </c>
      <c r="I112" s="23">
        <f>H112*0.2</f>
        <v>8.4</v>
      </c>
      <c r="J112" s="20" t="s">
        <v>255</v>
      </c>
      <c r="K112" s="19" t="s">
        <v>23</v>
      </c>
      <c r="L112" s="19"/>
      <c r="M112" s="33"/>
    </row>
    <row r="113" s="2" customFormat="1" ht="34" customHeight="1" spans="1:13">
      <c r="A113" s="22">
        <v>107</v>
      </c>
      <c r="B113" s="19" t="s">
        <v>256</v>
      </c>
      <c r="C113" s="20" t="s">
        <v>86</v>
      </c>
      <c r="D113" s="20" t="s">
        <v>257</v>
      </c>
      <c r="E113" s="19" t="s">
        <v>21</v>
      </c>
      <c r="F113" s="21">
        <v>8.91</v>
      </c>
      <c r="G113" s="19"/>
      <c r="H113" s="23">
        <f>F113*42</f>
        <v>374.22</v>
      </c>
      <c r="I113" s="23">
        <f>H113*0.2</f>
        <v>74.844</v>
      </c>
      <c r="J113" s="20" t="s">
        <v>35</v>
      </c>
      <c r="K113" s="19" t="s">
        <v>23</v>
      </c>
      <c r="L113" s="19"/>
      <c r="M113" s="33"/>
    </row>
    <row r="114" s="2" customFormat="1" ht="34" customHeight="1" spans="1:13">
      <c r="A114" s="22">
        <v>108</v>
      </c>
      <c r="B114" s="19" t="s">
        <v>256</v>
      </c>
      <c r="C114" s="20" t="s">
        <v>258</v>
      </c>
      <c r="D114" s="20" t="s">
        <v>259</v>
      </c>
      <c r="E114" s="19" t="s">
        <v>21</v>
      </c>
      <c r="F114" s="21">
        <v>81.75</v>
      </c>
      <c r="G114" s="19"/>
      <c r="H114" s="23">
        <f>F114*42</f>
        <v>3433.5</v>
      </c>
      <c r="I114" s="23">
        <f>H114*0.2</f>
        <v>686.7</v>
      </c>
      <c r="J114" s="20" t="s">
        <v>27</v>
      </c>
      <c r="K114" s="19" t="s">
        <v>23</v>
      </c>
      <c r="L114" s="19"/>
      <c r="M114" s="33"/>
    </row>
    <row r="115" s="2" customFormat="1" ht="34" customHeight="1" spans="1:13">
      <c r="A115" s="22">
        <v>109</v>
      </c>
      <c r="B115" s="19" t="s">
        <v>260</v>
      </c>
      <c r="C115" s="20" t="s">
        <v>79</v>
      </c>
      <c r="D115" s="20" t="s">
        <v>99</v>
      </c>
      <c r="E115" s="19" t="s">
        <v>21</v>
      </c>
      <c r="F115" s="21">
        <v>0.94</v>
      </c>
      <c r="G115" s="19"/>
      <c r="H115" s="23">
        <f>F115*42</f>
        <v>39.48</v>
      </c>
      <c r="I115" s="23">
        <f>H115*0.2</f>
        <v>7.896</v>
      </c>
      <c r="J115" s="20" t="s">
        <v>35</v>
      </c>
      <c r="K115" s="19" t="s">
        <v>23</v>
      </c>
      <c r="L115" s="19"/>
      <c r="M115" s="33"/>
    </row>
    <row r="116" s="2" customFormat="1" ht="34" customHeight="1" spans="1:13">
      <c r="A116" s="22">
        <v>110</v>
      </c>
      <c r="B116" s="19" t="s">
        <v>261</v>
      </c>
      <c r="C116" s="20" t="s">
        <v>120</v>
      </c>
      <c r="D116" s="20" t="s">
        <v>83</v>
      </c>
      <c r="E116" s="19" t="s">
        <v>21</v>
      </c>
      <c r="F116" s="21">
        <v>0.71</v>
      </c>
      <c r="G116" s="19"/>
      <c r="H116" s="23">
        <f>F116*42</f>
        <v>29.82</v>
      </c>
      <c r="I116" s="23">
        <f>H116*0.2</f>
        <v>5.964</v>
      </c>
      <c r="J116" s="20" t="s">
        <v>157</v>
      </c>
      <c r="K116" s="19" t="s">
        <v>23</v>
      </c>
      <c r="L116" s="19"/>
      <c r="M116" s="33"/>
    </row>
    <row r="117" s="2" customFormat="1" ht="34" customHeight="1" spans="1:13">
      <c r="A117" s="22">
        <v>111</v>
      </c>
      <c r="B117" s="19" t="s">
        <v>262</v>
      </c>
      <c r="C117" s="20" t="s">
        <v>43</v>
      </c>
      <c r="D117" s="20" t="s">
        <v>263</v>
      </c>
      <c r="E117" s="19" t="s">
        <v>21</v>
      </c>
      <c r="F117" s="21">
        <v>0.56</v>
      </c>
      <c r="G117" s="19"/>
      <c r="H117" s="23">
        <f>F117*42</f>
        <v>23.52</v>
      </c>
      <c r="I117" s="23">
        <f>H117*0.2</f>
        <v>4.704</v>
      </c>
      <c r="J117" s="20" t="s">
        <v>35</v>
      </c>
      <c r="K117" s="19" t="s">
        <v>23</v>
      </c>
      <c r="L117" s="19"/>
      <c r="M117" s="33"/>
    </row>
    <row r="118" s="2" customFormat="1" ht="34" customHeight="1" spans="1:13">
      <c r="A118" s="22">
        <v>112</v>
      </c>
      <c r="B118" s="19" t="s">
        <v>260</v>
      </c>
      <c r="C118" s="20" t="s">
        <v>71</v>
      </c>
      <c r="D118" s="20" t="s">
        <v>264</v>
      </c>
      <c r="E118" s="19" t="s">
        <v>21</v>
      </c>
      <c r="F118" s="21">
        <v>0.85</v>
      </c>
      <c r="G118" s="19"/>
      <c r="H118" s="23">
        <f>F118*42</f>
        <v>35.7</v>
      </c>
      <c r="I118" s="23">
        <f>H118*0.2</f>
        <v>7.14</v>
      </c>
      <c r="J118" s="20" t="s">
        <v>35</v>
      </c>
      <c r="K118" s="19" t="s">
        <v>23</v>
      </c>
      <c r="L118" s="19"/>
      <c r="M118" s="33"/>
    </row>
    <row r="119" s="2" customFormat="1" ht="34" customHeight="1" spans="1:13">
      <c r="A119" s="22">
        <v>113</v>
      </c>
      <c r="B119" s="19" t="s">
        <v>265</v>
      </c>
      <c r="C119" s="20" t="s">
        <v>191</v>
      </c>
      <c r="D119" s="20" t="s">
        <v>266</v>
      </c>
      <c r="E119" s="19" t="s">
        <v>21</v>
      </c>
      <c r="F119" s="21">
        <v>0.56</v>
      </c>
      <c r="G119" s="19"/>
      <c r="H119" s="23">
        <f>F119*42</f>
        <v>23.52</v>
      </c>
      <c r="I119" s="23">
        <f>H119*0.2</f>
        <v>4.704</v>
      </c>
      <c r="J119" s="20" t="s">
        <v>27</v>
      </c>
      <c r="K119" s="19" t="s">
        <v>23</v>
      </c>
      <c r="L119" s="19"/>
      <c r="M119" s="33"/>
    </row>
    <row r="120" s="2" customFormat="1" ht="34" customHeight="1" spans="1:13">
      <c r="A120" s="22">
        <v>114</v>
      </c>
      <c r="B120" s="19" t="s">
        <v>267</v>
      </c>
      <c r="C120" s="20" t="s">
        <v>104</v>
      </c>
      <c r="D120" s="20" t="s">
        <v>200</v>
      </c>
      <c r="E120" s="19" t="s">
        <v>21</v>
      </c>
      <c r="F120" s="21">
        <v>0.35</v>
      </c>
      <c r="G120" s="19"/>
      <c r="H120" s="23">
        <f>F120*42</f>
        <v>14.7</v>
      </c>
      <c r="I120" s="23">
        <f>H120*0.2</f>
        <v>2.94</v>
      </c>
      <c r="J120" s="20" t="s">
        <v>35</v>
      </c>
      <c r="K120" s="19" t="s">
        <v>23</v>
      </c>
      <c r="L120" s="19"/>
      <c r="M120" s="33"/>
    </row>
    <row r="121" s="2" customFormat="1" ht="34" customHeight="1" spans="1:13">
      <c r="A121" s="22">
        <v>115</v>
      </c>
      <c r="B121" s="19" t="s">
        <v>216</v>
      </c>
      <c r="C121" s="20" t="s">
        <v>175</v>
      </c>
      <c r="D121" s="20" t="s">
        <v>268</v>
      </c>
      <c r="E121" s="19" t="s">
        <v>21</v>
      </c>
      <c r="F121" s="21">
        <v>32.67</v>
      </c>
      <c r="G121" s="19"/>
      <c r="H121" s="23">
        <f>F121*42</f>
        <v>1372.14</v>
      </c>
      <c r="I121" s="23">
        <f>H121*0.2</f>
        <v>274.428</v>
      </c>
      <c r="J121" s="20" t="s">
        <v>27</v>
      </c>
      <c r="K121" s="19" t="s">
        <v>23</v>
      </c>
      <c r="L121" s="19"/>
      <c r="M121" s="33"/>
    </row>
    <row r="122" s="2" customFormat="1" ht="34" customHeight="1" spans="1:13">
      <c r="A122" s="22">
        <v>116</v>
      </c>
      <c r="B122" s="19" t="s">
        <v>126</v>
      </c>
      <c r="C122" s="20" t="s">
        <v>269</v>
      </c>
      <c r="D122" s="20" t="s">
        <v>270</v>
      </c>
      <c r="E122" s="19" t="s">
        <v>21</v>
      </c>
      <c r="F122" s="21">
        <v>1.7</v>
      </c>
      <c r="G122" s="19"/>
      <c r="H122" s="23">
        <f>F122*42</f>
        <v>71.4</v>
      </c>
      <c r="I122" s="23">
        <f>H122*0.2</f>
        <v>14.28</v>
      </c>
      <c r="J122" s="20" t="s">
        <v>35</v>
      </c>
      <c r="K122" s="19" t="s">
        <v>23</v>
      </c>
      <c r="L122" s="19"/>
      <c r="M122" s="33"/>
    </row>
    <row r="123" s="2" customFormat="1" ht="34" customHeight="1" spans="1:13">
      <c r="A123" s="22">
        <v>117</v>
      </c>
      <c r="B123" s="19" t="s">
        <v>271</v>
      </c>
      <c r="C123" s="20" t="s">
        <v>272</v>
      </c>
      <c r="D123" s="20" t="s">
        <v>151</v>
      </c>
      <c r="E123" s="19" t="s">
        <v>21</v>
      </c>
      <c r="F123" s="21">
        <v>0.4</v>
      </c>
      <c r="G123" s="19"/>
      <c r="H123" s="23">
        <f>F123*42</f>
        <v>16.8</v>
      </c>
      <c r="I123" s="23">
        <f>H123*0.2</f>
        <v>3.36</v>
      </c>
      <c r="J123" s="20" t="s">
        <v>35</v>
      </c>
      <c r="K123" s="19" t="s">
        <v>23</v>
      </c>
      <c r="L123" s="19"/>
      <c r="M123" s="33"/>
    </row>
    <row r="124" s="2" customFormat="1" ht="34" customHeight="1" spans="1:13">
      <c r="A124" s="22">
        <v>118</v>
      </c>
      <c r="B124" s="19" t="s">
        <v>273</v>
      </c>
      <c r="C124" s="20" t="s">
        <v>274</v>
      </c>
      <c r="D124" s="20" t="s">
        <v>275</v>
      </c>
      <c r="E124" s="19" t="s">
        <v>21</v>
      </c>
      <c r="F124" s="21">
        <v>0.42</v>
      </c>
      <c r="G124" s="19"/>
      <c r="H124" s="23">
        <f>F124*42</f>
        <v>17.64</v>
      </c>
      <c r="I124" s="23">
        <f>H124*0.2</f>
        <v>3.528</v>
      </c>
      <c r="J124" s="20" t="s">
        <v>35</v>
      </c>
      <c r="K124" s="19" t="s">
        <v>23</v>
      </c>
      <c r="L124" s="19"/>
      <c r="M124" s="33"/>
    </row>
    <row r="125" s="2" customFormat="1" ht="34" customHeight="1" spans="1:13">
      <c r="A125" s="22">
        <v>119</v>
      </c>
      <c r="B125" s="19" t="s">
        <v>276</v>
      </c>
      <c r="C125" s="20" t="s">
        <v>277</v>
      </c>
      <c r="D125" s="20" t="s">
        <v>268</v>
      </c>
      <c r="E125" s="19" t="s">
        <v>21</v>
      </c>
      <c r="F125" s="21">
        <v>1.1</v>
      </c>
      <c r="G125" s="19"/>
      <c r="H125" s="23">
        <f>F125*42</f>
        <v>46.2</v>
      </c>
      <c r="I125" s="23">
        <f>H125*0.2</f>
        <v>9.24</v>
      </c>
      <c r="J125" s="20" t="s">
        <v>35</v>
      </c>
      <c r="K125" s="19" t="s">
        <v>23</v>
      </c>
      <c r="L125" s="19"/>
      <c r="M125" s="33"/>
    </row>
    <row r="126" s="2" customFormat="1" ht="34" customHeight="1" spans="1:13">
      <c r="A126" s="22">
        <v>120</v>
      </c>
      <c r="B126" s="19" t="s">
        <v>278</v>
      </c>
      <c r="C126" s="20" t="s">
        <v>279</v>
      </c>
      <c r="D126" s="20" t="s">
        <v>280</v>
      </c>
      <c r="E126" s="19" t="s">
        <v>21</v>
      </c>
      <c r="F126" s="21">
        <v>0.57</v>
      </c>
      <c r="G126" s="19"/>
      <c r="H126" s="23">
        <f>F126*42</f>
        <v>23.94</v>
      </c>
      <c r="I126" s="23">
        <f>H126*0.2</f>
        <v>4.788</v>
      </c>
      <c r="J126" s="20" t="s">
        <v>27</v>
      </c>
      <c r="K126" s="19" t="s">
        <v>23</v>
      </c>
      <c r="L126" s="19"/>
      <c r="M126" s="33"/>
    </row>
    <row r="127" s="2" customFormat="1" ht="34" customHeight="1" spans="1:13">
      <c r="A127" s="22">
        <v>121</v>
      </c>
      <c r="B127" s="19" t="s">
        <v>281</v>
      </c>
      <c r="C127" s="20" t="s">
        <v>282</v>
      </c>
      <c r="D127" s="20" t="s">
        <v>146</v>
      </c>
      <c r="E127" s="19" t="s">
        <v>21</v>
      </c>
      <c r="F127" s="21">
        <v>0.52</v>
      </c>
      <c r="G127" s="19"/>
      <c r="H127" s="23">
        <f>F127*42</f>
        <v>21.84</v>
      </c>
      <c r="I127" s="23">
        <f>H127*0.2</f>
        <v>4.368</v>
      </c>
      <c r="J127" s="20" t="s">
        <v>35</v>
      </c>
      <c r="K127" s="19" t="s">
        <v>23</v>
      </c>
      <c r="L127" s="19"/>
      <c r="M127" s="33"/>
    </row>
    <row r="128" s="2" customFormat="1" ht="34" customHeight="1" spans="1:13">
      <c r="A128" s="22">
        <v>122</v>
      </c>
      <c r="B128" s="19" t="s">
        <v>283</v>
      </c>
      <c r="C128" s="20" t="s">
        <v>124</v>
      </c>
      <c r="D128" s="20" t="s">
        <v>284</v>
      </c>
      <c r="E128" s="19" t="s">
        <v>21</v>
      </c>
      <c r="F128" s="21">
        <v>0.48</v>
      </c>
      <c r="G128" s="19"/>
      <c r="H128" s="23">
        <f>F128*42</f>
        <v>20.16</v>
      </c>
      <c r="I128" s="23">
        <f>H128*0.2</f>
        <v>4.032</v>
      </c>
      <c r="J128" s="20" t="s">
        <v>285</v>
      </c>
      <c r="K128" s="19" t="s">
        <v>23</v>
      </c>
      <c r="L128" s="19"/>
      <c r="M128" s="33"/>
    </row>
    <row r="129" s="2" customFormat="1" ht="34" customHeight="1" spans="1:13">
      <c r="A129" s="22">
        <v>123</v>
      </c>
      <c r="B129" s="19" t="s">
        <v>286</v>
      </c>
      <c r="C129" s="20" t="s">
        <v>287</v>
      </c>
      <c r="D129" s="20" t="s">
        <v>288</v>
      </c>
      <c r="E129" s="19" t="s">
        <v>21</v>
      </c>
      <c r="F129" s="21">
        <v>1.47</v>
      </c>
      <c r="G129" s="19"/>
      <c r="H129" s="23">
        <f>F129*42</f>
        <v>61.74</v>
      </c>
      <c r="I129" s="23">
        <f>H129*0.2</f>
        <v>12.348</v>
      </c>
      <c r="J129" s="20" t="s">
        <v>27</v>
      </c>
      <c r="K129" s="19" t="s">
        <v>23</v>
      </c>
      <c r="L129" s="19"/>
      <c r="M129" s="33"/>
    </row>
    <row r="130" s="2" customFormat="1" ht="34" customHeight="1" spans="1:13">
      <c r="A130" s="22">
        <v>124</v>
      </c>
      <c r="B130" s="19" t="s">
        <v>289</v>
      </c>
      <c r="C130" s="20" t="s">
        <v>145</v>
      </c>
      <c r="D130" s="20" t="s">
        <v>290</v>
      </c>
      <c r="E130" s="19" t="s">
        <v>21</v>
      </c>
      <c r="F130" s="21">
        <v>7.03</v>
      </c>
      <c r="G130" s="19"/>
      <c r="H130" s="23">
        <f>F130*42</f>
        <v>295.26</v>
      </c>
      <c r="I130" s="23">
        <f>H130*0.2</f>
        <v>59.052</v>
      </c>
      <c r="J130" s="20" t="s">
        <v>291</v>
      </c>
      <c r="K130" s="19" t="s">
        <v>23</v>
      </c>
      <c r="L130" s="19"/>
      <c r="M130" s="33"/>
    </row>
    <row r="131" s="2" customFormat="1" ht="34" customHeight="1" spans="1:13">
      <c r="A131" s="22">
        <v>125</v>
      </c>
      <c r="B131" s="19" t="s">
        <v>103</v>
      </c>
      <c r="C131" s="20" t="s">
        <v>52</v>
      </c>
      <c r="D131" s="20" t="s">
        <v>292</v>
      </c>
      <c r="E131" s="19" t="s">
        <v>21</v>
      </c>
      <c r="F131" s="21">
        <v>6.89</v>
      </c>
      <c r="G131" s="19"/>
      <c r="H131" s="23">
        <f>F131*42</f>
        <v>289.38</v>
      </c>
      <c r="I131" s="23">
        <f>H131*0.2</f>
        <v>57.876</v>
      </c>
      <c r="J131" s="20" t="s">
        <v>35</v>
      </c>
      <c r="K131" s="19" t="s">
        <v>23</v>
      </c>
      <c r="L131" s="19"/>
      <c r="M131" s="33"/>
    </row>
    <row r="132" s="2" customFormat="1" ht="34" customHeight="1" spans="1:13">
      <c r="A132" s="22">
        <v>126</v>
      </c>
      <c r="B132" s="19" t="s">
        <v>293</v>
      </c>
      <c r="C132" s="20" t="s">
        <v>294</v>
      </c>
      <c r="D132" s="20" t="s">
        <v>295</v>
      </c>
      <c r="E132" s="19" t="s">
        <v>21</v>
      </c>
      <c r="F132" s="21">
        <v>1.7</v>
      </c>
      <c r="G132" s="19"/>
      <c r="H132" s="23">
        <f>F132*42</f>
        <v>71.4</v>
      </c>
      <c r="I132" s="23">
        <f>H132*0.2</f>
        <v>14.28</v>
      </c>
      <c r="J132" s="20" t="s">
        <v>296</v>
      </c>
      <c r="K132" s="19" t="s">
        <v>23</v>
      </c>
      <c r="L132" s="19"/>
      <c r="M132" s="33"/>
    </row>
    <row r="133" s="2" customFormat="1" ht="34" customHeight="1" spans="1:13">
      <c r="A133" s="22">
        <v>127</v>
      </c>
      <c r="B133" s="19" t="s">
        <v>297</v>
      </c>
      <c r="C133" s="20" t="s">
        <v>95</v>
      </c>
      <c r="D133" s="20" t="s">
        <v>83</v>
      </c>
      <c r="E133" s="19" t="s">
        <v>21</v>
      </c>
      <c r="F133" s="21">
        <v>2.31</v>
      </c>
      <c r="G133" s="19"/>
      <c r="H133" s="23">
        <f>F133*42</f>
        <v>97.02</v>
      </c>
      <c r="I133" s="23">
        <f>H133*0.2</f>
        <v>19.404</v>
      </c>
      <c r="J133" s="20" t="s">
        <v>91</v>
      </c>
      <c r="K133" s="19" t="s">
        <v>23</v>
      </c>
      <c r="L133" s="19"/>
      <c r="M133" s="33"/>
    </row>
    <row r="134" s="2" customFormat="1" ht="34" customHeight="1" spans="1:13">
      <c r="A134" s="22">
        <v>128</v>
      </c>
      <c r="B134" s="19" t="s">
        <v>298</v>
      </c>
      <c r="C134" s="20" t="s">
        <v>82</v>
      </c>
      <c r="D134" s="20" t="s">
        <v>299</v>
      </c>
      <c r="E134" s="19" t="s">
        <v>21</v>
      </c>
      <c r="F134" s="21">
        <v>1.3</v>
      </c>
      <c r="G134" s="19"/>
      <c r="H134" s="23">
        <f>F134*42</f>
        <v>54.6</v>
      </c>
      <c r="I134" s="23">
        <f>H134*0.2</f>
        <v>10.92</v>
      </c>
      <c r="J134" s="20" t="s">
        <v>35</v>
      </c>
      <c r="K134" s="19" t="s">
        <v>23</v>
      </c>
      <c r="L134" s="19"/>
      <c r="M134" s="33"/>
    </row>
    <row r="135" s="2" customFormat="1" ht="34" customHeight="1" spans="1:13">
      <c r="A135" s="22">
        <v>129</v>
      </c>
      <c r="B135" s="19" t="s">
        <v>132</v>
      </c>
      <c r="C135" s="20" t="s">
        <v>246</v>
      </c>
      <c r="D135" s="20" t="s">
        <v>228</v>
      </c>
      <c r="E135" s="19" t="s">
        <v>21</v>
      </c>
      <c r="F135" s="21">
        <v>5.8</v>
      </c>
      <c r="G135" s="19"/>
      <c r="H135" s="23">
        <f>F135*42</f>
        <v>243.6</v>
      </c>
      <c r="I135" s="23">
        <f>H135*0.2</f>
        <v>48.72</v>
      </c>
      <c r="J135" s="20" t="s">
        <v>35</v>
      </c>
      <c r="K135" s="19" t="s">
        <v>23</v>
      </c>
      <c r="L135" s="19"/>
      <c r="M135" s="33"/>
    </row>
    <row r="136" s="2" customFormat="1" ht="34" customHeight="1" spans="1:13">
      <c r="A136" s="22">
        <v>130</v>
      </c>
      <c r="B136" s="19" t="s">
        <v>300</v>
      </c>
      <c r="C136" s="20" t="s">
        <v>301</v>
      </c>
      <c r="D136" s="20" t="s">
        <v>232</v>
      </c>
      <c r="E136" s="19" t="s">
        <v>21</v>
      </c>
      <c r="F136" s="21">
        <v>0.34</v>
      </c>
      <c r="G136" s="19"/>
      <c r="H136" s="23">
        <f>F136*42</f>
        <v>14.28</v>
      </c>
      <c r="I136" s="23">
        <f>H136*0.2</f>
        <v>2.856</v>
      </c>
      <c r="J136" s="20" t="s">
        <v>35</v>
      </c>
      <c r="K136" s="19" t="s">
        <v>23</v>
      </c>
      <c r="L136" s="19"/>
      <c r="M136" s="33"/>
    </row>
    <row r="137" s="2" customFormat="1" ht="34" customHeight="1" spans="1:13">
      <c r="A137" s="22">
        <v>131</v>
      </c>
      <c r="B137" s="19" t="s">
        <v>213</v>
      </c>
      <c r="C137" s="20" t="s">
        <v>302</v>
      </c>
      <c r="D137" s="20" t="s">
        <v>303</v>
      </c>
      <c r="E137" s="19" t="s">
        <v>21</v>
      </c>
      <c r="F137" s="21">
        <v>0.9</v>
      </c>
      <c r="G137" s="19"/>
      <c r="H137" s="23">
        <f>F137*42</f>
        <v>37.8</v>
      </c>
      <c r="I137" s="23">
        <f>H137*0.2</f>
        <v>7.56</v>
      </c>
      <c r="J137" s="20" t="s">
        <v>27</v>
      </c>
      <c r="K137" s="19" t="s">
        <v>23</v>
      </c>
      <c r="L137" s="19"/>
      <c r="M137" s="33"/>
    </row>
    <row r="138" s="2" customFormat="1" ht="34" customHeight="1" spans="1:13">
      <c r="A138" s="22">
        <v>132</v>
      </c>
      <c r="B138" s="19" t="s">
        <v>304</v>
      </c>
      <c r="C138" s="20" t="s">
        <v>305</v>
      </c>
      <c r="D138" s="20" t="s">
        <v>306</v>
      </c>
      <c r="E138" s="19" t="s">
        <v>21</v>
      </c>
      <c r="F138" s="21">
        <v>10</v>
      </c>
      <c r="G138" s="19"/>
      <c r="H138" s="23">
        <f>F138*42</f>
        <v>420</v>
      </c>
      <c r="I138" s="23">
        <f>H138*0.2</f>
        <v>84</v>
      </c>
      <c r="J138" s="20" t="s">
        <v>35</v>
      </c>
      <c r="K138" s="19" t="s">
        <v>23</v>
      </c>
      <c r="L138" s="19"/>
      <c r="M138" s="33"/>
    </row>
    <row r="139" s="1" customFormat="1" ht="32" customHeight="1" spans="1:13">
      <c r="A139" s="25"/>
      <c r="B139" s="26" t="s">
        <v>307</v>
      </c>
      <c r="C139" s="26"/>
      <c r="D139" s="26"/>
      <c r="E139" s="27"/>
      <c r="F139" s="23">
        <f>SUM(F7:F138)</f>
        <v>1016.9</v>
      </c>
      <c r="G139" s="28"/>
      <c r="H139" s="23">
        <f>SUM(H7:H138)</f>
        <v>42709.8</v>
      </c>
      <c r="I139" s="23">
        <f>SUM(I7:I138)</f>
        <v>8541.96</v>
      </c>
      <c r="J139" s="26"/>
      <c r="K139" s="29"/>
      <c r="L139" s="30"/>
      <c r="M139" s="31"/>
    </row>
  </sheetData>
  <autoFilter xmlns:etc="http://www.wps.cn/officeDocument/2017/etCustomData" ref="A6:M139" etc:filterBottomFollowUsedRange="0">
    <sortState ref="A6:M139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308</v>
      </c>
      <c r="C7" s="20" t="s">
        <v>309</v>
      </c>
      <c r="D7" s="20" t="s">
        <v>310</v>
      </c>
      <c r="E7" s="19" t="s">
        <v>311</v>
      </c>
      <c r="F7" s="21">
        <v>0.4</v>
      </c>
      <c r="G7" s="19"/>
      <c r="H7" s="23">
        <f>F7*42</f>
        <v>16.8</v>
      </c>
      <c r="I7" s="23">
        <f>H7*0.2</f>
        <v>3.36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312</v>
      </c>
      <c r="C8" s="19" t="s">
        <v>29</v>
      </c>
      <c r="D8" s="22" t="s">
        <v>313</v>
      </c>
      <c r="E8" s="19" t="s">
        <v>311</v>
      </c>
      <c r="F8" s="22">
        <v>110</v>
      </c>
      <c r="G8" s="19"/>
      <c r="H8" s="23">
        <f>F8*42</f>
        <v>4620</v>
      </c>
      <c r="I8" s="23">
        <f>H8*0.2</f>
        <v>924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314</v>
      </c>
      <c r="C9" s="19" t="s">
        <v>315</v>
      </c>
      <c r="D9" s="22" t="s">
        <v>316</v>
      </c>
      <c r="E9" s="19" t="s">
        <v>311</v>
      </c>
      <c r="F9" s="32">
        <v>120.7</v>
      </c>
      <c r="G9" s="19"/>
      <c r="H9" s="23">
        <f>F9*42</f>
        <v>5069.4</v>
      </c>
      <c r="I9" s="23">
        <f>H9*0.2</f>
        <v>1013.88</v>
      </c>
      <c r="J9" s="19" t="s">
        <v>35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317</v>
      </c>
      <c r="C10" s="19" t="s">
        <v>246</v>
      </c>
      <c r="D10" s="22" t="s">
        <v>318</v>
      </c>
      <c r="E10" s="19" t="s">
        <v>311</v>
      </c>
      <c r="F10" s="22">
        <v>150</v>
      </c>
      <c r="G10" s="19"/>
      <c r="H10" s="23">
        <f>F10*42</f>
        <v>6300</v>
      </c>
      <c r="I10" s="23">
        <f>H10*0.2</f>
        <v>1260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319</v>
      </c>
      <c r="C11" s="19" t="s">
        <v>320</v>
      </c>
      <c r="D11" s="22" t="s">
        <v>321</v>
      </c>
      <c r="E11" s="19" t="s">
        <v>311</v>
      </c>
      <c r="F11" s="22">
        <v>176</v>
      </c>
      <c r="G11" s="19"/>
      <c r="H11" s="23">
        <f>F11*42</f>
        <v>7392</v>
      </c>
      <c r="I11" s="23">
        <f>H11*0.2</f>
        <v>1478.4</v>
      </c>
      <c r="J11" s="19" t="s">
        <v>35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322</v>
      </c>
      <c r="C12" s="19" t="s">
        <v>277</v>
      </c>
      <c r="D12" s="22" t="s">
        <v>299</v>
      </c>
      <c r="E12" s="19" t="s">
        <v>311</v>
      </c>
      <c r="F12" s="22">
        <v>180</v>
      </c>
      <c r="G12" s="19"/>
      <c r="H12" s="23">
        <f>F12*42</f>
        <v>7560</v>
      </c>
      <c r="I12" s="23">
        <f>H12*0.2</f>
        <v>1512</v>
      </c>
      <c r="J12" s="19" t="s">
        <v>27</v>
      </c>
      <c r="K12" s="19" t="s">
        <v>23</v>
      </c>
      <c r="L12" s="24"/>
      <c r="M12" s="24"/>
    </row>
    <row r="13" s="2" customFormat="1" ht="34" customHeight="1" spans="1:13">
      <c r="A13" s="22">
        <v>7</v>
      </c>
      <c r="B13" s="19" t="s">
        <v>323</v>
      </c>
      <c r="C13" s="19" t="s">
        <v>324</v>
      </c>
      <c r="D13" s="22" t="s">
        <v>131</v>
      </c>
      <c r="E13" s="19" t="s">
        <v>311</v>
      </c>
      <c r="F13" s="32">
        <v>544.8</v>
      </c>
      <c r="G13" s="19"/>
      <c r="H13" s="23">
        <f>F13*42</f>
        <v>22881.6</v>
      </c>
      <c r="I13" s="23">
        <f>H13*0.2</f>
        <v>4576.32</v>
      </c>
      <c r="J13" s="19" t="s">
        <v>325</v>
      </c>
      <c r="K13" s="19" t="s">
        <v>23</v>
      </c>
      <c r="L13" s="24"/>
      <c r="M13" s="24"/>
    </row>
    <row r="14" s="2" customFormat="1" ht="34" customHeight="1" spans="1:13">
      <c r="A14" s="22">
        <v>8</v>
      </c>
      <c r="B14" s="19" t="s">
        <v>326</v>
      </c>
      <c r="C14" s="20" t="s">
        <v>327</v>
      </c>
      <c r="D14" s="20" t="s">
        <v>173</v>
      </c>
      <c r="E14" s="19" t="s">
        <v>311</v>
      </c>
      <c r="F14" s="21">
        <v>5</v>
      </c>
      <c r="G14" s="19"/>
      <c r="H14" s="23">
        <f>F14*42</f>
        <v>210</v>
      </c>
      <c r="I14" s="23">
        <f>H14*0.2</f>
        <v>42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328</v>
      </c>
      <c r="C15" s="20" t="s">
        <v>98</v>
      </c>
      <c r="D15" s="20" t="s">
        <v>329</v>
      </c>
      <c r="E15" s="19" t="s">
        <v>311</v>
      </c>
      <c r="F15" s="21">
        <v>2.2</v>
      </c>
      <c r="G15" s="19"/>
      <c r="H15" s="23">
        <f>F15*42</f>
        <v>92.4</v>
      </c>
      <c r="I15" s="23">
        <f>H15*0.2</f>
        <v>18.48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330</v>
      </c>
      <c r="C16" s="20" t="s">
        <v>19</v>
      </c>
      <c r="D16" s="20" t="s">
        <v>268</v>
      </c>
      <c r="E16" s="19" t="s">
        <v>311</v>
      </c>
      <c r="F16" s="21">
        <v>57.35</v>
      </c>
      <c r="G16" s="19"/>
      <c r="H16" s="23">
        <f>F16*42</f>
        <v>2408.7</v>
      </c>
      <c r="I16" s="23">
        <f>H16*0.2</f>
        <v>481.74</v>
      </c>
      <c r="J16" s="20" t="s">
        <v>331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332</v>
      </c>
      <c r="C17" s="20" t="s">
        <v>217</v>
      </c>
      <c r="D17" s="20" t="s">
        <v>266</v>
      </c>
      <c r="E17" s="19" t="s">
        <v>311</v>
      </c>
      <c r="F17" s="21">
        <v>6.34</v>
      </c>
      <c r="G17" s="19"/>
      <c r="H17" s="23">
        <f>F17*42</f>
        <v>266.28</v>
      </c>
      <c r="I17" s="23">
        <f>H17*0.2</f>
        <v>53.256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333</v>
      </c>
      <c r="C18" s="20" t="s">
        <v>145</v>
      </c>
      <c r="D18" s="20" t="s">
        <v>334</v>
      </c>
      <c r="E18" s="19" t="s">
        <v>311</v>
      </c>
      <c r="F18" s="21">
        <v>3</v>
      </c>
      <c r="G18" s="19"/>
      <c r="H18" s="23">
        <f>F18*42</f>
        <v>126</v>
      </c>
      <c r="I18" s="23">
        <f>H18*0.2</f>
        <v>25.2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335</v>
      </c>
      <c r="C19" s="20" t="s">
        <v>336</v>
      </c>
      <c r="D19" s="20" t="s">
        <v>268</v>
      </c>
      <c r="E19" s="19" t="s">
        <v>311</v>
      </c>
      <c r="F19" s="21">
        <v>5.5</v>
      </c>
      <c r="G19" s="19"/>
      <c r="H19" s="23">
        <f>F19*42</f>
        <v>231</v>
      </c>
      <c r="I19" s="23">
        <f>H19*0.2</f>
        <v>46.2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337</v>
      </c>
      <c r="C20" s="20" t="s">
        <v>33</v>
      </c>
      <c r="D20" s="20" t="s">
        <v>338</v>
      </c>
      <c r="E20" s="19" t="s">
        <v>311</v>
      </c>
      <c r="F20" s="21">
        <v>2.5</v>
      </c>
      <c r="G20" s="19"/>
      <c r="H20" s="23">
        <f>F20*42</f>
        <v>105</v>
      </c>
      <c r="I20" s="23">
        <f>H20*0.2</f>
        <v>21</v>
      </c>
      <c r="J20" s="20" t="s">
        <v>339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340</v>
      </c>
      <c r="C21" s="20" t="s">
        <v>120</v>
      </c>
      <c r="D21" s="20" t="s">
        <v>341</v>
      </c>
      <c r="E21" s="19" t="s">
        <v>311</v>
      </c>
      <c r="F21" s="21">
        <v>1.5</v>
      </c>
      <c r="G21" s="19"/>
      <c r="H21" s="23">
        <f>F21*42</f>
        <v>63</v>
      </c>
      <c r="I21" s="23">
        <f>H21*0.2</f>
        <v>12.6</v>
      </c>
      <c r="J21" s="20" t="s">
        <v>342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343</v>
      </c>
      <c r="C22" s="20" t="s">
        <v>344</v>
      </c>
      <c r="D22" s="20" t="s">
        <v>186</v>
      </c>
      <c r="E22" s="19" t="s">
        <v>311</v>
      </c>
      <c r="F22" s="21">
        <v>6.1</v>
      </c>
      <c r="G22" s="19"/>
      <c r="H22" s="23">
        <f>F22*42</f>
        <v>256.2</v>
      </c>
      <c r="I22" s="23">
        <f>H22*0.2</f>
        <v>51.24</v>
      </c>
      <c r="J22" s="20" t="s">
        <v>35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345</v>
      </c>
      <c r="C23" s="20" t="s">
        <v>98</v>
      </c>
      <c r="D23" s="20" t="s">
        <v>59</v>
      </c>
      <c r="E23" s="19" t="s">
        <v>311</v>
      </c>
      <c r="F23" s="21">
        <v>5</v>
      </c>
      <c r="G23" s="19"/>
      <c r="H23" s="23">
        <f>F23*42</f>
        <v>210</v>
      </c>
      <c r="I23" s="23">
        <f>H23*0.2</f>
        <v>42</v>
      </c>
      <c r="J23" s="20" t="s">
        <v>346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347</v>
      </c>
      <c r="C24" s="20" t="s">
        <v>98</v>
      </c>
      <c r="D24" s="20" t="s">
        <v>348</v>
      </c>
      <c r="E24" s="19" t="s">
        <v>311</v>
      </c>
      <c r="F24" s="21">
        <v>4</v>
      </c>
      <c r="G24" s="19"/>
      <c r="H24" s="23">
        <f>F24*42</f>
        <v>168</v>
      </c>
      <c r="I24" s="23">
        <f>H24*0.2</f>
        <v>33.6</v>
      </c>
      <c r="J24" s="20" t="s">
        <v>349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308</v>
      </c>
      <c r="C25" s="20" t="s">
        <v>112</v>
      </c>
      <c r="D25" s="20" t="s">
        <v>59</v>
      </c>
      <c r="E25" s="19" t="s">
        <v>311</v>
      </c>
      <c r="F25" s="21">
        <v>1</v>
      </c>
      <c r="G25" s="19"/>
      <c r="H25" s="23">
        <f>F25*42</f>
        <v>42</v>
      </c>
      <c r="I25" s="23">
        <f>H25*0.2</f>
        <v>8.4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350</v>
      </c>
      <c r="C26" s="20" t="s">
        <v>33</v>
      </c>
      <c r="D26" s="20" t="s">
        <v>338</v>
      </c>
      <c r="E26" s="19" t="s">
        <v>311</v>
      </c>
      <c r="F26" s="21">
        <v>5.2</v>
      </c>
      <c r="G26" s="19"/>
      <c r="H26" s="23">
        <f>F26*42</f>
        <v>218.4</v>
      </c>
      <c r="I26" s="23">
        <f>H26*0.2</f>
        <v>43.68</v>
      </c>
      <c r="J26" s="20" t="s">
        <v>91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213</v>
      </c>
      <c r="C27" s="20" t="s">
        <v>145</v>
      </c>
      <c r="D27" s="20" t="s">
        <v>351</v>
      </c>
      <c r="E27" s="19" t="s">
        <v>311</v>
      </c>
      <c r="F27" s="21">
        <v>12</v>
      </c>
      <c r="G27" s="19"/>
      <c r="H27" s="23">
        <f>F27*42</f>
        <v>504</v>
      </c>
      <c r="I27" s="23">
        <f>H27*0.2</f>
        <v>100.8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352</v>
      </c>
      <c r="C28" s="20" t="s">
        <v>33</v>
      </c>
      <c r="D28" s="20" t="s">
        <v>353</v>
      </c>
      <c r="E28" s="19" t="s">
        <v>311</v>
      </c>
      <c r="F28" s="21">
        <v>3</v>
      </c>
      <c r="G28" s="19"/>
      <c r="H28" s="23">
        <f>F28*42</f>
        <v>126</v>
      </c>
      <c r="I28" s="23">
        <f>H28*0.2</f>
        <v>25.2</v>
      </c>
      <c r="J28" s="20" t="s">
        <v>35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354</v>
      </c>
      <c r="C29" s="20" t="s">
        <v>315</v>
      </c>
      <c r="D29" s="20" t="s">
        <v>268</v>
      </c>
      <c r="E29" s="19" t="s">
        <v>311</v>
      </c>
      <c r="F29" s="21">
        <v>7</v>
      </c>
      <c r="G29" s="19"/>
      <c r="H29" s="23">
        <f>F29*42</f>
        <v>294</v>
      </c>
      <c r="I29" s="23">
        <f>H29*0.2</f>
        <v>58.8</v>
      </c>
      <c r="J29" s="20" t="s">
        <v>91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355</v>
      </c>
      <c r="C30" s="20" t="s">
        <v>33</v>
      </c>
      <c r="D30" s="20" t="s">
        <v>356</v>
      </c>
      <c r="E30" s="19" t="s">
        <v>311</v>
      </c>
      <c r="F30" s="21">
        <v>2.7</v>
      </c>
      <c r="G30" s="19"/>
      <c r="H30" s="23">
        <f>F30*42</f>
        <v>113.4</v>
      </c>
      <c r="I30" s="23">
        <f>H30*0.2</f>
        <v>22.68</v>
      </c>
      <c r="J30" s="20" t="s">
        <v>357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358</v>
      </c>
      <c r="C31" s="20" t="s">
        <v>89</v>
      </c>
      <c r="D31" s="20" t="s">
        <v>20</v>
      </c>
      <c r="E31" s="19" t="s">
        <v>311</v>
      </c>
      <c r="F31" s="21">
        <v>9.5</v>
      </c>
      <c r="G31" s="19"/>
      <c r="H31" s="23">
        <f>F31*42</f>
        <v>399</v>
      </c>
      <c r="I31" s="23">
        <f>H31*0.2</f>
        <v>79.8</v>
      </c>
      <c r="J31" s="20" t="s">
        <v>35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359</v>
      </c>
      <c r="C32" s="20" t="s">
        <v>86</v>
      </c>
      <c r="D32" s="20" t="s">
        <v>288</v>
      </c>
      <c r="E32" s="19" t="s">
        <v>311</v>
      </c>
      <c r="F32" s="21">
        <v>8.9</v>
      </c>
      <c r="G32" s="19"/>
      <c r="H32" s="23">
        <f>F32*42</f>
        <v>373.8</v>
      </c>
      <c r="I32" s="23">
        <f>H32*0.2</f>
        <v>74.76</v>
      </c>
      <c r="J32" s="20" t="s">
        <v>360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361</v>
      </c>
      <c r="C33" s="20" t="s">
        <v>362</v>
      </c>
      <c r="D33" s="20" t="s">
        <v>363</v>
      </c>
      <c r="E33" s="19" t="s">
        <v>311</v>
      </c>
      <c r="F33" s="21">
        <v>0.5</v>
      </c>
      <c r="G33" s="19"/>
      <c r="H33" s="23">
        <f>F33*42</f>
        <v>21</v>
      </c>
      <c r="I33" s="23">
        <f>H33*0.2</f>
        <v>4.2</v>
      </c>
      <c r="J33" s="20" t="s">
        <v>364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365</v>
      </c>
      <c r="C34" s="20" t="s">
        <v>175</v>
      </c>
      <c r="D34" s="20" t="s">
        <v>366</v>
      </c>
      <c r="E34" s="19" t="s">
        <v>311</v>
      </c>
      <c r="F34" s="21">
        <v>7.7</v>
      </c>
      <c r="G34" s="19"/>
      <c r="H34" s="23">
        <f>F34*42</f>
        <v>323.4</v>
      </c>
      <c r="I34" s="23">
        <f>H34*0.2</f>
        <v>64.68</v>
      </c>
      <c r="J34" s="20" t="s">
        <v>35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367</v>
      </c>
      <c r="C35" s="20" t="s">
        <v>29</v>
      </c>
      <c r="D35" s="20" t="s">
        <v>368</v>
      </c>
      <c r="E35" s="19" t="s">
        <v>311</v>
      </c>
      <c r="F35" s="21">
        <v>3</v>
      </c>
      <c r="G35" s="19"/>
      <c r="H35" s="23">
        <f>F35*42</f>
        <v>126</v>
      </c>
      <c r="I35" s="23">
        <f>H35*0.2</f>
        <v>25.2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369</v>
      </c>
      <c r="C36" s="20" t="s">
        <v>29</v>
      </c>
      <c r="D36" s="20" t="s">
        <v>50</v>
      </c>
      <c r="E36" s="19" t="s">
        <v>311</v>
      </c>
      <c r="F36" s="21">
        <v>1</v>
      </c>
      <c r="G36" s="19"/>
      <c r="H36" s="23">
        <f>F36*42</f>
        <v>42</v>
      </c>
      <c r="I36" s="23">
        <f>H36*0.2</f>
        <v>8.4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370</v>
      </c>
      <c r="C37" s="20" t="s">
        <v>98</v>
      </c>
      <c r="D37" s="20" t="s">
        <v>173</v>
      </c>
      <c r="E37" s="19" t="s">
        <v>311</v>
      </c>
      <c r="F37" s="21">
        <v>9.65</v>
      </c>
      <c r="G37" s="19"/>
      <c r="H37" s="23">
        <f>F37*42</f>
        <v>405.3</v>
      </c>
      <c r="I37" s="23">
        <f>H37*0.2</f>
        <v>81.06</v>
      </c>
      <c r="J37" s="20" t="s">
        <v>35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371</v>
      </c>
      <c r="C38" s="20" t="s">
        <v>135</v>
      </c>
      <c r="D38" s="20" t="s">
        <v>372</v>
      </c>
      <c r="E38" s="19" t="s">
        <v>311</v>
      </c>
      <c r="F38" s="21">
        <v>1.3</v>
      </c>
      <c r="G38" s="19"/>
      <c r="H38" s="23">
        <f>F38*42</f>
        <v>54.6</v>
      </c>
      <c r="I38" s="23">
        <f>H38*0.2</f>
        <v>10.92</v>
      </c>
      <c r="J38" s="20" t="s">
        <v>373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374</v>
      </c>
      <c r="C39" s="20" t="s">
        <v>375</v>
      </c>
      <c r="D39" s="20" t="s">
        <v>20</v>
      </c>
      <c r="E39" s="19" t="s">
        <v>311</v>
      </c>
      <c r="F39" s="21">
        <v>4</v>
      </c>
      <c r="G39" s="19"/>
      <c r="H39" s="23">
        <f>F39*42</f>
        <v>168</v>
      </c>
      <c r="I39" s="23">
        <f>H39*0.2</f>
        <v>33.6</v>
      </c>
      <c r="J39" s="20" t="s">
        <v>376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377</v>
      </c>
      <c r="C40" s="20" t="s">
        <v>145</v>
      </c>
      <c r="D40" s="20" t="s">
        <v>378</v>
      </c>
      <c r="E40" s="19" t="s">
        <v>311</v>
      </c>
      <c r="F40" s="21">
        <v>5.5</v>
      </c>
      <c r="G40" s="19"/>
      <c r="H40" s="23">
        <f>F40*42</f>
        <v>231</v>
      </c>
      <c r="I40" s="23">
        <f>H40*0.2</f>
        <v>46.2</v>
      </c>
      <c r="J40" s="20" t="s">
        <v>379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380</v>
      </c>
      <c r="C41" s="20" t="s">
        <v>120</v>
      </c>
      <c r="D41" s="20" t="s">
        <v>338</v>
      </c>
      <c r="E41" s="19" t="s">
        <v>311</v>
      </c>
      <c r="F41" s="21">
        <v>6.5</v>
      </c>
      <c r="G41" s="19"/>
      <c r="H41" s="23">
        <f>F41*42</f>
        <v>273</v>
      </c>
      <c r="I41" s="23">
        <f>H41*0.2</f>
        <v>54.6</v>
      </c>
      <c r="J41" s="20" t="s">
        <v>381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45</v>
      </c>
      <c r="C42" s="20" t="s">
        <v>382</v>
      </c>
      <c r="D42" s="20" t="s">
        <v>383</v>
      </c>
      <c r="E42" s="19" t="s">
        <v>311</v>
      </c>
      <c r="F42" s="21">
        <v>4</v>
      </c>
      <c r="G42" s="19"/>
      <c r="H42" s="23">
        <f>F42*42</f>
        <v>168</v>
      </c>
      <c r="I42" s="23">
        <f>H42*0.2</f>
        <v>33.6</v>
      </c>
      <c r="J42" s="20" t="s">
        <v>384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385</v>
      </c>
      <c r="C43" s="20" t="s">
        <v>68</v>
      </c>
      <c r="D43" s="20" t="s">
        <v>198</v>
      </c>
      <c r="E43" s="19" t="s">
        <v>311</v>
      </c>
      <c r="F43" s="21">
        <v>7.2</v>
      </c>
      <c r="G43" s="19"/>
      <c r="H43" s="23">
        <f>F43*42</f>
        <v>302.4</v>
      </c>
      <c r="I43" s="23">
        <f>H43*0.2</f>
        <v>60.48</v>
      </c>
      <c r="J43" s="20" t="s">
        <v>91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386</v>
      </c>
      <c r="C44" s="20" t="s">
        <v>387</v>
      </c>
      <c r="D44" s="20" t="s">
        <v>388</v>
      </c>
      <c r="E44" s="19" t="s">
        <v>311</v>
      </c>
      <c r="F44" s="21">
        <v>8</v>
      </c>
      <c r="G44" s="19"/>
      <c r="H44" s="23">
        <f>F44*42</f>
        <v>336</v>
      </c>
      <c r="I44" s="23">
        <f>H44*0.2</f>
        <v>67.2</v>
      </c>
      <c r="J44" s="20" t="s">
        <v>35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389</v>
      </c>
      <c r="C45" s="20" t="s">
        <v>104</v>
      </c>
      <c r="D45" s="20" t="s">
        <v>390</v>
      </c>
      <c r="E45" s="19" t="s">
        <v>311</v>
      </c>
      <c r="F45" s="21">
        <v>8</v>
      </c>
      <c r="G45" s="19"/>
      <c r="H45" s="23">
        <f>F45*42</f>
        <v>336</v>
      </c>
      <c r="I45" s="23">
        <f>H45*0.2</f>
        <v>67.2</v>
      </c>
      <c r="J45" s="20" t="s">
        <v>391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340</v>
      </c>
      <c r="C46" s="20" t="s">
        <v>392</v>
      </c>
      <c r="D46" s="20" t="s">
        <v>393</v>
      </c>
      <c r="E46" s="19" t="s">
        <v>311</v>
      </c>
      <c r="F46" s="21">
        <v>7</v>
      </c>
      <c r="G46" s="19"/>
      <c r="H46" s="23">
        <f>F46*42</f>
        <v>294</v>
      </c>
      <c r="I46" s="23">
        <f>H46*0.2</f>
        <v>58.8</v>
      </c>
      <c r="J46" s="20" t="s">
        <v>394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395</v>
      </c>
      <c r="C47" s="20" t="s">
        <v>145</v>
      </c>
      <c r="D47" s="20" t="s">
        <v>396</v>
      </c>
      <c r="E47" s="19" t="s">
        <v>311</v>
      </c>
      <c r="F47" s="21">
        <v>1.26</v>
      </c>
      <c r="G47" s="19"/>
      <c r="H47" s="23">
        <f>F47*42</f>
        <v>52.92</v>
      </c>
      <c r="I47" s="23">
        <f>H47*0.2</f>
        <v>10.584</v>
      </c>
      <c r="J47" s="20" t="s">
        <v>397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398</v>
      </c>
      <c r="C48" s="20" t="s">
        <v>98</v>
      </c>
      <c r="D48" s="20" t="s">
        <v>399</v>
      </c>
      <c r="E48" s="19" t="s">
        <v>311</v>
      </c>
      <c r="F48" s="21">
        <v>15.11</v>
      </c>
      <c r="G48" s="19"/>
      <c r="H48" s="23">
        <f>F48*42</f>
        <v>634.62</v>
      </c>
      <c r="I48" s="23">
        <f>H48*0.2</f>
        <v>126.924</v>
      </c>
      <c r="J48" s="20" t="s">
        <v>400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401</v>
      </c>
      <c r="C49" s="20" t="s">
        <v>175</v>
      </c>
      <c r="D49" s="20" t="s">
        <v>288</v>
      </c>
      <c r="E49" s="19" t="s">
        <v>311</v>
      </c>
      <c r="F49" s="21">
        <v>8</v>
      </c>
      <c r="G49" s="19"/>
      <c r="H49" s="23">
        <f>F49*42</f>
        <v>336</v>
      </c>
      <c r="I49" s="23">
        <f>H49*0.2</f>
        <v>67.2</v>
      </c>
      <c r="J49" s="20" t="s">
        <v>402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403</v>
      </c>
      <c r="C50" s="20" t="s">
        <v>246</v>
      </c>
      <c r="D50" s="20" t="s">
        <v>404</v>
      </c>
      <c r="E50" s="19" t="s">
        <v>311</v>
      </c>
      <c r="F50" s="21">
        <v>6.8</v>
      </c>
      <c r="G50" s="19"/>
      <c r="H50" s="23">
        <f>F50*42</f>
        <v>285.6</v>
      </c>
      <c r="I50" s="23">
        <f>H50*0.2</f>
        <v>57.12</v>
      </c>
      <c r="J50" s="20" t="s">
        <v>405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235</v>
      </c>
      <c r="C51" s="20" t="s">
        <v>406</v>
      </c>
      <c r="D51" s="20" t="s">
        <v>407</v>
      </c>
      <c r="E51" s="19" t="s">
        <v>311</v>
      </c>
      <c r="F51" s="21">
        <v>10</v>
      </c>
      <c r="G51" s="19"/>
      <c r="H51" s="23">
        <f>F51*42</f>
        <v>420</v>
      </c>
      <c r="I51" s="23">
        <f>H51*0.2</f>
        <v>84</v>
      </c>
      <c r="J51" s="20" t="s">
        <v>35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408</v>
      </c>
      <c r="C52" s="20" t="s">
        <v>382</v>
      </c>
      <c r="D52" s="20" t="s">
        <v>409</v>
      </c>
      <c r="E52" s="19" t="s">
        <v>311</v>
      </c>
      <c r="F52" s="21">
        <v>0.3</v>
      </c>
      <c r="G52" s="19"/>
      <c r="H52" s="23">
        <f>F52*42</f>
        <v>12.6</v>
      </c>
      <c r="I52" s="23">
        <f>H52*0.2</f>
        <v>2.52</v>
      </c>
      <c r="J52" s="20" t="s">
        <v>410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411</v>
      </c>
      <c r="C53" s="20" t="s">
        <v>309</v>
      </c>
      <c r="D53" s="20" t="s">
        <v>412</v>
      </c>
      <c r="E53" s="19" t="s">
        <v>311</v>
      </c>
      <c r="F53" s="21">
        <v>1.18</v>
      </c>
      <c r="G53" s="19"/>
      <c r="H53" s="23">
        <f>F53*42</f>
        <v>49.56</v>
      </c>
      <c r="I53" s="23">
        <f>H53*0.2</f>
        <v>9.912</v>
      </c>
      <c r="J53" s="20" t="s">
        <v>413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414</v>
      </c>
      <c r="C54" s="20" t="s">
        <v>98</v>
      </c>
      <c r="D54" s="20" t="s">
        <v>415</v>
      </c>
      <c r="E54" s="19" t="s">
        <v>311</v>
      </c>
      <c r="F54" s="21">
        <v>96</v>
      </c>
      <c r="G54" s="19"/>
      <c r="H54" s="23">
        <f>F54*42</f>
        <v>4032</v>
      </c>
      <c r="I54" s="23">
        <f>H54*0.2</f>
        <v>806.4</v>
      </c>
      <c r="J54" s="20" t="s">
        <v>35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213</v>
      </c>
      <c r="C55" s="20" t="s">
        <v>254</v>
      </c>
      <c r="D55" s="20" t="s">
        <v>284</v>
      </c>
      <c r="E55" s="19" t="s">
        <v>311</v>
      </c>
      <c r="F55" s="21">
        <v>4.6</v>
      </c>
      <c r="G55" s="19"/>
      <c r="H55" s="23">
        <f>F55*42</f>
        <v>193.2</v>
      </c>
      <c r="I55" s="23">
        <f>H55*0.2</f>
        <v>38.64</v>
      </c>
      <c r="J55" s="20" t="s">
        <v>35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416</v>
      </c>
      <c r="C56" s="20" t="s">
        <v>82</v>
      </c>
      <c r="D56" s="20" t="s">
        <v>316</v>
      </c>
      <c r="E56" s="19" t="s">
        <v>311</v>
      </c>
      <c r="F56" s="21">
        <v>3.1</v>
      </c>
      <c r="G56" s="19"/>
      <c r="H56" s="23">
        <f>F56*42</f>
        <v>130.2</v>
      </c>
      <c r="I56" s="23">
        <f>H56*0.2</f>
        <v>26.04</v>
      </c>
      <c r="J56" s="20" t="s">
        <v>91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417</v>
      </c>
      <c r="C57" s="20" t="s">
        <v>223</v>
      </c>
      <c r="D57" s="20" t="s">
        <v>418</v>
      </c>
      <c r="E57" s="19" t="s">
        <v>311</v>
      </c>
      <c r="F57" s="21">
        <v>2</v>
      </c>
      <c r="G57" s="19"/>
      <c r="H57" s="23">
        <f>F57*42</f>
        <v>84</v>
      </c>
      <c r="I57" s="23">
        <f>H57*0.2</f>
        <v>16.8</v>
      </c>
      <c r="J57" s="20" t="s">
        <v>35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419</v>
      </c>
      <c r="C58" s="20" t="s">
        <v>145</v>
      </c>
      <c r="D58" s="20" t="s">
        <v>420</v>
      </c>
      <c r="E58" s="19" t="s">
        <v>311</v>
      </c>
      <c r="F58" s="21">
        <v>2.4</v>
      </c>
      <c r="G58" s="19"/>
      <c r="H58" s="23">
        <f>F58*42</f>
        <v>100.8</v>
      </c>
      <c r="I58" s="23">
        <f>H58*0.2</f>
        <v>20.16</v>
      </c>
      <c r="J58" s="20" t="s">
        <v>35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421</v>
      </c>
      <c r="C59" s="20" t="s">
        <v>79</v>
      </c>
      <c r="D59" s="20" t="s">
        <v>34</v>
      </c>
      <c r="E59" s="19" t="s">
        <v>311</v>
      </c>
      <c r="F59" s="21">
        <v>0.22</v>
      </c>
      <c r="G59" s="19"/>
      <c r="H59" s="23">
        <f>F59*42</f>
        <v>9.24</v>
      </c>
      <c r="I59" s="23">
        <f>H59*0.2</f>
        <v>1.848</v>
      </c>
      <c r="J59" s="20" t="s">
        <v>91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422</v>
      </c>
      <c r="C60" s="20" t="s">
        <v>423</v>
      </c>
      <c r="D60" s="20" t="s">
        <v>115</v>
      </c>
      <c r="E60" s="19" t="s">
        <v>311</v>
      </c>
      <c r="F60" s="21">
        <v>1.35</v>
      </c>
      <c r="G60" s="19"/>
      <c r="H60" s="23">
        <f>F60*42</f>
        <v>56.7</v>
      </c>
      <c r="I60" s="23">
        <f>H60*0.2</f>
        <v>11.34</v>
      </c>
      <c r="J60" s="20" t="s">
        <v>424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425</v>
      </c>
      <c r="C61" s="20" t="s">
        <v>181</v>
      </c>
      <c r="D61" s="20" t="s">
        <v>426</v>
      </c>
      <c r="E61" s="19" t="s">
        <v>311</v>
      </c>
      <c r="F61" s="21">
        <v>6.4</v>
      </c>
      <c r="G61" s="19"/>
      <c r="H61" s="23">
        <f>F61*42</f>
        <v>268.8</v>
      </c>
      <c r="I61" s="23">
        <f>H61*0.2</f>
        <v>53.76</v>
      </c>
      <c r="J61" s="20" t="s">
        <v>427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428</v>
      </c>
      <c r="C62" s="20" t="s">
        <v>120</v>
      </c>
      <c r="D62" s="20" t="s">
        <v>429</v>
      </c>
      <c r="E62" s="19" t="s">
        <v>311</v>
      </c>
      <c r="F62" s="21">
        <v>7.8</v>
      </c>
      <c r="G62" s="19"/>
      <c r="H62" s="23">
        <f>F62*42</f>
        <v>327.6</v>
      </c>
      <c r="I62" s="23">
        <f>H62*0.2</f>
        <v>65.52</v>
      </c>
      <c r="J62" s="20" t="s">
        <v>430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431</v>
      </c>
      <c r="C63" s="20" t="s">
        <v>98</v>
      </c>
      <c r="D63" s="20" t="s">
        <v>432</v>
      </c>
      <c r="E63" s="19" t="s">
        <v>311</v>
      </c>
      <c r="F63" s="21">
        <v>6.08</v>
      </c>
      <c r="G63" s="19"/>
      <c r="H63" s="23">
        <f>F63*42</f>
        <v>255.36</v>
      </c>
      <c r="I63" s="23">
        <f>H63*0.2</f>
        <v>51.072</v>
      </c>
      <c r="J63" s="20" t="s">
        <v>433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408</v>
      </c>
      <c r="C64" s="20" t="s">
        <v>19</v>
      </c>
      <c r="D64" s="20" t="s">
        <v>266</v>
      </c>
      <c r="E64" s="19" t="s">
        <v>311</v>
      </c>
      <c r="F64" s="21">
        <v>1</v>
      </c>
      <c r="G64" s="19"/>
      <c r="H64" s="23">
        <f>F64*42</f>
        <v>42</v>
      </c>
      <c r="I64" s="23">
        <f>H64*0.2</f>
        <v>8.4</v>
      </c>
      <c r="J64" s="20" t="s">
        <v>434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435</v>
      </c>
      <c r="C65" s="20" t="s">
        <v>79</v>
      </c>
      <c r="D65" s="20" t="s">
        <v>436</v>
      </c>
      <c r="E65" s="19" t="s">
        <v>311</v>
      </c>
      <c r="F65" s="21">
        <v>1</v>
      </c>
      <c r="G65" s="19"/>
      <c r="H65" s="23">
        <f>F65*42</f>
        <v>42</v>
      </c>
      <c r="I65" s="23">
        <f>H65*0.2</f>
        <v>8.4</v>
      </c>
      <c r="J65" s="20" t="s">
        <v>437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416</v>
      </c>
      <c r="C66" s="20" t="s">
        <v>82</v>
      </c>
      <c r="D66" s="20" t="s">
        <v>438</v>
      </c>
      <c r="E66" s="19" t="s">
        <v>311</v>
      </c>
      <c r="F66" s="21">
        <v>8.8</v>
      </c>
      <c r="G66" s="19"/>
      <c r="H66" s="23">
        <f>F66*42</f>
        <v>369.6</v>
      </c>
      <c r="I66" s="23">
        <f>H66*0.2</f>
        <v>73.92</v>
      </c>
      <c r="J66" s="20" t="s">
        <v>439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440</v>
      </c>
      <c r="C67" s="20" t="s">
        <v>82</v>
      </c>
      <c r="D67" s="20" t="s">
        <v>441</v>
      </c>
      <c r="E67" s="19" t="s">
        <v>311</v>
      </c>
      <c r="F67" s="21">
        <v>6.57</v>
      </c>
      <c r="G67" s="19"/>
      <c r="H67" s="23">
        <f>F67*42</f>
        <v>275.94</v>
      </c>
      <c r="I67" s="23">
        <f>H67*0.2</f>
        <v>55.188</v>
      </c>
      <c r="J67" s="20" t="s">
        <v>442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443</v>
      </c>
      <c r="C68" s="20" t="s">
        <v>444</v>
      </c>
      <c r="D68" s="20" t="s">
        <v>445</v>
      </c>
      <c r="E68" s="19" t="s">
        <v>311</v>
      </c>
      <c r="F68" s="21">
        <v>1.5</v>
      </c>
      <c r="G68" s="19"/>
      <c r="H68" s="23">
        <f>F68*42</f>
        <v>63</v>
      </c>
      <c r="I68" s="23">
        <f>H68*0.2</f>
        <v>12.6</v>
      </c>
      <c r="J68" s="20" t="s">
        <v>446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447</v>
      </c>
      <c r="C69" s="20" t="s">
        <v>71</v>
      </c>
      <c r="D69" s="20" t="s">
        <v>165</v>
      </c>
      <c r="E69" s="19" t="s">
        <v>311</v>
      </c>
      <c r="F69" s="21">
        <v>2.18</v>
      </c>
      <c r="G69" s="19"/>
      <c r="H69" s="23">
        <f>F69*42</f>
        <v>91.56</v>
      </c>
      <c r="I69" s="23">
        <f>H69*0.2</f>
        <v>18.312</v>
      </c>
      <c r="J69" s="20" t="s">
        <v>448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449</v>
      </c>
      <c r="C70" s="20" t="s">
        <v>450</v>
      </c>
      <c r="D70" s="20" t="s">
        <v>451</v>
      </c>
      <c r="E70" s="19" t="s">
        <v>311</v>
      </c>
      <c r="F70" s="21">
        <v>25</v>
      </c>
      <c r="G70" s="19"/>
      <c r="H70" s="23">
        <f>F70*42</f>
        <v>1050</v>
      </c>
      <c r="I70" s="23">
        <f>H70*0.2</f>
        <v>210</v>
      </c>
      <c r="J70" s="20" t="s">
        <v>452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453</v>
      </c>
      <c r="C71" s="20" t="s">
        <v>145</v>
      </c>
      <c r="D71" s="20" t="s">
        <v>454</v>
      </c>
      <c r="E71" s="19" t="s">
        <v>311</v>
      </c>
      <c r="F71" s="21">
        <v>10.8</v>
      </c>
      <c r="G71" s="19"/>
      <c r="H71" s="23">
        <f>F71*42</f>
        <v>453.6</v>
      </c>
      <c r="I71" s="23">
        <f>H71*0.2</f>
        <v>90.72</v>
      </c>
      <c r="J71" s="20" t="s">
        <v>91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455</v>
      </c>
      <c r="C72" s="20" t="s">
        <v>456</v>
      </c>
      <c r="D72" s="20" t="s">
        <v>457</v>
      </c>
      <c r="E72" s="19" t="s">
        <v>311</v>
      </c>
      <c r="F72" s="21">
        <v>0.5</v>
      </c>
      <c r="G72" s="19"/>
      <c r="H72" s="23">
        <f>F72*42</f>
        <v>21</v>
      </c>
      <c r="I72" s="23">
        <f>H72*0.2</f>
        <v>4.2</v>
      </c>
      <c r="J72" s="20" t="s">
        <v>91</v>
      </c>
      <c r="K72" s="19" t="s">
        <v>23</v>
      </c>
      <c r="L72" s="19"/>
      <c r="M72" s="33"/>
    </row>
    <row r="73" s="1" customFormat="1" ht="32" customHeight="1" spans="1:13">
      <c r="A73" s="25"/>
      <c r="B73" s="26" t="s">
        <v>307</v>
      </c>
      <c r="C73" s="26"/>
      <c r="D73" s="26"/>
      <c r="E73" s="27"/>
      <c r="F73" s="23">
        <f>SUM(F7:F72)</f>
        <v>1732.99</v>
      </c>
      <c r="G73" s="28"/>
      <c r="H73" s="23">
        <f>SUM(H7:H72)</f>
        <v>72785.58</v>
      </c>
      <c r="I73" s="23">
        <f>SUM(I7:I72)</f>
        <v>14557.116</v>
      </c>
      <c r="J73" s="26"/>
      <c r="K73" s="29"/>
      <c r="L73" s="30"/>
      <c r="M73" s="31"/>
    </row>
  </sheetData>
  <autoFilter xmlns:etc="http://www.wps.cn/officeDocument/2017/etCustomData" ref="A6:M73" etc:filterBottomFollowUsedRange="0">
    <sortState ref="A6:M73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458</v>
      </c>
      <c r="C7" s="20" t="s">
        <v>82</v>
      </c>
      <c r="D7" s="20" t="s">
        <v>459</v>
      </c>
      <c r="E7" s="19" t="s">
        <v>460</v>
      </c>
      <c r="F7" s="21">
        <v>9</v>
      </c>
      <c r="G7" s="19"/>
      <c r="H7" s="23">
        <f>F7*42</f>
        <v>378</v>
      </c>
      <c r="I7" s="23">
        <f>H7*0.2</f>
        <v>75.6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408</v>
      </c>
      <c r="C8" s="19" t="s">
        <v>223</v>
      </c>
      <c r="D8" s="22" t="s">
        <v>461</v>
      </c>
      <c r="E8" s="19" t="s">
        <v>460</v>
      </c>
      <c r="F8" s="22">
        <v>180</v>
      </c>
      <c r="G8" s="19"/>
      <c r="H8" s="23">
        <f>F8*42</f>
        <v>7560</v>
      </c>
      <c r="I8" s="23">
        <f>H8*0.2</f>
        <v>1512</v>
      </c>
      <c r="J8" s="19" t="s">
        <v>91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462</v>
      </c>
      <c r="C9" s="19" t="s">
        <v>71</v>
      </c>
      <c r="D9" s="22" t="s">
        <v>356</v>
      </c>
      <c r="E9" s="19" t="s">
        <v>460</v>
      </c>
      <c r="F9" s="22">
        <v>260</v>
      </c>
      <c r="G9" s="19"/>
      <c r="H9" s="23">
        <f>F9*42</f>
        <v>10920</v>
      </c>
      <c r="I9" s="23">
        <f>H9*0.2</f>
        <v>2184</v>
      </c>
      <c r="J9" s="19" t="s">
        <v>91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463</v>
      </c>
      <c r="C10" s="19" t="s">
        <v>362</v>
      </c>
      <c r="D10" s="22" t="s">
        <v>464</v>
      </c>
      <c r="E10" s="19" t="s">
        <v>460</v>
      </c>
      <c r="F10" s="22">
        <v>270</v>
      </c>
      <c r="G10" s="19"/>
      <c r="H10" s="23">
        <f>F10*42</f>
        <v>11340</v>
      </c>
      <c r="I10" s="23">
        <f>H10*0.2</f>
        <v>2268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465</v>
      </c>
      <c r="C11" s="20" t="s">
        <v>56</v>
      </c>
      <c r="D11" s="20" t="s">
        <v>466</v>
      </c>
      <c r="E11" s="19" t="s">
        <v>460</v>
      </c>
      <c r="F11" s="21">
        <v>13</v>
      </c>
      <c r="G11" s="19"/>
      <c r="H11" s="23">
        <f>F11*42</f>
        <v>546</v>
      </c>
      <c r="I11" s="23">
        <f>H11*0.2</f>
        <v>109.2</v>
      </c>
      <c r="J11" s="20" t="s">
        <v>35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467</v>
      </c>
      <c r="C12" s="20" t="s">
        <v>71</v>
      </c>
      <c r="D12" s="20" t="s">
        <v>363</v>
      </c>
      <c r="E12" s="19" t="s">
        <v>460</v>
      </c>
      <c r="F12" s="21">
        <v>3</v>
      </c>
      <c r="G12" s="19"/>
      <c r="H12" s="23">
        <f>F12*42</f>
        <v>126</v>
      </c>
      <c r="I12" s="23">
        <f>H12*0.2</f>
        <v>25.2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468</v>
      </c>
      <c r="C13" s="20" t="s">
        <v>469</v>
      </c>
      <c r="D13" s="20" t="s">
        <v>470</v>
      </c>
      <c r="E13" s="19" t="s">
        <v>460</v>
      </c>
      <c r="F13" s="21">
        <v>3.5</v>
      </c>
      <c r="G13" s="19"/>
      <c r="H13" s="23">
        <f>F13*42</f>
        <v>147</v>
      </c>
      <c r="I13" s="23">
        <f>H13*0.2</f>
        <v>29.4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471</v>
      </c>
      <c r="C14" s="20" t="s">
        <v>82</v>
      </c>
      <c r="D14" s="20" t="s">
        <v>472</v>
      </c>
      <c r="E14" s="19" t="s">
        <v>460</v>
      </c>
      <c r="F14" s="21">
        <v>12.5</v>
      </c>
      <c r="G14" s="19"/>
      <c r="H14" s="23">
        <f>F14*42</f>
        <v>525</v>
      </c>
      <c r="I14" s="23">
        <f>H14*0.2</f>
        <v>105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473</v>
      </c>
      <c r="C15" s="20" t="s">
        <v>86</v>
      </c>
      <c r="D15" s="20" t="s">
        <v>290</v>
      </c>
      <c r="E15" s="19" t="s">
        <v>460</v>
      </c>
      <c r="F15" s="21">
        <v>11.5</v>
      </c>
      <c r="G15" s="19"/>
      <c r="H15" s="23">
        <f>F15*42</f>
        <v>483</v>
      </c>
      <c r="I15" s="23">
        <f>H15*0.2</f>
        <v>96.6</v>
      </c>
      <c r="J15" s="20" t="s">
        <v>474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475</v>
      </c>
      <c r="C16" s="20" t="s">
        <v>476</v>
      </c>
      <c r="D16" s="20" t="s">
        <v>318</v>
      </c>
      <c r="E16" s="19" t="s">
        <v>460</v>
      </c>
      <c r="F16" s="21">
        <v>4.5</v>
      </c>
      <c r="G16" s="19"/>
      <c r="H16" s="23">
        <f>F16*42</f>
        <v>189</v>
      </c>
      <c r="I16" s="23">
        <f>H16*0.2</f>
        <v>37.8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477</v>
      </c>
      <c r="C17" s="20" t="s">
        <v>19</v>
      </c>
      <c r="D17" s="20" t="s">
        <v>478</v>
      </c>
      <c r="E17" s="19" t="s">
        <v>460</v>
      </c>
      <c r="F17" s="21">
        <v>6.5</v>
      </c>
      <c r="G17" s="19"/>
      <c r="H17" s="23">
        <f>F17*42</f>
        <v>273</v>
      </c>
      <c r="I17" s="23">
        <f>H17*0.2</f>
        <v>54.6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479</v>
      </c>
      <c r="C18" s="20" t="s">
        <v>214</v>
      </c>
      <c r="D18" s="20" t="s">
        <v>232</v>
      </c>
      <c r="E18" s="19" t="s">
        <v>460</v>
      </c>
      <c r="F18" s="21">
        <v>8.3</v>
      </c>
      <c r="G18" s="19"/>
      <c r="H18" s="23">
        <f>F18*42</f>
        <v>348.6</v>
      </c>
      <c r="I18" s="23">
        <f>H18*0.2</f>
        <v>69.72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480</v>
      </c>
      <c r="C19" s="20" t="s">
        <v>79</v>
      </c>
      <c r="D19" s="20" t="s">
        <v>436</v>
      </c>
      <c r="E19" s="19" t="s">
        <v>460</v>
      </c>
      <c r="F19" s="21">
        <v>8.5</v>
      </c>
      <c r="G19" s="19"/>
      <c r="H19" s="23">
        <f>F19*42</f>
        <v>357</v>
      </c>
      <c r="I19" s="23">
        <f>H19*0.2</f>
        <v>71.4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481</v>
      </c>
      <c r="C20" s="20" t="s">
        <v>122</v>
      </c>
      <c r="D20" s="20" t="s">
        <v>232</v>
      </c>
      <c r="E20" s="19" t="s">
        <v>460</v>
      </c>
      <c r="F20" s="21">
        <v>9</v>
      </c>
      <c r="G20" s="19"/>
      <c r="H20" s="23">
        <f>F20*42</f>
        <v>378</v>
      </c>
      <c r="I20" s="23">
        <f>H20*0.2</f>
        <v>75.6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482</v>
      </c>
      <c r="C21" s="20" t="s">
        <v>56</v>
      </c>
      <c r="D21" s="20" t="s">
        <v>483</v>
      </c>
      <c r="E21" s="19" t="s">
        <v>460</v>
      </c>
      <c r="F21" s="21">
        <v>6</v>
      </c>
      <c r="G21" s="19"/>
      <c r="H21" s="23">
        <f>F21*42</f>
        <v>252</v>
      </c>
      <c r="I21" s="23">
        <f>H21*0.2</f>
        <v>50.4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484</v>
      </c>
      <c r="C22" s="20" t="s">
        <v>29</v>
      </c>
      <c r="D22" s="20" t="s">
        <v>485</v>
      </c>
      <c r="E22" s="19" t="s">
        <v>460</v>
      </c>
      <c r="F22" s="21">
        <v>33</v>
      </c>
      <c r="G22" s="19"/>
      <c r="H22" s="23">
        <f>F22*42</f>
        <v>1386</v>
      </c>
      <c r="I22" s="23">
        <f>H22*0.2</f>
        <v>277.2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486</v>
      </c>
      <c r="C23" s="20" t="s">
        <v>487</v>
      </c>
      <c r="D23" s="20" t="s">
        <v>151</v>
      </c>
      <c r="E23" s="19" t="s">
        <v>460</v>
      </c>
      <c r="F23" s="21">
        <v>5.5</v>
      </c>
      <c r="G23" s="19"/>
      <c r="H23" s="23">
        <f>F23*42</f>
        <v>231</v>
      </c>
      <c r="I23" s="23">
        <f>H23*0.2</f>
        <v>46.2</v>
      </c>
      <c r="J23" s="20" t="s">
        <v>27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488</v>
      </c>
      <c r="C24" s="20" t="s">
        <v>19</v>
      </c>
      <c r="D24" s="20" t="s">
        <v>173</v>
      </c>
      <c r="E24" s="19" t="s">
        <v>460</v>
      </c>
      <c r="F24" s="21">
        <v>10</v>
      </c>
      <c r="G24" s="19"/>
      <c r="H24" s="23">
        <f>F24*42</f>
        <v>420</v>
      </c>
      <c r="I24" s="23">
        <f>H24*0.2</f>
        <v>84</v>
      </c>
      <c r="J24" s="20" t="s">
        <v>27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489</v>
      </c>
      <c r="C25" s="20" t="s">
        <v>217</v>
      </c>
      <c r="D25" s="20" t="s">
        <v>186</v>
      </c>
      <c r="E25" s="19" t="s">
        <v>460</v>
      </c>
      <c r="F25" s="21">
        <v>6</v>
      </c>
      <c r="G25" s="19"/>
      <c r="H25" s="23">
        <f>F25*42</f>
        <v>252</v>
      </c>
      <c r="I25" s="23">
        <f>H25*0.2</f>
        <v>50.4</v>
      </c>
      <c r="J25" s="20" t="s">
        <v>27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490</v>
      </c>
      <c r="C26" s="20" t="s">
        <v>120</v>
      </c>
      <c r="D26" s="20" t="s">
        <v>208</v>
      </c>
      <c r="E26" s="19" t="s">
        <v>460</v>
      </c>
      <c r="F26" s="21">
        <v>7</v>
      </c>
      <c r="G26" s="19"/>
      <c r="H26" s="23">
        <f>F26*42</f>
        <v>294</v>
      </c>
      <c r="I26" s="23">
        <f>H26*0.2</f>
        <v>58.8</v>
      </c>
      <c r="J26" s="20" t="s">
        <v>35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471</v>
      </c>
      <c r="C27" s="20" t="s">
        <v>112</v>
      </c>
      <c r="D27" s="20" t="s">
        <v>115</v>
      </c>
      <c r="E27" s="19" t="s">
        <v>460</v>
      </c>
      <c r="F27" s="21">
        <v>4.8</v>
      </c>
      <c r="G27" s="19"/>
      <c r="H27" s="23">
        <f>F27*42</f>
        <v>201.6</v>
      </c>
      <c r="I27" s="23">
        <f>H27*0.2</f>
        <v>40.32</v>
      </c>
      <c r="J27" s="20" t="s">
        <v>27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491</v>
      </c>
      <c r="C28" s="20" t="s">
        <v>145</v>
      </c>
      <c r="D28" s="20" t="s">
        <v>492</v>
      </c>
      <c r="E28" s="19" t="s">
        <v>460</v>
      </c>
      <c r="F28" s="21">
        <v>12</v>
      </c>
      <c r="G28" s="19"/>
      <c r="H28" s="23">
        <f>F28*42</f>
        <v>504</v>
      </c>
      <c r="I28" s="23">
        <f>H28*0.2</f>
        <v>100.8</v>
      </c>
      <c r="J28" s="20" t="s">
        <v>27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493</v>
      </c>
      <c r="C29" s="20" t="s">
        <v>56</v>
      </c>
      <c r="D29" s="20" t="s">
        <v>494</v>
      </c>
      <c r="E29" s="19" t="s">
        <v>460</v>
      </c>
      <c r="F29" s="21">
        <v>3.5</v>
      </c>
      <c r="G29" s="19"/>
      <c r="H29" s="23">
        <f>F29*42</f>
        <v>147</v>
      </c>
      <c r="I29" s="23">
        <f>H29*0.2</f>
        <v>29.4</v>
      </c>
      <c r="J29" s="20" t="s">
        <v>35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495</v>
      </c>
      <c r="C30" s="20" t="s">
        <v>496</v>
      </c>
      <c r="D30" s="20" t="s">
        <v>497</v>
      </c>
      <c r="E30" s="19" t="s">
        <v>460</v>
      </c>
      <c r="F30" s="21">
        <v>3</v>
      </c>
      <c r="G30" s="19"/>
      <c r="H30" s="23">
        <f>F30*42</f>
        <v>126</v>
      </c>
      <c r="I30" s="23">
        <f>H30*0.2</f>
        <v>25.2</v>
      </c>
      <c r="J30" s="20" t="s">
        <v>35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498</v>
      </c>
      <c r="C31" s="20" t="s">
        <v>499</v>
      </c>
      <c r="D31" s="20" t="s">
        <v>500</v>
      </c>
      <c r="E31" s="19" t="s">
        <v>460</v>
      </c>
      <c r="F31" s="21">
        <v>6</v>
      </c>
      <c r="G31" s="19"/>
      <c r="H31" s="23">
        <f>F31*42</f>
        <v>252</v>
      </c>
      <c r="I31" s="23">
        <f>H31*0.2</f>
        <v>50.4</v>
      </c>
      <c r="J31" s="20" t="s">
        <v>35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501</v>
      </c>
      <c r="C32" s="20" t="s">
        <v>82</v>
      </c>
      <c r="D32" s="20" t="s">
        <v>20</v>
      </c>
      <c r="E32" s="19" t="s">
        <v>460</v>
      </c>
      <c r="F32" s="21">
        <v>9.5</v>
      </c>
      <c r="G32" s="19"/>
      <c r="H32" s="23">
        <f>F32*42</f>
        <v>399</v>
      </c>
      <c r="I32" s="23">
        <f>H32*0.2</f>
        <v>79.8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502</v>
      </c>
      <c r="C33" s="20" t="s">
        <v>71</v>
      </c>
      <c r="D33" s="20" t="s">
        <v>503</v>
      </c>
      <c r="E33" s="19" t="s">
        <v>460</v>
      </c>
      <c r="F33" s="21">
        <v>5.5</v>
      </c>
      <c r="G33" s="19"/>
      <c r="H33" s="23">
        <f>F33*42</f>
        <v>231</v>
      </c>
      <c r="I33" s="23">
        <f>H33*0.2</f>
        <v>46.2</v>
      </c>
      <c r="J33" s="20" t="s">
        <v>35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504</v>
      </c>
      <c r="C34" s="20" t="s">
        <v>29</v>
      </c>
      <c r="D34" s="20" t="s">
        <v>415</v>
      </c>
      <c r="E34" s="19" t="s">
        <v>460</v>
      </c>
      <c r="F34" s="21">
        <v>12</v>
      </c>
      <c r="G34" s="19"/>
      <c r="H34" s="23">
        <f>F34*42</f>
        <v>504</v>
      </c>
      <c r="I34" s="23">
        <f>H34*0.2</f>
        <v>100.8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330</v>
      </c>
      <c r="C35" s="20" t="s">
        <v>120</v>
      </c>
      <c r="D35" s="20" t="s">
        <v>505</v>
      </c>
      <c r="E35" s="19" t="s">
        <v>460</v>
      </c>
      <c r="F35" s="21">
        <v>7.2</v>
      </c>
      <c r="G35" s="19"/>
      <c r="H35" s="23">
        <f>F35*42</f>
        <v>302.4</v>
      </c>
      <c r="I35" s="23">
        <f>H35*0.2</f>
        <v>60.48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506</v>
      </c>
      <c r="C36" s="20" t="s">
        <v>143</v>
      </c>
      <c r="D36" s="20" t="s">
        <v>41</v>
      </c>
      <c r="E36" s="19" t="s">
        <v>460</v>
      </c>
      <c r="F36" s="21">
        <v>30</v>
      </c>
      <c r="G36" s="19"/>
      <c r="H36" s="23">
        <f>F36*42</f>
        <v>1260</v>
      </c>
      <c r="I36" s="23">
        <f>H36*0.2</f>
        <v>252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507</v>
      </c>
      <c r="C37" s="20" t="s">
        <v>71</v>
      </c>
      <c r="D37" s="20" t="s">
        <v>508</v>
      </c>
      <c r="E37" s="19" t="s">
        <v>460</v>
      </c>
      <c r="F37" s="21">
        <v>6</v>
      </c>
      <c r="G37" s="19"/>
      <c r="H37" s="23">
        <f>F37*42</f>
        <v>252</v>
      </c>
      <c r="I37" s="23">
        <f>H37*0.2</f>
        <v>50.4</v>
      </c>
      <c r="J37" s="20" t="s">
        <v>35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509</v>
      </c>
      <c r="C38" s="20" t="s">
        <v>98</v>
      </c>
      <c r="D38" s="20" t="s">
        <v>20</v>
      </c>
      <c r="E38" s="19" t="s">
        <v>460</v>
      </c>
      <c r="F38" s="21">
        <v>6.2</v>
      </c>
      <c r="G38" s="19"/>
      <c r="H38" s="23">
        <f>F38*42</f>
        <v>260.4</v>
      </c>
      <c r="I38" s="23">
        <f>H38*0.2</f>
        <v>52.08</v>
      </c>
      <c r="J38" s="20" t="s">
        <v>35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510</v>
      </c>
      <c r="C39" s="20" t="s">
        <v>29</v>
      </c>
      <c r="D39" s="20" t="s">
        <v>511</v>
      </c>
      <c r="E39" s="19" t="s">
        <v>460</v>
      </c>
      <c r="F39" s="21">
        <v>2.4</v>
      </c>
      <c r="G39" s="19"/>
      <c r="H39" s="23">
        <f>F39*42</f>
        <v>100.8</v>
      </c>
      <c r="I39" s="23">
        <f>H39*0.2</f>
        <v>20.16</v>
      </c>
      <c r="J39" s="20" t="s">
        <v>35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512</v>
      </c>
      <c r="C40" s="20" t="s">
        <v>29</v>
      </c>
      <c r="D40" s="20" t="s">
        <v>513</v>
      </c>
      <c r="E40" s="19" t="s">
        <v>460</v>
      </c>
      <c r="F40" s="21">
        <v>2.4</v>
      </c>
      <c r="G40" s="19"/>
      <c r="H40" s="23">
        <f>F40*42</f>
        <v>100.8</v>
      </c>
      <c r="I40" s="23">
        <f>H40*0.2</f>
        <v>20.16</v>
      </c>
      <c r="J40" s="20" t="s">
        <v>27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281</v>
      </c>
      <c r="C41" s="20" t="s">
        <v>514</v>
      </c>
      <c r="D41" s="20" t="s">
        <v>461</v>
      </c>
      <c r="E41" s="19" t="s">
        <v>460</v>
      </c>
      <c r="F41" s="21">
        <v>5.7</v>
      </c>
      <c r="G41" s="19"/>
      <c r="H41" s="23">
        <f>F41*42</f>
        <v>239.4</v>
      </c>
      <c r="I41" s="23">
        <f>H41*0.2</f>
        <v>47.88</v>
      </c>
      <c r="J41" s="20" t="s">
        <v>27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504</v>
      </c>
      <c r="C42" s="20" t="s">
        <v>120</v>
      </c>
      <c r="D42" s="20" t="s">
        <v>515</v>
      </c>
      <c r="E42" s="19" t="s">
        <v>460</v>
      </c>
      <c r="F42" s="21">
        <v>8.66</v>
      </c>
      <c r="G42" s="19"/>
      <c r="H42" s="23">
        <f>F42*42</f>
        <v>363.72</v>
      </c>
      <c r="I42" s="23">
        <f>H42*0.2</f>
        <v>72.744</v>
      </c>
      <c r="J42" s="20" t="s">
        <v>35</v>
      </c>
      <c r="K42" s="19" t="s">
        <v>23</v>
      </c>
      <c r="L42" s="19"/>
      <c r="M42" s="33"/>
    </row>
    <row r="43" s="1" customFormat="1" ht="32" customHeight="1" spans="1:13">
      <c r="A43" s="25"/>
      <c r="B43" s="26" t="s">
        <v>307</v>
      </c>
      <c r="C43" s="26"/>
      <c r="D43" s="26"/>
      <c r="E43" s="27"/>
      <c r="F43" s="23">
        <f>SUM(F7:F42)</f>
        <v>991.66</v>
      </c>
      <c r="G43" s="28"/>
      <c r="H43" s="23">
        <f>SUM(H7:H42)</f>
        <v>41649.72</v>
      </c>
      <c r="I43" s="23">
        <f>SUM(I7:I42)</f>
        <v>8329.944</v>
      </c>
      <c r="J43" s="26"/>
      <c r="K43" s="29"/>
      <c r="L43" s="30"/>
      <c r="M43" s="31"/>
    </row>
  </sheetData>
  <autoFilter xmlns:etc="http://www.wps.cn/officeDocument/2017/etCustomData" ref="A6:M43" etc:filterBottomFollowUsedRange="0">
    <sortState ref="A6:M43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5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516</v>
      </c>
      <c r="C7" s="20" t="s">
        <v>167</v>
      </c>
      <c r="D7" s="20" t="s">
        <v>170</v>
      </c>
      <c r="E7" s="19" t="s">
        <v>517</v>
      </c>
      <c r="F7" s="21">
        <v>16</v>
      </c>
      <c r="G7" s="19"/>
      <c r="H7" s="23">
        <f>F7*42</f>
        <v>672</v>
      </c>
      <c r="I7" s="23">
        <f>H7*0.2</f>
        <v>134.4</v>
      </c>
      <c r="J7" s="20" t="s">
        <v>518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519</v>
      </c>
      <c r="C8" s="19" t="s">
        <v>520</v>
      </c>
      <c r="D8" s="22" t="s">
        <v>393</v>
      </c>
      <c r="E8" s="19" t="s">
        <v>517</v>
      </c>
      <c r="F8" s="22">
        <v>90</v>
      </c>
      <c r="G8" s="19"/>
      <c r="H8" s="23">
        <f>F8*42</f>
        <v>3780</v>
      </c>
      <c r="I8" s="23">
        <f>H8*0.2</f>
        <v>756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521</v>
      </c>
      <c r="C9" s="19" t="s">
        <v>239</v>
      </c>
      <c r="D9" s="22" t="s">
        <v>522</v>
      </c>
      <c r="E9" s="19" t="s">
        <v>517</v>
      </c>
      <c r="F9" s="22">
        <v>265</v>
      </c>
      <c r="G9" s="19"/>
      <c r="H9" s="23">
        <f>F9*42</f>
        <v>11130</v>
      </c>
      <c r="I9" s="23">
        <f>H9*0.2</f>
        <v>2226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523</v>
      </c>
      <c r="C10" s="20" t="s">
        <v>524</v>
      </c>
      <c r="D10" s="20" t="s">
        <v>299</v>
      </c>
      <c r="E10" s="19" t="s">
        <v>517</v>
      </c>
      <c r="F10" s="21">
        <v>4.67</v>
      </c>
      <c r="G10" s="19"/>
      <c r="H10" s="23">
        <f>F10*42</f>
        <v>196.14</v>
      </c>
      <c r="I10" s="23">
        <f>H10*0.2</f>
        <v>39.228</v>
      </c>
      <c r="J10" s="20" t="s">
        <v>525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526</v>
      </c>
      <c r="C11" s="20" t="s">
        <v>167</v>
      </c>
      <c r="D11" s="20" t="s">
        <v>80</v>
      </c>
      <c r="E11" s="19" t="s">
        <v>517</v>
      </c>
      <c r="F11" s="21">
        <v>3.03</v>
      </c>
      <c r="G11" s="19"/>
      <c r="H11" s="23">
        <f>F11*42</f>
        <v>127.26</v>
      </c>
      <c r="I11" s="23">
        <f>H11*0.2</f>
        <v>25.452</v>
      </c>
      <c r="J11" s="20" t="s">
        <v>527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528</v>
      </c>
      <c r="C12" s="20" t="s">
        <v>82</v>
      </c>
      <c r="D12" s="20" t="s">
        <v>529</v>
      </c>
      <c r="E12" s="19" t="s">
        <v>517</v>
      </c>
      <c r="F12" s="21">
        <v>18.7</v>
      </c>
      <c r="G12" s="19"/>
      <c r="H12" s="23">
        <f>F12*42</f>
        <v>785.4</v>
      </c>
      <c r="I12" s="23">
        <f>H12*0.2</f>
        <v>157.08</v>
      </c>
      <c r="J12" s="20" t="s">
        <v>530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531</v>
      </c>
      <c r="C13" s="20" t="s">
        <v>135</v>
      </c>
      <c r="D13" s="20" t="s">
        <v>532</v>
      </c>
      <c r="E13" s="19" t="s">
        <v>517</v>
      </c>
      <c r="F13" s="21">
        <v>9.6</v>
      </c>
      <c r="G13" s="19"/>
      <c r="H13" s="23">
        <f>F13*42</f>
        <v>403.2</v>
      </c>
      <c r="I13" s="23">
        <f>H13*0.2</f>
        <v>80.64</v>
      </c>
      <c r="J13" s="20" t="s">
        <v>533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534</v>
      </c>
      <c r="C14" s="20" t="s">
        <v>535</v>
      </c>
      <c r="D14" s="20" t="s">
        <v>536</v>
      </c>
      <c r="E14" s="19" t="s">
        <v>517</v>
      </c>
      <c r="F14" s="21">
        <v>20</v>
      </c>
      <c r="G14" s="19"/>
      <c r="H14" s="23">
        <f>F14*42</f>
        <v>840</v>
      </c>
      <c r="I14" s="23">
        <f>H14*0.2</f>
        <v>168</v>
      </c>
      <c r="J14" s="20" t="s">
        <v>537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538</v>
      </c>
      <c r="C15" s="20" t="s">
        <v>539</v>
      </c>
      <c r="D15" s="20" t="s">
        <v>540</v>
      </c>
      <c r="E15" s="19" t="s">
        <v>517</v>
      </c>
      <c r="F15" s="21">
        <v>7.83</v>
      </c>
      <c r="G15" s="19"/>
      <c r="H15" s="23">
        <f>F15*42</f>
        <v>328.86</v>
      </c>
      <c r="I15" s="23">
        <f>H15*0.2</f>
        <v>65.772</v>
      </c>
      <c r="J15" s="20" t="s">
        <v>541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542</v>
      </c>
      <c r="C16" s="20" t="s">
        <v>543</v>
      </c>
      <c r="D16" s="20" t="s">
        <v>544</v>
      </c>
      <c r="E16" s="19" t="s">
        <v>517</v>
      </c>
      <c r="F16" s="21">
        <v>8.5</v>
      </c>
      <c r="G16" s="19"/>
      <c r="H16" s="23">
        <f>F16*42</f>
        <v>357</v>
      </c>
      <c r="I16" s="23">
        <f>H16*0.2</f>
        <v>71.4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519</v>
      </c>
      <c r="C17" s="20" t="s">
        <v>52</v>
      </c>
      <c r="D17" s="20" t="s">
        <v>105</v>
      </c>
      <c r="E17" s="19" t="s">
        <v>517</v>
      </c>
      <c r="F17" s="21">
        <v>15</v>
      </c>
      <c r="G17" s="19"/>
      <c r="H17" s="23">
        <f>F17*42</f>
        <v>630</v>
      </c>
      <c r="I17" s="23">
        <f>H17*0.2</f>
        <v>126</v>
      </c>
      <c r="J17" s="20" t="s">
        <v>545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546</v>
      </c>
      <c r="C18" s="20" t="s">
        <v>387</v>
      </c>
      <c r="D18" s="20" t="s">
        <v>547</v>
      </c>
      <c r="E18" s="19" t="s">
        <v>517</v>
      </c>
      <c r="F18" s="21">
        <v>5.5</v>
      </c>
      <c r="G18" s="19"/>
      <c r="H18" s="23">
        <f>F18*42</f>
        <v>231</v>
      </c>
      <c r="I18" s="23">
        <f>H18*0.2</f>
        <v>46.2</v>
      </c>
      <c r="J18" s="20" t="s">
        <v>548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549</v>
      </c>
      <c r="C19" s="20" t="s">
        <v>82</v>
      </c>
      <c r="D19" s="20" t="s">
        <v>195</v>
      </c>
      <c r="E19" s="19" t="s">
        <v>517</v>
      </c>
      <c r="F19" s="21">
        <v>7.5</v>
      </c>
      <c r="G19" s="19"/>
      <c r="H19" s="23">
        <f>F19*42</f>
        <v>315</v>
      </c>
      <c r="I19" s="23">
        <f>H19*0.2</f>
        <v>63</v>
      </c>
      <c r="J19" s="20" t="s">
        <v>550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551</v>
      </c>
      <c r="C20" s="20" t="s">
        <v>181</v>
      </c>
      <c r="D20" s="20" t="s">
        <v>552</v>
      </c>
      <c r="E20" s="19" t="s">
        <v>517</v>
      </c>
      <c r="F20" s="21">
        <v>75</v>
      </c>
      <c r="G20" s="19"/>
      <c r="H20" s="23">
        <f>F20*42</f>
        <v>3150</v>
      </c>
      <c r="I20" s="23">
        <f>H20*0.2</f>
        <v>630</v>
      </c>
      <c r="J20" s="20" t="s">
        <v>35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553</v>
      </c>
      <c r="C21" s="20" t="s">
        <v>554</v>
      </c>
      <c r="D21" s="20" t="s">
        <v>555</v>
      </c>
      <c r="E21" s="19" t="s">
        <v>517</v>
      </c>
      <c r="F21" s="21">
        <v>11</v>
      </c>
      <c r="G21" s="19"/>
      <c r="H21" s="23">
        <f>F21*42</f>
        <v>462</v>
      </c>
      <c r="I21" s="23">
        <f>H21*0.2</f>
        <v>92.4</v>
      </c>
      <c r="J21" s="20" t="s">
        <v>556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557</v>
      </c>
      <c r="C22" s="20" t="s">
        <v>52</v>
      </c>
      <c r="D22" s="20" t="s">
        <v>558</v>
      </c>
      <c r="E22" s="19" t="s">
        <v>517</v>
      </c>
      <c r="F22" s="21">
        <v>1.4</v>
      </c>
      <c r="G22" s="19"/>
      <c r="H22" s="23">
        <f>F22*42</f>
        <v>58.8</v>
      </c>
      <c r="I22" s="23">
        <f>H22*0.2</f>
        <v>11.76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559</v>
      </c>
      <c r="C23" s="20" t="s">
        <v>560</v>
      </c>
      <c r="D23" s="20" t="s">
        <v>115</v>
      </c>
      <c r="E23" s="19" t="s">
        <v>517</v>
      </c>
      <c r="F23" s="21">
        <v>7</v>
      </c>
      <c r="G23" s="19"/>
      <c r="H23" s="23">
        <f>F23*42</f>
        <v>294</v>
      </c>
      <c r="I23" s="23">
        <f>H23*0.2</f>
        <v>58.8</v>
      </c>
      <c r="J23" s="20" t="s">
        <v>35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561</v>
      </c>
      <c r="C24" s="20" t="s">
        <v>246</v>
      </c>
      <c r="D24" s="20" t="s">
        <v>454</v>
      </c>
      <c r="E24" s="19" t="s">
        <v>517</v>
      </c>
      <c r="F24" s="21">
        <v>7.9</v>
      </c>
      <c r="G24" s="19"/>
      <c r="H24" s="23">
        <f>F24*42</f>
        <v>331.8</v>
      </c>
      <c r="I24" s="23">
        <f>H24*0.2</f>
        <v>66.36</v>
      </c>
      <c r="J24" s="20" t="s">
        <v>91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562</v>
      </c>
      <c r="C25" s="20" t="s">
        <v>181</v>
      </c>
      <c r="D25" s="20" t="s">
        <v>563</v>
      </c>
      <c r="E25" s="19" t="s">
        <v>517</v>
      </c>
      <c r="F25" s="21">
        <v>13</v>
      </c>
      <c r="G25" s="19"/>
      <c r="H25" s="23">
        <f>F25*42</f>
        <v>546</v>
      </c>
      <c r="I25" s="23">
        <f>H25*0.2</f>
        <v>109.2</v>
      </c>
      <c r="J25" s="20" t="s">
        <v>564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565</v>
      </c>
      <c r="C26" s="20" t="s">
        <v>566</v>
      </c>
      <c r="D26" s="20" t="s">
        <v>567</v>
      </c>
      <c r="E26" s="19" t="s">
        <v>517</v>
      </c>
      <c r="F26" s="21">
        <v>8.5</v>
      </c>
      <c r="G26" s="19"/>
      <c r="H26" s="23">
        <f>F26*42</f>
        <v>357</v>
      </c>
      <c r="I26" s="23">
        <f>H26*0.2</f>
        <v>71.4</v>
      </c>
      <c r="J26" s="20" t="s">
        <v>568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569</v>
      </c>
      <c r="C27" s="20" t="s">
        <v>145</v>
      </c>
      <c r="D27" s="20" t="s">
        <v>87</v>
      </c>
      <c r="E27" s="19" t="s">
        <v>517</v>
      </c>
      <c r="F27" s="21">
        <v>12</v>
      </c>
      <c r="G27" s="19"/>
      <c r="H27" s="23">
        <f>F27*42</f>
        <v>504</v>
      </c>
      <c r="I27" s="23">
        <f>H27*0.2</f>
        <v>100.8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570</v>
      </c>
      <c r="C28" s="20" t="s">
        <v>82</v>
      </c>
      <c r="D28" s="20" t="s">
        <v>259</v>
      </c>
      <c r="E28" s="19" t="s">
        <v>517</v>
      </c>
      <c r="F28" s="21">
        <v>16</v>
      </c>
      <c r="G28" s="19"/>
      <c r="H28" s="23">
        <f>F28*42</f>
        <v>672</v>
      </c>
      <c r="I28" s="23">
        <f>H28*0.2</f>
        <v>134.4</v>
      </c>
      <c r="J28" s="20" t="s">
        <v>571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572</v>
      </c>
      <c r="C29" s="20" t="s">
        <v>86</v>
      </c>
      <c r="D29" s="20" t="s">
        <v>215</v>
      </c>
      <c r="E29" s="19" t="s">
        <v>517</v>
      </c>
      <c r="F29" s="21">
        <v>76</v>
      </c>
      <c r="G29" s="19"/>
      <c r="H29" s="23">
        <f>F29*42</f>
        <v>3192</v>
      </c>
      <c r="I29" s="23">
        <f>H29*0.2</f>
        <v>638.4</v>
      </c>
      <c r="J29" s="20" t="s">
        <v>35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573</v>
      </c>
      <c r="C30" s="20" t="s">
        <v>86</v>
      </c>
      <c r="D30" s="20" t="s">
        <v>574</v>
      </c>
      <c r="E30" s="19" t="s">
        <v>517</v>
      </c>
      <c r="F30" s="21">
        <v>24</v>
      </c>
      <c r="G30" s="19"/>
      <c r="H30" s="23">
        <f>F30*42</f>
        <v>1008</v>
      </c>
      <c r="I30" s="23">
        <f>H30*0.2</f>
        <v>201.6</v>
      </c>
      <c r="J30" s="20" t="s">
        <v>35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575</v>
      </c>
      <c r="C31" s="20" t="s">
        <v>79</v>
      </c>
      <c r="D31" s="20" t="s">
        <v>195</v>
      </c>
      <c r="E31" s="19" t="s">
        <v>517</v>
      </c>
      <c r="F31" s="21">
        <v>7</v>
      </c>
      <c r="G31" s="19"/>
      <c r="H31" s="23">
        <f>F31*42</f>
        <v>294</v>
      </c>
      <c r="I31" s="23">
        <f>H31*0.2</f>
        <v>58.8</v>
      </c>
      <c r="J31" s="20" t="s">
        <v>35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576</v>
      </c>
      <c r="C32" s="20" t="s">
        <v>577</v>
      </c>
      <c r="D32" s="20" t="s">
        <v>151</v>
      </c>
      <c r="E32" s="19" t="s">
        <v>517</v>
      </c>
      <c r="F32" s="21">
        <v>10</v>
      </c>
      <c r="G32" s="19"/>
      <c r="H32" s="23">
        <f>F32*42</f>
        <v>420</v>
      </c>
      <c r="I32" s="23">
        <f>H32*0.2</f>
        <v>84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578</v>
      </c>
      <c r="C33" s="20" t="s">
        <v>309</v>
      </c>
      <c r="D33" s="20" t="s">
        <v>218</v>
      </c>
      <c r="E33" s="19" t="s">
        <v>517</v>
      </c>
      <c r="F33" s="21">
        <v>31</v>
      </c>
      <c r="G33" s="19"/>
      <c r="H33" s="23">
        <f>F33*42</f>
        <v>1302</v>
      </c>
      <c r="I33" s="23">
        <f>H33*0.2</f>
        <v>260.4</v>
      </c>
      <c r="J33" s="20" t="s">
        <v>91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579</v>
      </c>
      <c r="C34" s="20" t="s">
        <v>239</v>
      </c>
      <c r="D34" s="20" t="s">
        <v>275</v>
      </c>
      <c r="E34" s="19" t="s">
        <v>517</v>
      </c>
      <c r="F34" s="21">
        <v>9</v>
      </c>
      <c r="G34" s="19"/>
      <c r="H34" s="23">
        <f>F34*42</f>
        <v>378</v>
      </c>
      <c r="I34" s="23">
        <f>H34*0.2</f>
        <v>75.6</v>
      </c>
      <c r="J34" s="20" t="s">
        <v>580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581</v>
      </c>
      <c r="C35" s="20" t="s">
        <v>98</v>
      </c>
      <c r="D35" s="20" t="s">
        <v>268</v>
      </c>
      <c r="E35" s="19" t="s">
        <v>517</v>
      </c>
      <c r="F35" s="21">
        <v>12</v>
      </c>
      <c r="G35" s="19"/>
      <c r="H35" s="23">
        <f>F35*42</f>
        <v>504</v>
      </c>
      <c r="I35" s="23">
        <f>H35*0.2</f>
        <v>100.8</v>
      </c>
      <c r="J35" s="20" t="s">
        <v>582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583</v>
      </c>
      <c r="C36" s="20" t="s">
        <v>79</v>
      </c>
      <c r="D36" s="20" t="s">
        <v>584</v>
      </c>
      <c r="E36" s="19" t="s">
        <v>517</v>
      </c>
      <c r="F36" s="21">
        <v>20</v>
      </c>
      <c r="G36" s="19"/>
      <c r="H36" s="23">
        <f>F36*42</f>
        <v>840</v>
      </c>
      <c r="I36" s="23">
        <f>H36*0.2</f>
        <v>168</v>
      </c>
      <c r="J36" s="20" t="s">
        <v>585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586</v>
      </c>
      <c r="C37" s="20" t="s">
        <v>387</v>
      </c>
      <c r="D37" s="20" t="s">
        <v>99</v>
      </c>
      <c r="E37" s="19" t="s">
        <v>517</v>
      </c>
      <c r="F37" s="21">
        <v>12.7</v>
      </c>
      <c r="G37" s="19"/>
      <c r="H37" s="23">
        <f>F37*42</f>
        <v>533.4</v>
      </c>
      <c r="I37" s="23">
        <f>H37*0.2</f>
        <v>106.68</v>
      </c>
      <c r="J37" s="20" t="s">
        <v>587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588</v>
      </c>
      <c r="C38" s="20" t="s">
        <v>589</v>
      </c>
      <c r="D38" s="20" t="s">
        <v>590</v>
      </c>
      <c r="E38" s="19" t="s">
        <v>517</v>
      </c>
      <c r="F38" s="21">
        <v>13</v>
      </c>
      <c r="G38" s="19"/>
      <c r="H38" s="23">
        <f>F38*42</f>
        <v>546</v>
      </c>
      <c r="I38" s="23">
        <f>H38*0.2</f>
        <v>109.2</v>
      </c>
      <c r="J38" s="20" t="s">
        <v>35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591</v>
      </c>
      <c r="C39" s="20" t="s">
        <v>592</v>
      </c>
      <c r="D39" s="20" t="s">
        <v>390</v>
      </c>
      <c r="E39" s="19" t="s">
        <v>517</v>
      </c>
      <c r="F39" s="21">
        <v>5</v>
      </c>
      <c r="G39" s="19"/>
      <c r="H39" s="23">
        <f>F39*42</f>
        <v>210</v>
      </c>
      <c r="I39" s="23">
        <f>H39*0.2</f>
        <v>42</v>
      </c>
      <c r="J39" s="20" t="s">
        <v>593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594</v>
      </c>
      <c r="C40" s="20" t="s">
        <v>554</v>
      </c>
      <c r="D40" s="20" t="s">
        <v>595</v>
      </c>
      <c r="E40" s="19" t="s">
        <v>517</v>
      </c>
      <c r="F40" s="21">
        <v>21</v>
      </c>
      <c r="G40" s="19"/>
      <c r="H40" s="23">
        <f>F40*42</f>
        <v>882</v>
      </c>
      <c r="I40" s="23">
        <f>H40*0.2</f>
        <v>176.4</v>
      </c>
      <c r="J40" s="20" t="s">
        <v>596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597</v>
      </c>
      <c r="C41" s="20" t="s">
        <v>98</v>
      </c>
      <c r="D41" s="20" t="s">
        <v>194</v>
      </c>
      <c r="E41" s="19" t="s">
        <v>517</v>
      </c>
      <c r="F41" s="21">
        <v>7.59</v>
      </c>
      <c r="G41" s="19"/>
      <c r="H41" s="23">
        <f>F41*42</f>
        <v>318.78</v>
      </c>
      <c r="I41" s="23">
        <f>H41*0.2</f>
        <v>63.756</v>
      </c>
      <c r="J41" s="20" t="s">
        <v>598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599</v>
      </c>
      <c r="C42" s="20" t="s">
        <v>56</v>
      </c>
      <c r="D42" s="20" t="s">
        <v>228</v>
      </c>
      <c r="E42" s="19" t="s">
        <v>517</v>
      </c>
      <c r="F42" s="21">
        <v>8</v>
      </c>
      <c r="G42" s="19"/>
      <c r="H42" s="23">
        <f>F42*42</f>
        <v>336</v>
      </c>
      <c r="I42" s="23">
        <f>H42*0.2</f>
        <v>67.2</v>
      </c>
      <c r="J42" s="20" t="s">
        <v>600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601</v>
      </c>
      <c r="C43" s="20" t="s">
        <v>309</v>
      </c>
      <c r="D43" s="20" t="s">
        <v>602</v>
      </c>
      <c r="E43" s="19" t="s">
        <v>517</v>
      </c>
      <c r="F43" s="21">
        <v>8</v>
      </c>
      <c r="G43" s="19"/>
      <c r="H43" s="23">
        <f>F43*42</f>
        <v>336</v>
      </c>
      <c r="I43" s="23">
        <f>H43*0.2</f>
        <v>67.2</v>
      </c>
      <c r="J43" s="20" t="s">
        <v>35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42</v>
      </c>
      <c r="C44" s="20" t="s">
        <v>181</v>
      </c>
      <c r="D44" s="20" t="s">
        <v>515</v>
      </c>
      <c r="E44" s="19" t="s">
        <v>517</v>
      </c>
      <c r="F44" s="21">
        <v>8</v>
      </c>
      <c r="G44" s="19"/>
      <c r="H44" s="23">
        <f>F44*42</f>
        <v>336</v>
      </c>
      <c r="I44" s="23">
        <f>H44*0.2</f>
        <v>67.2</v>
      </c>
      <c r="J44" s="20" t="s">
        <v>603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604</v>
      </c>
      <c r="C45" s="20" t="s">
        <v>309</v>
      </c>
      <c r="D45" s="20" t="s">
        <v>170</v>
      </c>
      <c r="E45" s="19" t="s">
        <v>517</v>
      </c>
      <c r="F45" s="21">
        <v>8</v>
      </c>
      <c r="G45" s="19"/>
      <c r="H45" s="23">
        <f>F45*42</f>
        <v>336</v>
      </c>
      <c r="I45" s="23">
        <f>H45*0.2</f>
        <v>67.2</v>
      </c>
      <c r="J45" s="20" t="s">
        <v>605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606</v>
      </c>
      <c r="C46" s="20" t="s">
        <v>71</v>
      </c>
      <c r="D46" s="20" t="s">
        <v>574</v>
      </c>
      <c r="E46" s="19" t="s">
        <v>517</v>
      </c>
      <c r="F46" s="21">
        <v>7.5</v>
      </c>
      <c r="G46" s="19"/>
      <c r="H46" s="23">
        <f>F46*42</f>
        <v>315</v>
      </c>
      <c r="I46" s="23">
        <f>H46*0.2</f>
        <v>63</v>
      </c>
      <c r="J46" s="20" t="s">
        <v>607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431</v>
      </c>
      <c r="C47" s="20" t="s">
        <v>175</v>
      </c>
      <c r="D47" s="20" t="s">
        <v>608</v>
      </c>
      <c r="E47" s="19" t="s">
        <v>517</v>
      </c>
      <c r="F47" s="21">
        <v>1.5</v>
      </c>
      <c r="G47" s="19"/>
      <c r="H47" s="23">
        <f>F47*42</f>
        <v>63</v>
      </c>
      <c r="I47" s="23">
        <f>H47*0.2</f>
        <v>12.6</v>
      </c>
      <c r="J47" s="20" t="s">
        <v>609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610</v>
      </c>
      <c r="C48" s="20" t="s">
        <v>33</v>
      </c>
      <c r="D48" s="20" t="s">
        <v>503</v>
      </c>
      <c r="E48" s="19" t="s">
        <v>517</v>
      </c>
      <c r="F48" s="21">
        <v>7</v>
      </c>
      <c r="G48" s="19"/>
      <c r="H48" s="23">
        <f>F48*42</f>
        <v>294</v>
      </c>
      <c r="I48" s="23">
        <f>H48*0.2</f>
        <v>58.8</v>
      </c>
      <c r="J48" s="20" t="s">
        <v>611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612</v>
      </c>
      <c r="C49" s="20" t="s">
        <v>98</v>
      </c>
      <c r="D49" s="20" t="s">
        <v>407</v>
      </c>
      <c r="E49" s="19" t="s">
        <v>517</v>
      </c>
      <c r="F49" s="21">
        <v>72.3</v>
      </c>
      <c r="G49" s="19"/>
      <c r="H49" s="23">
        <f>F49*42</f>
        <v>3036.6</v>
      </c>
      <c r="I49" s="23">
        <f>H49*0.2</f>
        <v>607.32</v>
      </c>
      <c r="J49" s="20" t="s">
        <v>35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613</v>
      </c>
      <c r="C50" s="20" t="s">
        <v>614</v>
      </c>
      <c r="D50" s="20" t="s">
        <v>615</v>
      </c>
      <c r="E50" s="19" t="s">
        <v>517</v>
      </c>
      <c r="F50" s="21">
        <v>10</v>
      </c>
      <c r="G50" s="19"/>
      <c r="H50" s="23">
        <f>F50*42</f>
        <v>420</v>
      </c>
      <c r="I50" s="23">
        <f>H50*0.2</f>
        <v>84</v>
      </c>
      <c r="J50" s="20" t="s">
        <v>616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169</v>
      </c>
      <c r="C51" s="20" t="s">
        <v>56</v>
      </c>
      <c r="D51" s="20" t="s">
        <v>173</v>
      </c>
      <c r="E51" s="19" t="s">
        <v>517</v>
      </c>
      <c r="F51" s="21">
        <v>11.9</v>
      </c>
      <c r="G51" s="19"/>
      <c r="H51" s="23">
        <f>F51*42</f>
        <v>499.8</v>
      </c>
      <c r="I51" s="23">
        <f>H51*0.2</f>
        <v>99.96</v>
      </c>
      <c r="J51" s="20" t="s">
        <v>617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606</v>
      </c>
      <c r="C52" s="20" t="s">
        <v>61</v>
      </c>
      <c r="D52" s="20" t="s">
        <v>244</v>
      </c>
      <c r="E52" s="19" t="s">
        <v>517</v>
      </c>
      <c r="F52" s="21">
        <v>16</v>
      </c>
      <c r="G52" s="19"/>
      <c r="H52" s="23">
        <f>F52*42</f>
        <v>672</v>
      </c>
      <c r="I52" s="23">
        <f>H52*0.2</f>
        <v>134.4</v>
      </c>
      <c r="J52" s="20" t="s">
        <v>35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618</v>
      </c>
      <c r="C53" s="20" t="s">
        <v>68</v>
      </c>
      <c r="D53" s="20" t="s">
        <v>117</v>
      </c>
      <c r="E53" s="19" t="s">
        <v>517</v>
      </c>
      <c r="F53" s="21">
        <v>4.5</v>
      </c>
      <c r="G53" s="19"/>
      <c r="H53" s="23">
        <f>F53*42</f>
        <v>189</v>
      </c>
      <c r="I53" s="23">
        <f>H53*0.2</f>
        <v>37.8</v>
      </c>
      <c r="J53" s="20" t="s">
        <v>619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620</v>
      </c>
      <c r="C54" s="20" t="s">
        <v>29</v>
      </c>
      <c r="D54" s="20" t="s">
        <v>621</v>
      </c>
      <c r="E54" s="19" t="s">
        <v>517</v>
      </c>
      <c r="F54" s="21">
        <v>34</v>
      </c>
      <c r="G54" s="19"/>
      <c r="H54" s="23">
        <f>F54*42</f>
        <v>1428</v>
      </c>
      <c r="I54" s="23">
        <f>H54*0.2</f>
        <v>285.6</v>
      </c>
      <c r="J54" s="20" t="s">
        <v>622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623</v>
      </c>
      <c r="C55" s="20" t="s">
        <v>206</v>
      </c>
      <c r="D55" s="20" t="s">
        <v>128</v>
      </c>
      <c r="E55" s="19" t="s">
        <v>517</v>
      </c>
      <c r="F55" s="21">
        <v>14.8</v>
      </c>
      <c r="G55" s="19"/>
      <c r="H55" s="23">
        <f>F55*42</f>
        <v>621.6</v>
      </c>
      <c r="I55" s="23">
        <f>H55*0.2</f>
        <v>124.32</v>
      </c>
      <c r="J55" s="20" t="s">
        <v>35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551</v>
      </c>
      <c r="C56" s="20" t="s">
        <v>624</v>
      </c>
      <c r="D56" s="20" t="s">
        <v>432</v>
      </c>
      <c r="E56" s="19" t="s">
        <v>517</v>
      </c>
      <c r="F56" s="21">
        <v>20</v>
      </c>
      <c r="G56" s="19"/>
      <c r="H56" s="23">
        <f>F56*42</f>
        <v>840</v>
      </c>
      <c r="I56" s="23">
        <f>H56*0.2</f>
        <v>168</v>
      </c>
      <c r="J56" s="20" t="s">
        <v>625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626</v>
      </c>
      <c r="C57" s="20" t="s">
        <v>175</v>
      </c>
      <c r="D57" s="20" t="s">
        <v>99</v>
      </c>
      <c r="E57" s="19" t="s">
        <v>517</v>
      </c>
      <c r="F57" s="21">
        <v>22</v>
      </c>
      <c r="G57" s="19"/>
      <c r="H57" s="23">
        <f>F57*42</f>
        <v>924</v>
      </c>
      <c r="I57" s="23">
        <f>H57*0.2</f>
        <v>184.8</v>
      </c>
      <c r="J57" s="20" t="s">
        <v>627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573</v>
      </c>
      <c r="C58" s="20" t="s">
        <v>214</v>
      </c>
      <c r="D58" s="20" t="s">
        <v>628</v>
      </c>
      <c r="E58" s="19" t="s">
        <v>517</v>
      </c>
      <c r="F58" s="21">
        <v>5.5</v>
      </c>
      <c r="G58" s="19"/>
      <c r="H58" s="23">
        <f>F58*42</f>
        <v>231</v>
      </c>
      <c r="I58" s="23">
        <f>H58*0.2</f>
        <v>46.2</v>
      </c>
      <c r="J58" s="20" t="s">
        <v>629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630</v>
      </c>
      <c r="C59" s="20" t="s">
        <v>82</v>
      </c>
      <c r="D59" s="20" t="s">
        <v>631</v>
      </c>
      <c r="E59" s="19" t="s">
        <v>517</v>
      </c>
      <c r="F59" s="21">
        <v>14</v>
      </c>
      <c r="G59" s="19"/>
      <c r="H59" s="23">
        <f>F59*42</f>
        <v>588</v>
      </c>
      <c r="I59" s="23">
        <f>H59*0.2</f>
        <v>117.6</v>
      </c>
      <c r="J59" s="20" t="s">
        <v>27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632</v>
      </c>
      <c r="C60" s="20" t="s">
        <v>633</v>
      </c>
      <c r="D60" s="20" t="s">
        <v>321</v>
      </c>
      <c r="E60" s="19" t="s">
        <v>517</v>
      </c>
      <c r="F60" s="21">
        <v>15</v>
      </c>
      <c r="G60" s="19"/>
      <c r="H60" s="23">
        <f>F60*42</f>
        <v>630</v>
      </c>
      <c r="I60" s="23">
        <f>H60*0.2</f>
        <v>126</v>
      </c>
      <c r="J60" s="20" t="s">
        <v>35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634</v>
      </c>
      <c r="C61" s="20" t="s">
        <v>33</v>
      </c>
      <c r="D61" s="20" t="s">
        <v>635</v>
      </c>
      <c r="E61" s="19" t="s">
        <v>517</v>
      </c>
      <c r="F61" s="21">
        <v>11</v>
      </c>
      <c r="G61" s="19"/>
      <c r="H61" s="23">
        <f>F61*42</f>
        <v>462</v>
      </c>
      <c r="I61" s="23">
        <f>H61*0.2</f>
        <v>92.4</v>
      </c>
      <c r="J61" s="20" t="s">
        <v>35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630</v>
      </c>
      <c r="C62" s="20" t="s">
        <v>71</v>
      </c>
      <c r="D62" s="20" t="s">
        <v>208</v>
      </c>
      <c r="E62" s="19" t="s">
        <v>517</v>
      </c>
      <c r="F62" s="21">
        <v>20</v>
      </c>
      <c r="G62" s="19"/>
      <c r="H62" s="23">
        <f>F62*42</f>
        <v>840</v>
      </c>
      <c r="I62" s="23">
        <f>H62*0.2</f>
        <v>168</v>
      </c>
      <c r="J62" s="20" t="s">
        <v>91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636</v>
      </c>
      <c r="C63" s="20" t="s">
        <v>64</v>
      </c>
      <c r="D63" s="20" t="s">
        <v>608</v>
      </c>
      <c r="E63" s="19" t="s">
        <v>517</v>
      </c>
      <c r="F63" s="21">
        <v>12</v>
      </c>
      <c r="G63" s="19"/>
      <c r="H63" s="23">
        <f>F63*42</f>
        <v>504</v>
      </c>
      <c r="I63" s="23">
        <f>H63*0.2</f>
        <v>100.8</v>
      </c>
      <c r="J63" s="20" t="s">
        <v>27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637</v>
      </c>
      <c r="C64" s="20" t="s">
        <v>135</v>
      </c>
      <c r="D64" s="20" t="s">
        <v>176</v>
      </c>
      <c r="E64" s="19" t="s">
        <v>517</v>
      </c>
      <c r="F64" s="21">
        <v>3</v>
      </c>
      <c r="G64" s="19"/>
      <c r="H64" s="23">
        <f>F64*42</f>
        <v>126</v>
      </c>
      <c r="I64" s="23">
        <f>H64*0.2</f>
        <v>25.2</v>
      </c>
      <c r="J64" s="20" t="s">
        <v>638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639</v>
      </c>
      <c r="C65" s="20" t="s">
        <v>181</v>
      </c>
      <c r="D65" s="20" t="s">
        <v>640</v>
      </c>
      <c r="E65" s="19" t="s">
        <v>517</v>
      </c>
      <c r="F65" s="21">
        <v>15</v>
      </c>
      <c r="G65" s="19"/>
      <c r="H65" s="23">
        <f>F65*42</f>
        <v>630</v>
      </c>
      <c r="I65" s="23">
        <f>H65*0.2</f>
        <v>126</v>
      </c>
      <c r="J65" s="20" t="s">
        <v>641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642</v>
      </c>
      <c r="C66" s="20" t="s">
        <v>309</v>
      </c>
      <c r="D66" s="20" t="s">
        <v>221</v>
      </c>
      <c r="E66" s="19" t="s">
        <v>517</v>
      </c>
      <c r="F66" s="21">
        <v>4.8</v>
      </c>
      <c r="G66" s="19"/>
      <c r="H66" s="23">
        <f>F66*42</f>
        <v>201.6</v>
      </c>
      <c r="I66" s="23">
        <f>H66*0.2</f>
        <v>40.32</v>
      </c>
      <c r="J66" s="20" t="s">
        <v>35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643</v>
      </c>
      <c r="C67" s="20" t="s">
        <v>554</v>
      </c>
      <c r="D67" s="20" t="s">
        <v>544</v>
      </c>
      <c r="E67" s="19" t="s">
        <v>517</v>
      </c>
      <c r="F67" s="21">
        <v>12.7</v>
      </c>
      <c r="G67" s="19"/>
      <c r="H67" s="23">
        <f>F67*42</f>
        <v>533.4</v>
      </c>
      <c r="I67" s="23">
        <f>H67*0.2</f>
        <v>106.68</v>
      </c>
      <c r="J67" s="20" t="s">
        <v>644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42</v>
      </c>
      <c r="C68" s="20" t="s">
        <v>120</v>
      </c>
      <c r="D68" s="20" t="s">
        <v>144</v>
      </c>
      <c r="E68" s="19" t="s">
        <v>517</v>
      </c>
      <c r="F68" s="21">
        <v>5.8</v>
      </c>
      <c r="G68" s="19"/>
      <c r="H68" s="23">
        <f>F68*42</f>
        <v>243.6</v>
      </c>
      <c r="I68" s="23">
        <f>H68*0.2</f>
        <v>48.72</v>
      </c>
      <c r="J68" s="20" t="s">
        <v>645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646</v>
      </c>
      <c r="C69" s="20" t="s">
        <v>79</v>
      </c>
      <c r="D69" s="20" t="s">
        <v>485</v>
      </c>
      <c r="E69" s="19" t="s">
        <v>517</v>
      </c>
      <c r="F69" s="21">
        <v>4.8</v>
      </c>
      <c r="G69" s="19"/>
      <c r="H69" s="23">
        <f>F69*42</f>
        <v>201.6</v>
      </c>
      <c r="I69" s="23">
        <f>H69*0.2</f>
        <v>40.32</v>
      </c>
      <c r="J69" s="20" t="s">
        <v>35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647</v>
      </c>
      <c r="C70" s="20" t="s">
        <v>49</v>
      </c>
      <c r="D70" s="20" t="s">
        <v>351</v>
      </c>
      <c r="E70" s="19" t="s">
        <v>517</v>
      </c>
      <c r="F70" s="21">
        <v>11</v>
      </c>
      <c r="G70" s="19"/>
      <c r="H70" s="23">
        <f>F70*42</f>
        <v>462</v>
      </c>
      <c r="I70" s="23">
        <f>H70*0.2</f>
        <v>92.4</v>
      </c>
      <c r="J70" s="20" t="s">
        <v>35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648</v>
      </c>
      <c r="C71" s="20" t="s">
        <v>649</v>
      </c>
      <c r="D71" s="20" t="s">
        <v>316</v>
      </c>
      <c r="E71" s="19" t="s">
        <v>517</v>
      </c>
      <c r="F71" s="21">
        <v>1</v>
      </c>
      <c r="G71" s="19"/>
      <c r="H71" s="23">
        <f>F71*42</f>
        <v>42</v>
      </c>
      <c r="I71" s="23">
        <f>H71*0.2</f>
        <v>8.4</v>
      </c>
      <c r="J71" s="20" t="s">
        <v>650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651</v>
      </c>
      <c r="C72" s="20" t="s">
        <v>86</v>
      </c>
      <c r="D72" s="20" t="s">
        <v>259</v>
      </c>
      <c r="E72" s="19" t="s">
        <v>517</v>
      </c>
      <c r="F72" s="21">
        <v>8.9</v>
      </c>
      <c r="G72" s="19"/>
      <c r="H72" s="23">
        <f>F72*42</f>
        <v>373.8</v>
      </c>
      <c r="I72" s="23">
        <f>H72*0.2</f>
        <v>74.76</v>
      </c>
      <c r="J72" s="20" t="s">
        <v>35</v>
      </c>
      <c r="K72" s="19" t="s">
        <v>23</v>
      </c>
      <c r="L72" s="19"/>
      <c r="M72" s="33"/>
    </row>
    <row r="73" s="2" customFormat="1" ht="34" customHeight="1" spans="1:13">
      <c r="A73" s="22">
        <v>67</v>
      </c>
      <c r="B73" s="19" t="s">
        <v>626</v>
      </c>
      <c r="C73" s="20" t="s">
        <v>181</v>
      </c>
      <c r="D73" s="20" t="s">
        <v>485</v>
      </c>
      <c r="E73" s="19" t="s">
        <v>517</v>
      </c>
      <c r="F73" s="21">
        <v>6</v>
      </c>
      <c r="G73" s="19"/>
      <c r="H73" s="23">
        <f>F73*42</f>
        <v>252</v>
      </c>
      <c r="I73" s="23">
        <f>H73*0.2</f>
        <v>50.4</v>
      </c>
      <c r="J73" s="20" t="s">
        <v>652</v>
      </c>
      <c r="K73" s="19" t="s">
        <v>23</v>
      </c>
      <c r="L73" s="19"/>
      <c r="M73" s="33"/>
    </row>
    <row r="74" s="2" customFormat="1" ht="34" customHeight="1" spans="1:13">
      <c r="A74" s="22">
        <v>68</v>
      </c>
      <c r="B74" s="19" t="s">
        <v>653</v>
      </c>
      <c r="C74" s="20" t="s">
        <v>122</v>
      </c>
      <c r="D74" s="20" t="s">
        <v>654</v>
      </c>
      <c r="E74" s="19" t="s">
        <v>517</v>
      </c>
      <c r="F74" s="21">
        <v>6.2</v>
      </c>
      <c r="G74" s="19"/>
      <c r="H74" s="23">
        <f>F74*42</f>
        <v>260.4</v>
      </c>
      <c r="I74" s="23">
        <f>H74*0.2</f>
        <v>52.08</v>
      </c>
      <c r="J74" s="20" t="s">
        <v>655</v>
      </c>
      <c r="K74" s="19" t="s">
        <v>23</v>
      </c>
      <c r="L74" s="19"/>
      <c r="M74" s="33"/>
    </row>
    <row r="75" s="2" customFormat="1" ht="34" customHeight="1" spans="1:13">
      <c r="A75" s="22">
        <v>69</v>
      </c>
      <c r="B75" s="19" t="s">
        <v>656</v>
      </c>
      <c r="C75" s="20" t="s">
        <v>104</v>
      </c>
      <c r="D75" s="20" t="s">
        <v>657</v>
      </c>
      <c r="E75" s="19" t="s">
        <v>517</v>
      </c>
      <c r="F75" s="21">
        <v>50</v>
      </c>
      <c r="G75" s="19"/>
      <c r="H75" s="23">
        <f>F75*42</f>
        <v>2100</v>
      </c>
      <c r="I75" s="23">
        <f>H75*0.2</f>
        <v>420</v>
      </c>
      <c r="J75" s="20" t="s">
        <v>27</v>
      </c>
      <c r="K75" s="19" t="s">
        <v>23</v>
      </c>
      <c r="L75" s="19"/>
      <c r="M75" s="33"/>
    </row>
    <row r="76" s="2" customFormat="1" ht="34" customHeight="1" spans="1:13">
      <c r="A76" s="22">
        <v>70</v>
      </c>
      <c r="B76" s="19" t="s">
        <v>658</v>
      </c>
      <c r="C76" s="20" t="s">
        <v>181</v>
      </c>
      <c r="D76" s="20" t="s">
        <v>659</v>
      </c>
      <c r="E76" s="19" t="s">
        <v>517</v>
      </c>
      <c r="F76" s="21">
        <v>8</v>
      </c>
      <c r="G76" s="19"/>
      <c r="H76" s="23">
        <f>F76*42</f>
        <v>336</v>
      </c>
      <c r="I76" s="23">
        <f>H76*0.2</f>
        <v>67.2</v>
      </c>
      <c r="J76" s="20" t="s">
        <v>660</v>
      </c>
      <c r="K76" s="19" t="s">
        <v>23</v>
      </c>
      <c r="L76" s="19"/>
      <c r="M76" s="33"/>
    </row>
    <row r="77" s="2" customFormat="1" ht="34" customHeight="1" spans="1:13">
      <c r="A77" s="22">
        <v>71</v>
      </c>
      <c r="B77" s="19" t="s">
        <v>661</v>
      </c>
      <c r="C77" s="20" t="s">
        <v>68</v>
      </c>
      <c r="D77" s="20" t="s">
        <v>93</v>
      </c>
      <c r="E77" s="19" t="s">
        <v>517</v>
      </c>
      <c r="F77" s="21">
        <v>7</v>
      </c>
      <c r="G77" s="19"/>
      <c r="H77" s="23">
        <f>F77*42</f>
        <v>294</v>
      </c>
      <c r="I77" s="23">
        <f>H77*0.2</f>
        <v>58.8</v>
      </c>
      <c r="J77" s="20" t="s">
        <v>35</v>
      </c>
      <c r="K77" s="19" t="s">
        <v>23</v>
      </c>
      <c r="L77" s="19"/>
      <c r="M77" s="33"/>
    </row>
    <row r="78" s="2" customFormat="1" ht="34" customHeight="1" spans="1:13">
      <c r="A78" s="22">
        <v>72</v>
      </c>
      <c r="B78" s="19" t="s">
        <v>601</v>
      </c>
      <c r="C78" s="20" t="s">
        <v>662</v>
      </c>
      <c r="D78" s="20" t="s">
        <v>663</v>
      </c>
      <c r="E78" s="19" t="s">
        <v>517</v>
      </c>
      <c r="F78" s="21">
        <v>8.2</v>
      </c>
      <c r="G78" s="19"/>
      <c r="H78" s="23">
        <f>F78*42</f>
        <v>344.4</v>
      </c>
      <c r="I78" s="23">
        <f>H78*0.2</f>
        <v>68.88</v>
      </c>
      <c r="J78" s="20" t="s">
        <v>35</v>
      </c>
      <c r="K78" s="19" t="s">
        <v>23</v>
      </c>
      <c r="L78" s="19"/>
      <c r="M78" s="33"/>
    </row>
    <row r="79" s="2" customFormat="1" ht="34" customHeight="1" spans="1:13">
      <c r="A79" s="22">
        <v>73</v>
      </c>
      <c r="B79" s="19" t="s">
        <v>664</v>
      </c>
      <c r="C79" s="20" t="s">
        <v>665</v>
      </c>
      <c r="D79" s="20" t="s">
        <v>470</v>
      </c>
      <c r="E79" s="19" t="s">
        <v>517</v>
      </c>
      <c r="F79" s="21">
        <v>9.5</v>
      </c>
      <c r="G79" s="19"/>
      <c r="H79" s="23">
        <f>F79*42</f>
        <v>399</v>
      </c>
      <c r="I79" s="23">
        <f>H79*0.2</f>
        <v>79.8</v>
      </c>
      <c r="J79" s="20" t="s">
        <v>35</v>
      </c>
      <c r="K79" s="19" t="s">
        <v>23</v>
      </c>
      <c r="L79" s="19"/>
      <c r="M79" s="33"/>
    </row>
    <row r="80" s="2" customFormat="1" ht="34" customHeight="1" spans="1:13">
      <c r="A80" s="22">
        <v>74</v>
      </c>
      <c r="B80" s="19" t="s">
        <v>666</v>
      </c>
      <c r="C80" s="20" t="s">
        <v>667</v>
      </c>
      <c r="D80" s="20" t="s">
        <v>668</v>
      </c>
      <c r="E80" s="19" t="s">
        <v>517</v>
      </c>
      <c r="F80" s="21">
        <v>5</v>
      </c>
      <c r="G80" s="19"/>
      <c r="H80" s="23">
        <f>F80*42</f>
        <v>210</v>
      </c>
      <c r="I80" s="23">
        <f>H80*0.2</f>
        <v>42</v>
      </c>
      <c r="J80" s="20" t="s">
        <v>91</v>
      </c>
      <c r="K80" s="19" t="s">
        <v>23</v>
      </c>
      <c r="L80" s="19"/>
      <c r="M80" s="33"/>
    </row>
    <row r="81" s="2" customFormat="1" ht="34" customHeight="1" spans="1:13">
      <c r="A81" s="22">
        <v>75</v>
      </c>
      <c r="B81" s="19" t="s">
        <v>669</v>
      </c>
      <c r="C81" s="20" t="s">
        <v>249</v>
      </c>
      <c r="D81" s="20" t="s">
        <v>670</v>
      </c>
      <c r="E81" s="19" t="s">
        <v>517</v>
      </c>
      <c r="F81" s="21">
        <v>7.5</v>
      </c>
      <c r="G81" s="19"/>
      <c r="H81" s="23">
        <f>F81*42</f>
        <v>315</v>
      </c>
      <c r="I81" s="23">
        <f>H81*0.2</f>
        <v>63</v>
      </c>
      <c r="J81" s="20" t="s">
        <v>35</v>
      </c>
      <c r="K81" s="19" t="s">
        <v>23</v>
      </c>
      <c r="L81" s="19"/>
      <c r="M81" s="33"/>
    </row>
    <row r="82" s="2" customFormat="1" ht="34" customHeight="1" spans="1:13">
      <c r="A82" s="22">
        <v>76</v>
      </c>
      <c r="B82" s="19" t="s">
        <v>671</v>
      </c>
      <c r="C82" s="20" t="s">
        <v>175</v>
      </c>
      <c r="D82" s="20" t="s">
        <v>115</v>
      </c>
      <c r="E82" s="19" t="s">
        <v>517</v>
      </c>
      <c r="F82" s="21">
        <v>4.39</v>
      </c>
      <c r="G82" s="19"/>
      <c r="H82" s="23">
        <f>F82*42</f>
        <v>184.38</v>
      </c>
      <c r="I82" s="23">
        <f>H82*0.2</f>
        <v>36.876</v>
      </c>
      <c r="J82" s="20" t="s">
        <v>35</v>
      </c>
      <c r="K82" s="19" t="s">
        <v>23</v>
      </c>
      <c r="L82" s="19"/>
      <c r="M82" s="33"/>
    </row>
    <row r="83" s="2" customFormat="1" ht="34" customHeight="1" spans="1:13">
      <c r="A83" s="22">
        <v>77</v>
      </c>
      <c r="B83" s="19" t="s">
        <v>672</v>
      </c>
      <c r="C83" s="20" t="s">
        <v>167</v>
      </c>
      <c r="D83" s="20" t="s">
        <v>203</v>
      </c>
      <c r="E83" s="19" t="s">
        <v>517</v>
      </c>
      <c r="F83" s="21">
        <v>15.9</v>
      </c>
      <c r="G83" s="19"/>
      <c r="H83" s="23">
        <f>F83*42</f>
        <v>667.8</v>
      </c>
      <c r="I83" s="23">
        <f>H83*0.2</f>
        <v>133.56</v>
      </c>
      <c r="J83" s="20" t="s">
        <v>27</v>
      </c>
      <c r="K83" s="19" t="s">
        <v>23</v>
      </c>
      <c r="L83" s="19"/>
      <c r="M83" s="33"/>
    </row>
    <row r="84" s="2" customFormat="1" ht="34" customHeight="1" spans="1:13">
      <c r="A84" s="22">
        <v>78</v>
      </c>
      <c r="B84" s="19" t="s">
        <v>673</v>
      </c>
      <c r="C84" s="20" t="s">
        <v>181</v>
      </c>
      <c r="D84" s="20" t="s">
        <v>674</v>
      </c>
      <c r="E84" s="19" t="s">
        <v>517</v>
      </c>
      <c r="F84" s="21">
        <v>6.3</v>
      </c>
      <c r="G84" s="19"/>
      <c r="H84" s="23">
        <f>F84*42</f>
        <v>264.6</v>
      </c>
      <c r="I84" s="23">
        <f>H84*0.2</f>
        <v>52.92</v>
      </c>
      <c r="J84" s="20" t="s">
        <v>675</v>
      </c>
      <c r="K84" s="19" t="s">
        <v>23</v>
      </c>
      <c r="L84" s="19"/>
      <c r="M84" s="33"/>
    </row>
    <row r="85" s="2" customFormat="1" ht="34" customHeight="1" spans="1:13">
      <c r="A85" s="22">
        <v>79</v>
      </c>
      <c r="B85" s="19" t="s">
        <v>676</v>
      </c>
      <c r="C85" s="20" t="s">
        <v>662</v>
      </c>
      <c r="D85" s="20" t="s">
        <v>602</v>
      </c>
      <c r="E85" s="19" t="s">
        <v>517</v>
      </c>
      <c r="F85" s="21">
        <v>7.9</v>
      </c>
      <c r="G85" s="19"/>
      <c r="H85" s="23">
        <f>F85*42</f>
        <v>331.8</v>
      </c>
      <c r="I85" s="23">
        <f>H85*0.2</f>
        <v>66.36</v>
      </c>
      <c r="J85" s="20" t="s">
        <v>677</v>
      </c>
      <c r="K85" s="19" t="s">
        <v>23</v>
      </c>
      <c r="L85" s="19"/>
      <c r="M85" s="33"/>
    </row>
    <row r="86" s="2" customFormat="1" ht="34" customHeight="1" spans="1:13">
      <c r="A86" s="22">
        <v>80</v>
      </c>
      <c r="B86" s="19" t="s">
        <v>678</v>
      </c>
      <c r="C86" s="20" t="s">
        <v>592</v>
      </c>
      <c r="D86" s="20" t="s">
        <v>221</v>
      </c>
      <c r="E86" s="19" t="s">
        <v>517</v>
      </c>
      <c r="F86" s="21">
        <v>4.2</v>
      </c>
      <c r="G86" s="19"/>
      <c r="H86" s="23">
        <f>F86*42</f>
        <v>176.4</v>
      </c>
      <c r="I86" s="23">
        <f>H86*0.2</f>
        <v>35.28</v>
      </c>
      <c r="J86" s="20" t="s">
        <v>35</v>
      </c>
      <c r="K86" s="19" t="s">
        <v>23</v>
      </c>
      <c r="L86" s="19"/>
      <c r="M86" s="33"/>
    </row>
    <row r="87" s="2" customFormat="1" ht="34" customHeight="1" spans="1:13">
      <c r="A87" s="22">
        <v>81</v>
      </c>
      <c r="B87" s="19" t="s">
        <v>679</v>
      </c>
      <c r="C87" s="20" t="s">
        <v>79</v>
      </c>
      <c r="D87" s="20" t="s">
        <v>544</v>
      </c>
      <c r="E87" s="19" t="s">
        <v>517</v>
      </c>
      <c r="F87" s="21">
        <v>35.9</v>
      </c>
      <c r="G87" s="19"/>
      <c r="H87" s="23">
        <f>F87*42</f>
        <v>1507.8</v>
      </c>
      <c r="I87" s="23">
        <f>H87*0.2</f>
        <v>301.56</v>
      </c>
      <c r="J87" s="20" t="s">
        <v>680</v>
      </c>
      <c r="K87" s="19" t="s">
        <v>23</v>
      </c>
      <c r="L87" s="19"/>
      <c r="M87" s="33"/>
    </row>
    <row r="88" s="2" customFormat="1" ht="34" customHeight="1" spans="1:13">
      <c r="A88" s="22">
        <v>82</v>
      </c>
      <c r="B88" s="19" t="s">
        <v>681</v>
      </c>
      <c r="C88" s="20" t="s">
        <v>209</v>
      </c>
      <c r="D88" s="20" t="s">
        <v>83</v>
      </c>
      <c r="E88" s="19" t="s">
        <v>517</v>
      </c>
      <c r="F88" s="21">
        <v>10</v>
      </c>
      <c r="G88" s="19"/>
      <c r="H88" s="23">
        <f>F88*42</f>
        <v>420</v>
      </c>
      <c r="I88" s="23">
        <f>H88*0.2</f>
        <v>84</v>
      </c>
      <c r="J88" s="20" t="s">
        <v>91</v>
      </c>
      <c r="K88" s="19" t="s">
        <v>23</v>
      </c>
      <c r="L88" s="19"/>
      <c r="M88" s="33"/>
    </row>
    <row r="89" s="2" customFormat="1" ht="34" customHeight="1" spans="1:13">
      <c r="A89" s="22">
        <v>83</v>
      </c>
      <c r="B89" s="19" t="s">
        <v>682</v>
      </c>
      <c r="C89" s="20" t="s">
        <v>86</v>
      </c>
      <c r="D89" s="20" t="s">
        <v>532</v>
      </c>
      <c r="E89" s="19" t="s">
        <v>517</v>
      </c>
      <c r="F89" s="21">
        <v>8.6</v>
      </c>
      <c r="G89" s="19"/>
      <c r="H89" s="23">
        <f>F89*42</f>
        <v>361.2</v>
      </c>
      <c r="I89" s="23">
        <f>H89*0.2</f>
        <v>72.24</v>
      </c>
      <c r="J89" s="20" t="s">
        <v>683</v>
      </c>
      <c r="K89" s="19" t="s">
        <v>23</v>
      </c>
      <c r="L89" s="19"/>
      <c r="M89" s="33"/>
    </row>
    <row r="90" s="2" customFormat="1" ht="34" customHeight="1" spans="1:13">
      <c r="A90" s="22">
        <v>84</v>
      </c>
      <c r="B90" s="19" t="s">
        <v>684</v>
      </c>
      <c r="C90" s="20" t="s">
        <v>29</v>
      </c>
      <c r="D90" s="20" t="s">
        <v>372</v>
      </c>
      <c r="E90" s="19" t="s">
        <v>517</v>
      </c>
      <c r="F90" s="21">
        <v>6.8</v>
      </c>
      <c r="G90" s="19"/>
      <c r="H90" s="23">
        <f>F90*42</f>
        <v>285.6</v>
      </c>
      <c r="I90" s="23">
        <f>H90*0.2</f>
        <v>57.12</v>
      </c>
      <c r="J90" s="20" t="s">
        <v>685</v>
      </c>
      <c r="K90" s="19" t="s">
        <v>23</v>
      </c>
      <c r="L90" s="19"/>
      <c r="M90" s="33"/>
    </row>
    <row r="91" s="2" customFormat="1" ht="34" customHeight="1" spans="1:13">
      <c r="A91" s="22">
        <v>85</v>
      </c>
      <c r="B91" s="19" t="s">
        <v>686</v>
      </c>
      <c r="C91" s="20" t="s">
        <v>239</v>
      </c>
      <c r="D91" s="20" t="s">
        <v>412</v>
      </c>
      <c r="E91" s="19" t="s">
        <v>517</v>
      </c>
      <c r="F91" s="21">
        <v>13</v>
      </c>
      <c r="G91" s="19"/>
      <c r="H91" s="23">
        <f>F91*42</f>
        <v>546</v>
      </c>
      <c r="I91" s="23">
        <f>H91*0.2</f>
        <v>109.2</v>
      </c>
      <c r="J91" s="20" t="s">
        <v>687</v>
      </c>
      <c r="K91" s="19" t="s">
        <v>23</v>
      </c>
      <c r="L91" s="19"/>
      <c r="M91" s="33"/>
    </row>
    <row r="92" s="2" customFormat="1" ht="34" customHeight="1" spans="1:13">
      <c r="A92" s="22">
        <v>86</v>
      </c>
      <c r="B92" s="19" t="s">
        <v>688</v>
      </c>
      <c r="C92" s="20" t="s">
        <v>164</v>
      </c>
      <c r="D92" s="20" t="s">
        <v>508</v>
      </c>
      <c r="E92" s="19" t="s">
        <v>517</v>
      </c>
      <c r="F92" s="21">
        <v>5.5</v>
      </c>
      <c r="G92" s="19"/>
      <c r="H92" s="23">
        <f>F92*42</f>
        <v>231</v>
      </c>
      <c r="I92" s="23">
        <f>H92*0.2</f>
        <v>46.2</v>
      </c>
      <c r="J92" s="20" t="s">
        <v>27</v>
      </c>
      <c r="K92" s="19" t="s">
        <v>23</v>
      </c>
      <c r="L92" s="19"/>
      <c r="M92" s="33"/>
    </row>
    <row r="93" s="2" customFormat="1" ht="34" customHeight="1" spans="1:13">
      <c r="A93" s="22">
        <v>87</v>
      </c>
      <c r="B93" s="19" t="s">
        <v>689</v>
      </c>
      <c r="C93" s="20" t="s">
        <v>145</v>
      </c>
      <c r="D93" s="20" t="s">
        <v>165</v>
      </c>
      <c r="E93" s="19" t="s">
        <v>517</v>
      </c>
      <c r="F93" s="21">
        <v>7</v>
      </c>
      <c r="G93" s="19"/>
      <c r="H93" s="23">
        <f>F93*42</f>
        <v>294</v>
      </c>
      <c r="I93" s="23">
        <f>H93*0.2</f>
        <v>58.8</v>
      </c>
      <c r="J93" s="20" t="s">
        <v>690</v>
      </c>
      <c r="K93" s="19" t="s">
        <v>23</v>
      </c>
      <c r="L93" s="19"/>
      <c r="M93" s="33"/>
    </row>
    <row r="94" s="2" customFormat="1" ht="34" customHeight="1" spans="1:13">
      <c r="A94" s="22">
        <v>88</v>
      </c>
      <c r="B94" s="19" t="s">
        <v>586</v>
      </c>
      <c r="C94" s="20" t="s">
        <v>33</v>
      </c>
      <c r="D94" s="20" t="s">
        <v>691</v>
      </c>
      <c r="E94" s="19" t="s">
        <v>517</v>
      </c>
      <c r="F94" s="21">
        <v>5.2</v>
      </c>
      <c r="G94" s="19"/>
      <c r="H94" s="23">
        <f>F94*42</f>
        <v>218.4</v>
      </c>
      <c r="I94" s="23">
        <f>H94*0.2</f>
        <v>43.68</v>
      </c>
      <c r="J94" s="20" t="s">
        <v>692</v>
      </c>
      <c r="K94" s="19" t="s">
        <v>23</v>
      </c>
      <c r="L94" s="19"/>
      <c r="M94" s="33"/>
    </row>
    <row r="95" s="2" customFormat="1" ht="34" customHeight="1" spans="1:13">
      <c r="A95" s="22">
        <v>89</v>
      </c>
      <c r="B95" s="19" t="s">
        <v>693</v>
      </c>
      <c r="C95" s="20" t="s">
        <v>19</v>
      </c>
      <c r="D95" s="20" t="s">
        <v>694</v>
      </c>
      <c r="E95" s="19" t="s">
        <v>517</v>
      </c>
      <c r="F95" s="21">
        <v>0.4</v>
      </c>
      <c r="G95" s="19"/>
      <c r="H95" s="23">
        <f>F95*42</f>
        <v>16.8</v>
      </c>
      <c r="I95" s="23">
        <f>H95*0.2</f>
        <v>3.36</v>
      </c>
      <c r="J95" s="20" t="s">
        <v>695</v>
      </c>
      <c r="K95" s="19" t="s">
        <v>23</v>
      </c>
      <c r="L95" s="19"/>
      <c r="M95" s="33"/>
    </row>
    <row r="96" s="2" customFormat="1" ht="34" customHeight="1" spans="1:13">
      <c r="A96" s="22">
        <v>90</v>
      </c>
      <c r="B96" s="19" t="s">
        <v>696</v>
      </c>
      <c r="C96" s="20" t="s">
        <v>254</v>
      </c>
      <c r="D96" s="20" t="s">
        <v>697</v>
      </c>
      <c r="E96" s="19" t="s">
        <v>517</v>
      </c>
      <c r="F96" s="21">
        <v>6.28</v>
      </c>
      <c r="G96" s="19"/>
      <c r="H96" s="23">
        <f>F96*42</f>
        <v>263.76</v>
      </c>
      <c r="I96" s="23">
        <f>H96*0.2</f>
        <v>52.752</v>
      </c>
      <c r="J96" s="20" t="s">
        <v>698</v>
      </c>
      <c r="K96" s="19" t="s">
        <v>23</v>
      </c>
      <c r="L96" s="19"/>
      <c r="M96" s="33"/>
    </row>
    <row r="97" s="2" customFormat="1" ht="34" customHeight="1" spans="1:13">
      <c r="A97" s="22">
        <v>91</v>
      </c>
      <c r="B97" s="19" t="s">
        <v>699</v>
      </c>
      <c r="C97" s="20" t="s">
        <v>82</v>
      </c>
      <c r="D97" s="20" t="s">
        <v>388</v>
      </c>
      <c r="E97" s="19" t="s">
        <v>517</v>
      </c>
      <c r="F97" s="21">
        <v>3.7</v>
      </c>
      <c r="G97" s="19"/>
      <c r="H97" s="23">
        <f>F97*42</f>
        <v>155.4</v>
      </c>
      <c r="I97" s="23">
        <f>H97*0.2</f>
        <v>31.08</v>
      </c>
      <c r="J97" s="20" t="s">
        <v>35</v>
      </c>
      <c r="K97" s="19" t="s">
        <v>23</v>
      </c>
      <c r="L97" s="19"/>
      <c r="M97" s="33"/>
    </row>
    <row r="98" s="2" customFormat="1" ht="34" customHeight="1" spans="1:13">
      <c r="A98" s="22">
        <v>92</v>
      </c>
      <c r="B98" s="19" t="s">
        <v>700</v>
      </c>
      <c r="C98" s="20" t="s">
        <v>95</v>
      </c>
      <c r="D98" s="20" t="s">
        <v>701</v>
      </c>
      <c r="E98" s="19" t="s">
        <v>517</v>
      </c>
      <c r="F98" s="21">
        <v>1</v>
      </c>
      <c r="G98" s="19"/>
      <c r="H98" s="23">
        <f>F98*42</f>
        <v>42</v>
      </c>
      <c r="I98" s="23">
        <f>H98*0.2</f>
        <v>8.4</v>
      </c>
      <c r="J98" s="20" t="s">
        <v>702</v>
      </c>
      <c r="K98" s="19" t="s">
        <v>23</v>
      </c>
      <c r="L98" s="19"/>
      <c r="M98" s="33"/>
    </row>
    <row r="99" s="2" customFormat="1" ht="34" customHeight="1" spans="1:13">
      <c r="A99" s="22">
        <v>93</v>
      </c>
      <c r="B99" s="19" t="s">
        <v>703</v>
      </c>
      <c r="C99" s="20" t="s">
        <v>145</v>
      </c>
      <c r="D99" s="20" t="s">
        <v>704</v>
      </c>
      <c r="E99" s="19" t="s">
        <v>517</v>
      </c>
      <c r="F99" s="21">
        <v>6.6</v>
      </c>
      <c r="G99" s="19"/>
      <c r="H99" s="23">
        <f>F99*42</f>
        <v>277.2</v>
      </c>
      <c r="I99" s="23">
        <f>H99*0.2</f>
        <v>55.44</v>
      </c>
      <c r="J99" s="20" t="s">
        <v>705</v>
      </c>
      <c r="K99" s="19" t="s">
        <v>23</v>
      </c>
      <c r="L99" s="19"/>
      <c r="M99" s="33"/>
    </row>
    <row r="100" s="2" customFormat="1" ht="34" customHeight="1" spans="1:13">
      <c r="A100" s="22">
        <v>94</v>
      </c>
      <c r="B100" s="19" t="s">
        <v>703</v>
      </c>
      <c r="C100" s="20" t="s">
        <v>89</v>
      </c>
      <c r="D100" s="20" t="s">
        <v>105</v>
      </c>
      <c r="E100" s="19" t="s">
        <v>517</v>
      </c>
      <c r="F100" s="21">
        <v>6.78</v>
      </c>
      <c r="G100" s="19"/>
      <c r="H100" s="23">
        <f>F100*42</f>
        <v>284.76</v>
      </c>
      <c r="I100" s="23">
        <f>H100*0.2</f>
        <v>56.952</v>
      </c>
      <c r="J100" s="20" t="s">
        <v>706</v>
      </c>
      <c r="K100" s="19" t="s">
        <v>23</v>
      </c>
      <c r="L100" s="19"/>
      <c r="M100" s="33"/>
    </row>
    <row r="101" s="2" customFormat="1" ht="34" customHeight="1" spans="1:13">
      <c r="A101" s="22">
        <v>95</v>
      </c>
      <c r="B101" s="19" t="s">
        <v>707</v>
      </c>
      <c r="C101" s="20" t="s">
        <v>206</v>
      </c>
      <c r="D101" s="20" t="s">
        <v>65</v>
      </c>
      <c r="E101" s="19" t="s">
        <v>517</v>
      </c>
      <c r="F101" s="21">
        <v>3.6</v>
      </c>
      <c r="G101" s="19"/>
      <c r="H101" s="23">
        <f>F101*42</f>
        <v>151.2</v>
      </c>
      <c r="I101" s="23">
        <f>H101*0.2</f>
        <v>30.24</v>
      </c>
      <c r="J101" s="20" t="s">
        <v>35</v>
      </c>
      <c r="K101" s="19" t="s">
        <v>23</v>
      </c>
      <c r="L101" s="19"/>
      <c r="M101" s="33"/>
    </row>
    <row r="102" s="2" customFormat="1" ht="34" customHeight="1" spans="1:13">
      <c r="A102" s="22">
        <v>96</v>
      </c>
      <c r="B102" s="19" t="s">
        <v>708</v>
      </c>
      <c r="C102" s="20" t="s">
        <v>309</v>
      </c>
      <c r="D102" s="20" t="s">
        <v>107</v>
      </c>
      <c r="E102" s="19" t="s">
        <v>517</v>
      </c>
      <c r="F102" s="21">
        <v>9.8</v>
      </c>
      <c r="G102" s="19"/>
      <c r="H102" s="23">
        <f>F102*42</f>
        <v>411.6</v>
      </c>
      <c r="I102" s="23">
        <f>H102*0.2</f>
        <v>82.32</v>
      </c>
      <c r="J102" s="20" t="s">
        <v>709</v>
      </c>
      <c r="K102" s="19" t="s">
        <v>23</v>
      </c>
      <c r="L102" s="19"/>
      <c r="M102" s="33"/>
    </row>
    <row r="103" s="2" customFormat="1" ht="34" customHeight="1" spans="1:13">
      <c r="A103" s="22">
        <v>97</v>
      </c>
      <c r="B103" s="19" t="s">
        <v>710</v>
      </c>
      <c r="C103" s="20" t="s">
        <v>223</v>
      </c>
      <c r="D103" s="20" t="s">
        <v>711</v>
      </c>
      <c r="E103" s="19" t="s">
        <v>517</v>
      </c>
      <c r="F103" s="21">
        <v>5.56</v>
      </c>
      <c r="G103" s="19"/>
      <c r="H103" s="23">
        <f>F103*42</f>
        <v>233.52</v>
      </c>
      <c r="I103" s="23">
        <f>H103*0.2</f>
        <v>46.704</v>
      </c>
      <c r="J103" s="20" t="s">
        <v>91</v>
      </c>
      <c r="K103" s="19" t="s">
        <v>23</v>
      </c>
      <c r="L103" s="19"/>
      <c r="M103" s="33"/>
    </row>
    <row r="104" s="2" customFormat="1" ht="34" customHeight="1" spans="1:13">
      <c r="A104" s="22">
        <v>98</v>
      </c>
      <c r="B104" s="19" t="s">
        <v>712</v>
      </c>
      <c r="C104" s="20" t="s">
        <v>624</v>
      </c>
      <c r="D104" s="20" t="s">
        <v>244</v>
      </c>
      <c r="E104" s="19" t="s">
        <v>517</v>
      </c>
      <c r="F104" s="21">
        <v>3.8</v>
      </c>
      <c r="G104" s="19"/>
      <c r="H104" s="23">
        <f>F104*42</f>
        <v>159.6</v>
      </c>
      <c r="I104" s="23">
        <f>H104*0.2</f>
        <v>31.92</v>
      </c>
      <c r="J104" s="20" t="s">
        <v>35</v>
      </c>
      <c r="K104" s="19" t="s">
        <v>23</v>
      </c>
      <c r="L104" s="19"/>
      <c r="M104" s="33"/>
    </row>
    <row r="105" s="2" customFormat="1" ht="34" customHeight="1" spans="1:13">
      <c r="A105" s="22">
        <v>99</v>
      </c>
      <c r="B105" s="19" t="s">
        <v>618</v>
      </c>
      <c r="C105" s="20" t="s">
        <v>86</v>
      </c>
      <c r="D105" s="20" t="s">
        <v>544</v>
      </c>
      <c r="E105" s="19" t="s">
        <v>517</v>
      </c>
      <c r="F105" s="21">
        <v>6.9</v>
      </c>
      <c r="G105" s="19"/>
      <c r="H105" s="23">
        <f>F105*42</f>
        <v>289.8</v>
      </c>
      <c r="I105" s="23">
        <f>H105*0.2</f>
        <v>57.96</v>
      </c>
      <c r="J105" s="20" t="s">
        <v>35</v>
      </c>
      <c r="K105" s="19" t="s">
        <v>23</v>
      </c>
      <c r="L105" s="19"/>
      <c r="M105" s="33"/>
    </row>
    <row r="106" s="2" customFormat="1" ht="34" customHeight="1" spans="1:13">
      <c r="A106" s="22">
        <v>100</v>
      </c>
      <c r="B106" s="19" t="s">
        <v>498</v>
      </c>
      <c r="C106" s="20" t="s">
        <v>487</v>
      </c>
      <c r="D106" s="20" t="s">
        <v>713</v>
      </c>
      <c r="E106" s="19" t="s">
        <v>517</v>
      </c>
      <c r="F106" s="21">
        <v>7</v>
      </c>
      <c r="G106" s="19"/>
      <c r="H106" s="23">
        <f>F106*42</f>
        <v>294</v>
      </c>
      <c r="I106" s="23">
        <f>H106*0.2</f>
        <v>58.8</v>
      </c>
      <c r="J106" s="20" t="s">
        <v>27</v>
      </c>
      <c r="K106" s="19" t="s">
        <v>23</v>
      </c>
      <c r="L106" s="19"/>
      <c r="M106" s="33"/>
    </row>
    <row r="107" s="2" customFormat="1" ht="34" customHeight="1" spans="1:13">
      <c r="A107" s="22">
        <v>101</v>
      </c>
      <c r="B107" s="19" t="s">
        <v>714</v>
      </c>
      <c r="C107" s="20" t="s">
        <v>98</v>
      </c>
      <c r="D107" s="20" t="s">
        <v>715</v>
      </c>
      <c r="E107" s="19" t="s">
        <v>517</v>
      </c>
      <c r="F107" s="21">
        <v>12</v>
      </c>
      <c r="G107" s="19"/>
      <c r="H107" s="23">
        <f>F107*42</f>
        <v>504</v>
      </c>
      <c r="I107" s="23">
        <f>H107*0.2</f>
        <v>100.8</v>
      </c>
      <c r="J107" s="20" t="s">
        <v>35</v>
      </c>
      <c r="K107" s="19" t="s">
        <v>23</v>
      </c>
      <c r="L107" s="19"/>
      <c r="M107" s="33"/>
    </row>
    <row r="108" s="2" customFormat="1" ht="34" customHeight="1" spans="1:13">
      <c r="A108" s="22">
        <v>102</v>
      </c>
      <c r="B108" s="19" t="s">
        <v>716</v>
      </c>
      <c r="C108" s="20" t="s">
        <v>33</v>
      </c>
      <c r="D108" s="20" t="s">
        <v>151</v>
      </c>
      <c r="E108" s="19" t="s">
        <v>517</v>
      </c>
      <c r="F108" s="21">
        <v>6</v>
      </c>
      <c r="G108" s="19"/>
      <c r="H108" s="23">
        <f>F108*42</f>
        <v>252</v>
      </c>
      <c r="I108" s="23">
        <f>H108*0.2</f>
        <v>50.4</v>
      </c>
      <c r="J108" s="20" t="s">
        <v>717</v>
      </c>
      <c r="K108" s="19" t="s">
        <v>23</v>
      </c>
      <c r="L108" s="19"/>
      <c r="M108" s="33"/>
    </row>
    <row r="109" s="2" customFormat="1" ht="34" customHeight="1" spans="1:13">
      <c r="A109" s="22">
        <v>103</v>
      </c>
      <c r="B109" s="19" t="s">
        <v>676</v>
      </c>
      <c r="C109" s="20" t="s">
        <v>135</v>
      </c>
      <c r="D109" s="20" t="s">
        <v>718</v>
      </c>
      <c r="E109" s="19" t="s">
        <v>517</v>
      </c>
      <c r="F109" s="21">
        <v>4</v>
      </c>
      <c r="G109" s="19"/>
      <c r="H109" s="23">
        <f>F109*42</f>
        <v>168</v>
      </c>
      <c r="I109" s="23">
        <f>H109*0.2</f>
        <v>33.6</v>
      </c>
      <c r="J109" s="20" t="s">
        <v>35</v>
      </c>
      <c r="K109" s="19" t="s">
        <v>23</v>
      </c>
      <c r="L109" s="19"/>
      <c r="M109" s="33"/>
    </row>
    <row r="110" s="2" customFormat="1" ht="34" customHeight="1" spans="1:13">
      <c r="A110" s="22">
        <v>104</v>
      </c>
      <c r="B110" s="19" t="s">
        <v>719</v>
      </c>
      <c r="C110" s="20" t="s">
        <v>56</v>
      </c>
      <c r="D110" s="20" t="s">
        <v>720</v>
      </c>
      <c r="E110" s="19" t="s">
        <v>517</v>
      </c>
      <c r="F110" s="21">
        <v>60</v>
      </c>
      <c r="G110" s="19"/>
      <c r="H110" s="23">
        <f>F110*42</f>
        <v>2520</v>
      </c>
      <c r="I110" s="23">
        <f>H110*0.2</f>
        <v>504</v>
      </c>
      <c r="J110" s="20" t="s">
        <v>721</v>
      </c>
      <c r="K110" s="19" t="s">
        <v>23</v>
      </c>
      <c r="L110" s="19"/>
      <c r="M110" s="33"/>
    </row>
    <row r="111" s="2" customFormat="1" ht="34" customHeight="1" spans="1:13">
      <c r="A111" s="22">
        <v>105</v>
      </c>
      <c r="B111" s="19" t="s">
        <v>722</v>
      </c>
      <c r="C111" s="20" t="s">
        <v>723</v>
      </c>
      <c r="D111" s="20" t="s">
        <v>724</v>
      </c>
      <c r="E111" s="19" t="s">
        <v>517</v>
      </c>
      <c r="F111" s="21">
        <v>4.2</v>
      </c>
      <c r="G111" s="19"/>
      <c r="H111" s="23">
        <f>F111*42</f>
        <v>176.4</v>
      </c>
      <c r="I111" s="23">
        <f>H111*0.2</f>
        <v>35.28</v>
      </c>
      <c r="J111" s="20" t="s">
        <v>35</v>
      </c>
      <c r="K111" s="19" t="s">
        <v>23</v>
      </c>
      <c r="L111" s="19"/>
      <c r="M111" s="33"/>
    </row>
    <row r="112" s="2" customFormat="1" ht="34" customHeight="1" spans="1:13">
      <c r="A112" s="22">
        <v>106</v>
      </c>
      <c r="B112" s="19" t="s">
        <v>431</v>
      </c>
      <c r="C112" s="20" t="s">
        <v>130</v>
      </c>
      <c r="D112" s="20" t="s">
        <v>107</v>
      </c>
      <c r="E112" s="19" t="s">
        <v>517</v>
      </c>
      <c r="F112" s="21">
        <v>5</v>
      </c>
      <c r="G112" s="19"/>
      <c r="H112" s="23">
        <f>F112*42</f>
        <v>210</v>
      </c>
      <c r="I112" s="23">
        <f>H112*0.2</f>
        <v>42</v>
      </c>
      <c r="J112" s="20" t="s">
        <v>725</v>
      </c>
      <c r="K112" s="19" t="s">
        <v>23</v>
      </c>
      <c r="L112" s="19"/>
      <c r="M112" s="33"/>
    </row>
    <row r="113" s="2" customFormat="1" ht="34" customHeight="1" spans="1:13">
      <c r="A113" s="22">
        <v>107</v>
      </c>
      <c r="B113" s="19" t="s">
        <v>639</v>
      </c>
      <c r="C113" s="20" t="s">
        <v>82</v>
      </c>
      <c r="D113" s="20" t="s">
        <v>173</v>
      </c>
      <c r="E113" s="19" t="s">
        <v>517</v>
      </c>
      <c r="F113" s="21">
        <v>6.7</v>
      </c>
      <c r="G113" s="19"/>
      <c r="H113" s="23">
        <f>F113*42</f>
        <v>281.4</v>
      </c>
      <c r="I113" s="23">
        <f>H113*0.2</f>
        <v>56.28</v>
      </c>
      <c r="J113" s="20" t="s">
        <v>27</v>
      </c>
      <c r="K113" s="19" t="s">
        <v>23</v>
      </c>
      <c r="L113" s="19"/>
      <c r="M113" s="33"/>
    </row>
    <row r="114" s="2" customFormat="1" ht="34" customHeight="1" spans="1:13">
      <c r="A114" s="22">
        <v>108</v>
      </c>
      <c r="B114" s="19" t="s">
        <v>726</v>
      </c>
      <c r="C114" s="20" t="s">
        <v>309</v>
      </c>
      <c r="D114" s="20" t="s">
        <v>20</v>
      </c>
      <c r="E114" s="19" t="s">
        <v>517</v>
      </c>
      <c r="F114" s="21">
        <v>9</v>
      </c>
      <c r="G114" s="19"/>
      <c r="H114" s="23">
        <f>F114*42</f>
        <v>378</v>
      </c>
      <c r="I114" s="23">
        <f>H114*0.2</f>
        <v>75.6</v>
      </c>
      <c r="J114" s="20" t="s">
        <v>727</v>
      </c>
      <c r="K114" s="19" t="s">
        <v>23</v>
      </c>
      <c r="L114" s="19"/>
      <c r="M114" s="33"/>
    </row>
    <row r="115" s="2" customFormat="1" ht="34" customHeight="1" spans="1:13">
      <c r="A115" s="22">
        <v>109</v>
      </c>
      <c r="B115" s="19" t="s">
        <v>684</v>
      </c>
      <c r="C115" s="20" t="s">
        <v>614</v>
      </c>
      <c r="D115" s="20" t="s">
        <v>574</v>
      </c>
      <c r="E115" s="19" t="s">
        <v>517</v>
      </c>
      <c r="F115" s="21">
        <v>8.9</v>
      </c>
      <c r="G115" s="19"/>
      <c r="H115" s="23">
        <f>F115*42</f>
        <v>373.8</v>
      </c>
      <c r="I115" s="23">
        <f>H115*0.2</f>
        <v>74.76</v>
      </c>
      <c r="J115" s="20" t="s">
        <v>728</v>
      </c>
      <c r="K115" s="19" t="s">
        <v>23</v>
      </c>
      <c r="L115" s="19"/>
      <c r="M115" s="33"/>
    </row>
    <row r="116" s="2" customFormat="1" ht="34" customHeight="1" spans="1:13">
      <c r="A116" s="22">
        <v>110</v>
      </c>
      <c r="B116" s="19" t="s">
        <v>682</v>
      </c>
      <c r="C116" s="20" t="s">
        <v>33</v>
      </c>
      <c r="D116" s="20" t="s">
        <v>508</v>
      </c>
      <c r="E116" s="19" t="s">
        <v>517</v>
      </c>
      <c r="F116" s="21">
        <v>6.6</v>
      </c>
      <c r="G116" s="19"/>
      <c r="H116" s="23">
        <f>F116*42</f>
        <v>277.2</v>
      </c>
      <c r="I116" s="23">
        <f>H116*0.2</f>
        <v>55.44</v>
      </c>
      <c r="J116" s="20" t="s">
        <v>35</v>
      </c>
      <c r="K116" s="19" t="s">
        <v>23</v>
      </c>
      <c r="L116" s="19"/>
      <c r="M116" s="33"/>
    </row>
    <row r="117" s="2" customFormat="1" ht="34" customHeight="1" spans="1:13">
      <c r="A117" s="22">
        <v>111</v>
      </c>
      <c r="B117" s="19" t="s">
        <v>726</v>
      </c>
      <c r="C117" s="20" t="s">
        <v>82</v>
      </c>
      <c r="D117" s="20" t="s">
        <v>729</v>
      </c>
      <c r="E117" s="19" t="s">
        <v>517</v>
      </c>
      <c r="F117" s="21">
        <v>5</v>
      </c>
      <c r="G117" s="19"/>
      <c r="H117" s="23">
        <f>F117*42</f>
        <v>210</v>
      </c>
      <c r="I117" s="23">
        <f>H117*0.2</f>
        <v>42</v>
      </c>
      <c r="J117" s="20" t="s">
        <v>35</v>
      </c>
      <c r="K117" s="19" t="s">
        <v>23</v>
      </c>
      <c r="L117" s="19"/>
      <c r="M117" s="33"/>
    </row>
    <row r="118" s="2" customFormat="1" ht="34" customHeight="1" spans="1:13">
      <c r="A118" s="22">
        <v>112</v>
      </c>
      <c r="B118" s="19" t="s">
        <v>730</v>
      </c>
      <c r="C118" s="20" t="s">
        <v>25</v>
      </c>
      <c r="D118" s="20" t="s">
        <v>409</v>
      </c>
      <c r="E118" s="19" t="s">
        <v>517</v>
      </c>
      <c r="F118" s="21">
        <v>26.8</v>
      </c>
      <c r="G118" s="19"/>
      <c r="H118" s="23">
        <f>F118*42</f>
        <v>1125.6</v>
      </c>
      <c r="I118" s="23">
        <f>H118*0.2</f>
        <v>225.12</v>
      </c>
      <c r="J118" s="20" t="s">
        <v>35</v>
      </c>
      <c r="K118" s="19" t="s">
        <v>23</v>
      </c>
      <c r="L118" s="19"/>
      <c r="M118" s="33"/>
    </row>
    <row r="119" s="2" customFormat="1" ht="34" customHeight="1" spans="1:13">
      <c r="A119" s="22">
        <v>113</v>
      </c>
      <c r="B119" s="19" t="s">
        <v>575</v>
      </c>
      <c r="C119" s="20" t="s">
        <v>145</v>
      </c>
      <c r="D119" s="20" t="s">
        <v>508</v>
      </c>
      <c r="E119" s="19" t="s">
        <v>517</v>
      </c>
      <c r="F119" s="21">
        <v>3.5</v>
      </c>
      <c r="G119" s="19"/>
      <c r="H119" s="23">
        <f>F119*42</f>
        <v>147</v>
      </c>
      <c r="I119" s="23">
        <f>H119*0.2</f>
        <v>29.4</v>
      </c>
      <c r="J119" s="20" t="s">
        <v>731</v>
      </c>
      <c r="K119" s="19" t="s">
        <v>23</v>
      </c>
      <c r="L119" s="19"/>
      <c r="M119" s="33"/>
    </row>
    <row r="120" s="2" customFormat="1" ht="34" customHeight="1" spans="1:13">
      <c r="A120" s="22">
        <v>114</v>
      </c>
      <c r="B120" s="19" t="s">
        <v>732</v>
      </c>
      <c r="C120" s="20" t="s">
        <v>181</v>
      </c>
      <c r="D120" s="20" t="s">
        <v>536</v>
      </c>
      <c r="E120" s="19" t="s">
        <v>517</v>
      </c>
      <c r="F120" s="21">
        <v>6.6</v>
      </c>
      <c r="G120" s="19"/>
      <c r="H120" s="23">
        <f>F120*42</f>
        <v>277.2</v>
      </c>
      <c r="I120" s="23">
        <f>H120*0.2</f>
        <v>55.44</v>
      </c>
      <c r="J120" s="20" t="s">
        <v>35</v>
      </c>
      <c r="K120" s="19" t="s">
        <v>23</v>
      </c>
      <c r="L120" s="19"/>
      <c r="M120" s="33"/>
    </row>
    <row r="121" s="2" customFormat="1" ht="34" customHeight="1" spans="1:13">
      <c r="A121" s="22">
        <v>115</v>
      </c>
      <c r="B121" s="19" t="s">
        <v>573</v>
      </c>
      <c r="C121" s="20" t="s">
        <v>33</v>
      </c>
      <c r="D121" s="20" t="s">
        <v>329</v>
      </c>
      <c r="E121" s="19" t="s">
        <v>517</v>
      </c>
      <c r="F121" s="21">
        <v>6.6</v>
      </c>
      <c r="G121" s="19"/>
      <c r="H121" s="23">
        <f>F121*42</f>
        <v>277.2</v>
      </c>
      <c r="I121" s="23">
        <f>H121*0.2</f>
        <v>55.44</v>
      </c>
      <c r="J121" s="20" t="s">
        <v>35</v>
      </c>
      <c r="K121" s="19" t="s">
        <v>23</v>
      </c>
      <c r="L121" s="19"/>
      <c r="M121" s="33"/>
    </row>
    <row r="122" s="2" customFormat="1" ht="34" customHeight="1" spans="1:13">
      <c r="A122" s="22">
        <v>116</v>
      </c>
      <c r="B122" s="19" t="s">
        <v>646</v>
      </c>
      <c r="C122" s="20" t="s">
        <v>191</v>
      </c>
      <c r="D122" s="20" t="s">
        <v>151</v>
      </c>
      <c r="E122" s="19" t="s">
        <v>517</v>
      </c>
      <c r="F122" s="21">
        <v>9.4</v>
      </c>
      <c r="G122" s="19"/>
      <c r="H122" s="23">
        <f>F122*42</f>
        <v>394.8</v>
      </c>
      <c r="I122" s="23">
        <f>H122*0.2</f>
        <v>78.96</v>
      </c>
      <c r="J122" s="20" t="s">
        <v>35</v>
      </c>
      <c r="K122" s="19" t="s">
        <v>23</v>
      </c>
      <c r="L122" s="19"/>
      <c r="M122" s="33"/>
    </row>
    <row r="123" s="2" customFormat="1" ht="34" customHeight="1" spans="1:13">
      <c r="A123" s="22">
        <v>117</v>
      </c>
      <c r="B123" s="19" t="s">
        <v>630</v>
      </c>
      <c r="C123" s="20" t="s">
        <v>43</v>
      </c>
      <c r="D123" s="20" t="s">
        <v>715</v>
      </c>
      <c r="E123" s="19" t="s">
        <v>517</v>
      </c>
      <c r="F123" s="21">
        <v>10</v>
      </c>
      <c r="G123" s="19"/>
      <c r="H123" s="23">
        <f>F123*42</f>
        <v>420</v>
      </c>
      <c r="I123" s="23">
        <f>H123*0.2</f>
        <v>84</v>
      </c>
      <c r="J123" s="20" t="s">
        <v>35</v>
      </c>
      <c r="K123" s="19" t="s">
        <v>23</v>
      </c>
      <c r="L123" s="19"/>
      <c r="M123" s="33"/>
    </row>
    <row r="124" s="2" customFormat="1" ht="34" customHeight="1" spans="1:13">
      <c r="A124" s="22">
        <v>118</v>
      </c>
      <c r="B124" s="19" t="s">
        <v>626</v>
      </c>
      <c r="C124" s="20" t="s">
        <v>120</v>
      </c>
      <c r="D124" s="20" t="s">
        <v>733</v>
      </c>
      <c r="E124" s="19" t="s">
        <v>517</v>
      </c>
      <c r="F124" s="21">
        <v>6.7</v>
      </c>
      <c r="G124" s="19"/>
      <c r="H124" s="23">
        <f>F124*42</f>
        <v>281.4</v>
      </c>
      <c r="I124" s="23">
        <f>H124*0.2</f>
        <v>56.28</v>
      </c>
      <c r="J124" s="20" t="s">
        <v>734</v>
      </c>
      <c r="K124" s="19" t="s">
        <v>23</v>
      </c>
      <c r="L124" s="19"/>
      <c r="M124" s="33"/>
    </row>
    <row r="125" s="2" customFormat="1" ht="34" customHeight="1" spans="1:13">
      <c r="A125" s="22">
        <v>119</v>
      </c>
      <c r="B125" s="19" t="s">
        <v>735</v>
      </c>
      <c r="C125" s="20" t="s">
        <v>19</v>
      </c>
      <c r="D125" s="20" t="s">
        <v>736</v>
      </c>
      <c r="E125" s="19" t="s">
        <v>517</v>
      </c>
      <c r="F125" s="21">
        <v>6.3</v>
      </c>
      <c r="G125" s="19"/>
      <c r="H125" s="23">
        <f>F125*42</f>
        <v>264.6</v>
      </c>
      <c r="I125" s="23">
        <f>H125*0.2</f>
        <v>52.92</v>
      </c>
      <c r="J125" s="20" t="s">
        <v>737</v>
      </c>
      <c r="K125" s="19" t="s">
        <v>23</v>
      </c>
      <c r="L125" s="19"/>
      <c r="M125" s="33"/>
    </row>
    <row r="126" s="2" customFormat="1" ht="34" customHeight="1" spans="1:13">
      <c r="A126" s="22">
        <v>120</v>
      </c>
      <c r="B126" s="19" t="s">
        <v>738</v>
      </c>
      <c r="C126" s="20" t="s">
        <v>120</v>
      </c>
      <c r="D126" s="20" t="s">
        <v>720</v>
      </c>
      <c r="E126" s="19" t="s">
        <v>517</v>
      </c>
      <c r="F126" s="21">
        <v>98</v>
      </c>
      <c r="G126" s="19"/>
      <c r="H126" s="23">
        <f>F126*42</f>
        <v>4116</v>
      </c>
      <c r="I126" s="23">
        <f>H126*0.2</f>
        <v>823.2</v>
      </c>
      <c r="J126" s="20" t="s">
        <v>35</v>
      </c>
      <c r="K126" s="19" t="s">
        <v>23</v>
      </c>
      <c r="L126" s="19"/>
      <c r="M126" s="33"/>
    </row>
    <row r="127" s="2" customFormat="1" ht="34" customHeight="1" spans="1:13">
      <c r="A127" s="22">
        <v>121</v>
      </c>
      <c r="B127" s="19" t="s">
        <v>739</v>
      </c>
      <c r="C127" s="20" t="s">
        <v>740</v>
      </c>
      <c r="D127" s="20" t="s">
        <v>203</v>
      </c>
      <c r="E127" s="19" t="s">
        <v>517</v>
      </c>
      <c r="F127" s="21">
        <v>4</v>
      </c>
      <c r="G127" s="19"/>
      <c r="H127" s="23">
        <f>F127*42</f>
        <v>168</v>
      </c>
      <c r="I127" s="23">
        <f>H127*0.2</f>
        <v>33.6</v>
      </c>
      <c r="J127" s="20" t="s">
        <v>35</v>
      </c>
      <c r="K127" s="19" t="s">
        <v>23</v>
      </c>
      <c r="L127" s="19"/>
      <c r="M127" s="33"/>
    </row>
    <row r="128" s="2" customFormat="1" ht="34" customHeight="1" spans="1:13">
      <c r="A128" s="22">
        <v>122</v>
      </c>
      <c r="B128" s="19" t="s">
        <v>741</v>
      </c>
      <c r="C128" s="20" t="s">
        <v>86</v>
      </c>
      <c r="D128" s="20" t="s">
        <v>316</v>
      </c>
      <c r="E128" s="19" t="s">
        <v>517</v>
      </c>
      <c r="F128" s="21">
        <v>5.35</v>
      </c>
      <c r="G128" s="19"/>
      <c r="H128" s="23">
        <f>F128*42</f>
        <v>224.7</v>
      </c>
      <c r="I128" s="23">
        <f>H128*0.2</f>
        <v>44.94</v>
      </c>
      <c r="J128" s="20" t="s">
        <v>35</v>
      </c>
      <c r="K128" s="19" t="s">
        <v>23</v>
      </c>
      <c r="L128" s="19"/>
      <c r="M128" s="33"/>
    </row>
    <row r="129" s="2" customFormat="1" ht="34" customHeight="1" spans="1:13">
      <c r="A129" s="22">
        <v>123</v>
      </c>
      <c r="B129" s="19" t="s">
        <v>708</v>
      </c>
      <c r="C129" s="20" t="s">
        <v>145</v>
      </c>
      <c r="D129" s="20" t="s">
        <v>742</v>
      </c>
      <c r="E129" s="19" t="s">
        <v>517</v>
      </c>
      <c r="F129" s="21">
        <v>9.8</v>
      </c>
      <c r="G129" s="19"/>
      <c r="H129" s="23">
        <f>F129*42</f>
        <v>411.6</v>
      </c>
      <c r="I129" s="23">
        <f>H129*0.2</f>
        <v>82.32</v>
      </c>
      <c r="J129" s="20" t="s">
        <v>35</v>
      </c>
      <c r="K129" s="19" t="s">
        <v>23</v>
      </c>
      <c r="L129" s="19"/>
      <c r="M129" s="33"/>
    </row>
    <row r="130" s="2" customFormat="1" ht="34" customHeight="1" spans="1:13">
      <c r="A130" s="22">
        <v>124</v>
      </c>
      <c r="B130" s="19" t="s">
        <v>743</v>
      </c>
      <c r="C130" s="20" t="s">
        <v>145</v>
      </c>
      <c r="D130" s="20" t="s">
        <v>744</v>
      </c>
      <c r="E130" s="19" t="s">
        <v>517</v>
      </c>
      <c r="F130" s="21">
        <v>6</v>
      </c>
      <c r="G130" s="19"/>
      <c r="H130" s="23">
        <f>F130*42</f>
        <v>252</v>
      </c>
      <c r="I130" s="23">
        <f>H130*0.2</f>
        <v>50.4</v>
      </c>
      <c r="J130" s="20" t="s">
        <v>745</v>
      </c>
      <c r="K130" s="19" t="s">
        <v>23</v>
      </c>
      <c r="L130" s="19"/>
      <c r="M130" s="33"/>
    </row>
    <row r="131" s="2" customFormat="1" ht="34" customHeight="1" spans="1:13">
      <c r="A131" s="22">
        <v>125</v>
      </c>
      <c r="B131" s="19" t="s">
        <v>746</v>
      </c>
      <c r="C131" s="20" t="s">
        <v>747</v>
      </c>
      <c r="D131" s="20" t="s">
        <v>748</v>
      </c>
      <c r="E131" s="19" t="s">
        <v>517</v>
      </c>
      <c r="F131" s="21">
        <v>13</v>
      </c>
      <c r="G131" s="19"/>
      <c r="H131" s="23">
        <f>F131*42</f>
        <v>546</v>
      </c>
      <c r="I131" s="23">
        <f>H131*0.2</f>
        <v>109.2</v>
      </c>
      <c r="J131" s="20" t="s">
        <v>35</v>
      </c>
      <c r="K131" s="19" t="s">
        <v>23</v>
      </c>
      <c r="L131" s="19"/>
      <c r="M131" s="33"/>
    </row>
    <row r="132" s="2" customFormat="1" ht="34" customHeight="1" spans="1:13">
      <c r="A132" s="22">
        <v>126</v>
      </c>
      <c r="B132" s="19" t="s">
        <v>528</v>
      </c>
      <c r="C132" s="20" t="s">
        <v>98</v>
      </c>
      <c r="D132" s="20" t="s">
        <v>544</v>
      </c>
      <c r="E132" s="19" t="s">
        <v>517</v>
      </c>
      <c r="F132" s="21">
        <v>10.7</v>
      </c>
      <c r="G132" s="19"/>
      <c r="H132" s="23">
        <f>F132*42</f>
        <v>449.4</v>
      </c>
      <c r="I132" s="23">
        <f>H132*0.2</f>
        <v>89.88</v>
      </c>
      <c r="J132" s="20" t="s">
        <v>35</v>
      </c>
      <c r="K132" s="19" t="s">
        <v>23</v>
      </c>
      <c r="L132" s="19"/>
      <c r="M132" s="33"/>
    </row>
    <row r="133" s="2" customFormat="1" ht="34" customHeight="1" spans="1:13">
      <c r="A133" s="22">
        <v>127</v>
      </c>
      <c r="B133" s="19" t="s">
        <v>749</v>
      </c>
      <c r="C133" s="20" t="s">
        <v>29</v>
      </c>
      <c r="D133" s="20" t="s">
        <v>299</v>
      </c>
      <c r="E133" s="19" t="s">
        <v>517</v>
      </c>
      <c r="F133" s="21">
        <v>7.5</v>
      </c>
      <c r="G133" s="19"/>
      <c r="H133" s="23">
        <f>F133*42</f>
        <v>315</v>
      </c>
      <c r="I133" s="23">
        <f>H133*0.2</f>
        <v>63</v>
      </c>
      <c r="J133" s="20" t="s">
        <v>35</v>
      </c>
      <c r="K133" s="19" t="s">
        <v>23</v>
      </c>
      <c r="L133" s="19"/>
      <c r="M133" s="33"/>
    </row>
    <row r="134" s="2" customFormat="1" ht="34" customHeight="1" spans="1:13">
      <c r="A134" s="22">
        <v>128</v>
      </c>
      <c r="B134" s="19" t="s">
        <v>750</v>
      </c>
      <c r="C134" s="20" t="s">
        <v>220</v>
      </c>
      <c r="D134" s="20" t="s">
        <v>96</v>
      </c>
      <c r="E134" s="19" t="s">
        <v>517</v>
      </c>
      <c r="F134" s="21">
        <v>7.69</v>
      </c>
      <c r="G134" s="19"/>
      <c r="H134" s="23">
        <f>F134*42</f>
        <v>322.98</v>
      </c>
      <c r="I134" s="23">
        <f>H134*0.2</f>
        <v>64.596</v>
      </c>
      <c r="J134" s="20" t="s">
        <v>27</v>
      </c>
      <c r="K134" s="19" t="s">
        <v>23</v>
      </c>
      <c r="L134" s="19"/>
      <c r="M134" s="33"/>
    </row>
    <row r="135" s="2" customFormat="1" ht="34" customHeight="1" spans="1:13">
      <c r="A135" s="22">
        <v>129</v>
      </c>
      <c r="B135" s="19" t="s">
        <v>421</v>
      </c>
      <c r="C135" s="20" t="s">
        <v>751</v>
      </c>
      <c r="D135" s="20" t="s">
        <v>288</v>
      </c>
      <c r="E135" s="19" t="s">
        <v>517</v>
      </c>
      <c r="F135" s="21">
        <v>6.8</v>
      </c>
      <c r="G135" s="19"/>
      <c r="H135" s="23">
        <f>F135*42</f>
        <v>285.6</v>
      </c>
      <c r="I135" s="23">
        <f>H135*0.2</f>
        <v>57.12</v>
      </c>
      <c r="J135" s="20" t="s">
        <v>91</v>
      </c>
      <c r="K135" s="19" t="s">
        <v>23</v>
      </c>
      <c r="L135" s="19"/>
      <c r="M135" s="33"/>
    </row>
    <row r="136" s="2" customFormat="1" ht="34" customHeight="1" spans="1:13">
      <c r="A136" s="22">
        <v>130</v>
      </c>
      <c r="B136" s="19" t="s">
        <v>752</v>
      </c>
      <c r="C136" s="20" t="s">
        <v>753</v>
      </c>
      <c r="D136" s="20" t="s">
        <v>393</v>
      </c>
      <c r="E136" s="19" t="s">
        <v>517</v>
      </c>
      <c r="F136" s="21">
        <v>7.7</v>
      </c>
      <c r="G136" s="19"/>
      <c r="H136" s="23">
        <f>F136*42</f>
        <v>323.4</v>
      </c>
      <c r="I136" s="23">
        <f>H136*0.2</f>
        <v>64.68</v>
      </c>
      <c r="J136" s="20" t="s">
        <v>35</v>
      </c>
      <c r="K136" s="19" t="s">
        <v>23</v>
      </c>
      <c r="L136" s="19"/>
      <c r="M136" s="33"/>
    </row>
    <row r="137" s="2" customFormat="1" ht="34" customHeight="1" spans="1:13">
      <c r="A137" s="22">
        <v>131</v>
      </c>
      <c r="B137" s="19" t="s">
        <v>171</v>
      </c>
      <c r="C137" s="20" t="s">
        <v>662</v>
      </c>
      <c r="D137" s="20" t="s">
        <v>90</v>
      </c>
      <c r="E137" s="19" t="s">
        <v>517</v>
      </c>
      <c r="F137" s="21">
        <v>8</v>
      </c>
      <c r="G137" s="19"/>
      <c r="H137" s="23">
        <f>F137*42</f>
        <v>336</v>
      </c>
      <c r="I137" s="23">
        <f>H137*0.2</f>
        <v>67.2</v>
      </c>
      <c r="J137" s="20" t="s">
        <v>35</v>
      </c>
      <c r="K137" s="19" t="s">
        <v>23</v>
      </c>
      <c r="L137" s="19"/>
      <c r="M137" s="33"/>
    </row>
    <row r="138" s="2" customFormat="1" ht="34" customHeight="1" spans="1:13">
      <c r="A138" s="22">
        <v>132</v>
      </c>
      <c r="B138" s="19" t="s">
        <v>754</v>
      </c>
      <c r="C138" s="20" t="s">
        <v>294</v>
      </c>
      <c r="D138" s="20" t="s">
        <v>485</v>
      </c>
      <c r="E138" s="19" t="s">
        <v>517</v>
      </c>
      <c r="F138" s="21">
        <v>7</v>
      </c>
      <c r="G138" s="19"/>
      <c r="H138" s="23">
        <f>F138*42</f>
        <v>294</v>
      </c>
      <c r="I138" s="23">
        <f>H138*0.2</f>
        <v>58.8</v>
      </c>
      <c r="J138" s="20" t="s">
        <v>755</v>
      </c>
      <c r="K138" s="19" t="s">
        <v>23</v>
      </c>
      <c r="L138" s="19"/>
      <c r="M138" s="33"/>
    </row>
    <row r="139" s="2" customFormat="1" ht="34" customHeight="1" spans="1:13">
      <c r="A139" s="22">
        <v>133</v>
      </c>
      <c r="B139" s="19" t="s">
        <v>756</v>
      </c>
      <c r="C139" s="20" t="s">
        <v>757</v>
      </c>
      <c r="D139" s="20" t="s">
        <v>115</v>
      </c>
      <c r="E139" s="19" t="s">
        <v>517</v>
      </c>
      <c r="F139" s="21">
        <v>11.5</v>
      </c>
      <c r="G139" s="19"/>
      <c r="H139" s="23">
        <f>F139*42</f>
        <v>483</v>
      </c>
      <c r="I139" s="23">
        <f>H139*0.2</f>
        <v>96.6</v>
      </c>
      <c r="J139" s="20" t="s">
        <v>35</v>
      </c>
      <c r="K139" s="19" t="s">
        <v>23</v>
      </c>
      <c r="L139" s="19"/>
      <c r="M139" s="33"/>
    </row>
    <row r="140" s="2" customFormat="1" ht="34" customHeight="1" spans="1:13">
      <c r="A140" s="22">
        <v>134</v>
      </c>
      <c r="B140" s="19" t="s">
        <v>693</v>
      </c>
      <c r="C140" s="20" t="s">
        <v>246</v>
      </c>
      <c r="D140" s="20" t="s">
        <v>758</v>
      </c>
      <c r="E140" s="19" t="s">
        <v>517</v>
      </c>
      <c r="F140" s="21">
        <v>23.2</v>
      </c>
      <c r="G140" s="19"/>
      <c r="H140" s="23">
        <f>F140*42</f>
        <v>974.4</v>
      </c>
      <c r="I140" s="23">
        <f>H140*0.2</f>
        <v>194.88</v>
      </c>
      <c r="J140" s="20" t="s">
        <v>35</v>
      </c>
      <c r="K140" s="19" t="s">
        <v>23</v>
      </c>
      <c r="L140" s="19"/>
      <c r="M140" s="33"/>
    </row>
    <row r="141" s="2" customFormat="1" ht="34" customHeight="1" spans="1:13">
      <c r="A141" s="22">
        <v>135</v>
      </c>
      <c r="B141" s="19" t="s">
        <v>759</v>
      </c>
      <c r="C141" s="20" t="s">
        <v>143</v>
      </c>
      <c r="D141" s="20" t="s">
        <v>329</v>
      </c>
      <c r="E141" s="19" t="s">
        <v>517</v>
      </c>
      <c r="F141" s="21">
        <v>10</v>
      </c>
      <c r="G141" s="19"/>
      <c r="H141" s="23">
        <f>F141*42</f>
        <v>420</v>
      </c>
      <c r="I141" s="23">
        <f>H141*0.2</f>
        <v>84</v>
      </c>
      <c r="J141" s="20" t="s">
        <v>35</v>
      </c>
      <c r="K141" s="19" t="s">
        <v>23</v>
      </c>
      <c r="L141" s="19"/>
      <c r="M141" s="33"/>
    </row>
    <row r="142" s="2" customFormat="1" ht="34" customHeight="1" spans="1:13">
      <c r="A142" s="22">
        <v>136</v>
      </c>
      <c r="B142" s="19" t="s">
        <v>630</v>
      </c>
      <c r="C142" s="20" t="s">
        <v>79</v>
      </c>
      <c r="D142" s="20" t="s">
        <v>720</v>
      </c>
      <c r="E142" s="19" t="s">
        <v>517</v>
      </c>
      <c r="F142" s="21">
        <v>7.9</v>
      </c>
      <c r="G142" s="19"/>
      <c r="H142" s="23">
        <f>F142*42</f>
        <v>331.8</v>
      </c>
      <c r="I142" s="23">
        <f>H142*0.2</f>
        <v>66.36</v>
      </c>
      <c r="J142" s="20" t="s">
        <v>35</v>
      </c>
      <c r="K142" s="19" t="s">
        <v>23</v>
      </c>
      <c r="L142" s="19"/>
      <c r="M142" s="33"/>
    </row>
    <row r="143" s="2" customFormat="1" ht="34" customHeight="1" spans="1:13">
      <c r="A143" s="22">
        <v>137</v>
      </c>
      <c r="B143" s="19" t="s">
        <v>760</v>
      </c>
      <c r="C143" s="20" t="s">
        <v>71</v>
      </c>
      <c r="D143" s="20" t="s">
        <v>299</v>
      </c>
      <c r="E143" s="19" t="s">
        <v>517</v>
      </c>
      <c r="F143" s="21">
        <v>7</v>
      </c>
      <c r="G143" s="19"/>
      <c r="H143" s="23">
        <f>F143*42</f>
        <v>294</v>
      </c>
      <c r="I143" s="23">
        <f>H143*0.2</f>
        <v>58.8</v>
      </c>
      <c r="J143" s="20" t="s">
        <v>35</v>
      </c>
      <c r="K143" s="19" t="s">
        <v>23</v>
      </c>
      <c r="L143" s="19"/>
      <c r="M143" s="33"/>
    </row>
    <row r="144" s="2" customFormat="1" ht="34" customHeight="1" spans="1:13">
      <c r="A144" s="22">
        <v>138</v>
      </c>
      <c r="B144" s="19" t="s">
        <v>761</v>
      </c>
      <c r="C144" s="20" t="s">
        <v>762</v>
      </c>
      <c r="D144" s="20" t="s">
        <v>485</v>
      </c>
      <c r="E144" s="19" t="s">
        <v>517</v>
      </c>
      <c r="F144" s="21">
        <v>16</v>
      </c>
      <c r="G144" s="19"/>
      <c r="H144" s="23">
        <f>F144*42</f>
        <v>672</v>
      </c>
      <c r="I144" s="23">
        <f>H144*0.2</f>
        <v>134.4</v>
      </c>
      <c r="J144" s="20" t="s">
        <v>35</v>
      </c>
      <c r="K144" s="19" t="s">
        <v>23</v>
      </c>
      <c r="L144" s="19"/>
      <c r="M144" s="33"/>
    </row>
    <row r="145" s="2" customFormat="1" ht="34" customHeight="1" spans="1:13">
      <c r="A145" s="22">
        <v>139</v>
      </c>
      <c r="B145" s="19" t="s">
        <v>763</v>
      </c>
      <c r="C145" s="20" t="s">
        <v>68</v>
      </c>
      <c r="D145" s="20" t="s">
        <v>198</v>
      </c>
      <c r="E145" s="19" t="s">
        <v>517</v>
      </c>
      <c r="F145" s="21">
        <v>5.3</v>
      </c>
      <c r="G145" s="19"/>
      <c r="H145" s="23">
        <f>F145*42</f>
        <v>222.6</v>
      </c>
      <c r="I145" s="23">
        <f>H145*0.2</f>
        <v>44.52</v>
      </c>
      <c r="J145" s="20" t="s">
        <v>35</v>
      </c>
      <c r="K145" s="19" t="s">
        <v>23</v>
      </c>
      <c r="L145" s="19"/>
      <c r="M145" s="33"/>
    </row>
    <row r="146" s="2" customFormat="1" ht="34" customHeight="1" spans="1:13">
      <c r="A146" s="22">
        <v>140</v>
      </c>
      <c r="B146" s="19" t="s">
        <v>551</v>
      </c>
      <c r="C146" s="20" t="s">
        <v>29</v>
      </c>
      <c r="D146" s="20" t="s">
        <v>697</v>
      </c>
      <c r="E146" s="19" t="s">
        <v>517</v>
      </c>
      <c r="F146" s="21">
        <v>9.8</v>
      </c>
      <c r="G146" s="19"/>
      <c r="H146" s="23">
        <f>F146*42</f>
        <v>411.6</v>
      </c>
      <c r="I146" s="23">
        <f>H146*0.2</f>
        <v>82.32</v>
      </c>
      <c r="J146" s="20" t="s">
        <v>35</v>
      </c>
      <c r="K146" s="19" t="s">
        <v>23</v>
      </c>
      <c r="L146" s="19"/>
      <c r="M146" s="33"/>
    </row>
    <row r="147" s="2" customFormat="1" ht="34" customHeight="1" spans="1:13">
      <c r="A147" s="22">
        <v>141</v>
      </c>
      <c r="B147" s="19" t="s">
        <v>764</v>
      </c>
      <c r="C147" s="20" t="s">
        <v>181</v>
      </c>
      <c r="D147" s="20" t="s">
        <v>151</v>
      </c>
      <c r="E147" s="19" t="s">
        <v>517</v>
      </c>
      <c r="F147" s="21">
        <v>5.3</v>
      </c>
      <c r="G147" s="19"/>
      <c r="H147" s="23">
        <f>F147*42</f>
        <v>222.6</v>
      </c>
      <c r="I147" s="23">
        <f>H147*0.2</f>
        <v>44.52</v>
      </c>
      <c r="J147" s="20" t="s">
        <v>27</v>
      </c>
      <c r="K147" s="19" t="s">
        <v>23</v>
      </c>
      <c r="L147" s="19"/>
      <c r="M147" s="33"/>
    </row>
    <row r="148" s="2" customFormat="1" ht="34" customHeight="1" spans="1:13">
      <c r="A148" s="22">
        <v>142</v>
      </c>
      <c r="B148" s="19" t="s">
        <v>765</v>
      </c>
      <c r="C148" s="20" t="s">
        <v>112</v>
      </c>
      <c r="D148" s="20" t="s">
        <v>115</v>
      </c>
      <c r="E148" s="19" t="s">
        <v>517</v>
      </c>
      <c r="F148" s="21">
        <v>2.4</v>
      </c>
      <c r="G148" s="19"/>
      <c r="H148" s="23">
        <f>F148*42</f>
        <v>100.8</v>
      </c>
      <c r="I148" s="23">
        <f>H148*0.2</f>
        <v>20.16</v>
      </c>
      <c r="J148" s="20" t="s">
        <v>766</v>
      </c>
      <c r="K148" s="19" t="s">
        <v>23</v>
      </c>
      <c r="L148" s="19"/>
      <c r="M148" s="33"/>
    </row>
    <row r="149" s="2" customFormat="1" ht="34" customHeight="1" spans="1:13">
      <c r="A149" s="22">
        <v>143</v>
      </c>
      <c r="B149" s="19" t="s">
        <v>767</v>
      </c>
      <c r="C149" s="20" t="s">
        <v>768</v>
      </c>
      <c r="D149" s="20" t="s">
        <v>407</v>
      </c>
      <c r="E149" s="19" t="s">
        <v>517</v>
      </c>
      <c r="F149" s="21">
        <v>57</v>
      </c>
      <c r="G149" s="19"/>
      <c r="H149" s="23">
        <f>F149*42</f>
        <v>2394</v>
      </c>
      <c r="I149" s="23">
        <f>H149*0.2</f>
        <v>478.8</v>
      </c>
      <c r="J149" s="20" t="s">
        <v>35</v>
      </c>
      <c r="K149" s="19" t="s">
        <v>23</v>
      </c>
      <c r="L149" s="19"/>
      <c r="M149" s="33"/>
    </row>
    <row r="150" s="2" customFormat="1" ht="34" customHeight="1" spans="1:13">
      <c r="A150" s="22">
        <v>144</v>
      </c>
      <c r="B150" s="19" t="s">
        <v>769</v>
      </c>
      <c r="C150" s="20" t="s">
        <v>223</v>
      </c>
      <c r="D150" s="20" t="s">
        <v>461</v>
      </c>
      <c r="E150" s="19" t="s">
        <v>517</v>
      </c>
      <c r="F150" s="21">
        <v>7</v>
      </c>
      <c r="G150" s="19"/>
      <c r="H150" s="23">
        <f>F150*42</f>
        <v>294</v>
      </c>
      <c r="I150" s="23">
        <f>H150*0.2</f>
        <v>58.8</v>
      </c>
      <c r="J150" s="20" t="s">
        <v>91</v>
      </c>
      <c r="K150" s="19" t="s">
        <v>23</v>
      </c>
      <c r="L150" s="19"/>
      <c r="M150" s="33"/>
    </row>
    <row r="151" s="2" customFormat="1" ht="34" customHeight="1" spans="1:13">
      <c r="A151" s="22">
        <v>145</v>
      </c>
      <c r="B151" s="19" t="s">
        <v>770</v>
      </c>
      <c r="C151" s="20" t="s">
        <v>287</v>
      </c>
      <c r="D151" s="20" t="s">
        <v>720</v>
      </c>
      <c r="E151" s="19" t="s">
        <v>517</v>
      </c>
      <c r="F151" s="21">
        <v>7</v>
      </c>
      <c r="G151" s="19"/>
      <c r="H151" s="23">
        <f>F151*42</f>
        <v>294</v>
      </c>
      <c r="I151" s="23">
        <f>H151*0.2</f>
        <v>58.8</v>
      </c>
      <c r="J151" s="20" t="s">
        <v>91</v>
      </c>
      <c r="K151" s="19" t="s">
        <v>23</v>
      </c>
      <c r="L151" s="19"/>
      <c r="M151" s="33"/>
    </row>
    <row r="152" s="2" customFormat="1" ht="34" customHeight="1" spans="1:13">
      <c r="A152" s="22">
        <v>146</v>
      </c>
      <c r="B152" s="19" t="s">
        <v>771</v>
      </c>
      <c r="C152" s="20" t="s">
        <v>772</v>
      </c>
      <c r="D152" s="20" t="s">
        <v>459</v>
      </c>
      <c r="E152" s="19" t="s">
        <v>517</v>
      </c>
      <c r="F152" s="21">
        <v>3.4</v>
      </c>
      <c r="G152" s="19"/>
      <c r="H152" s="23">
        <f>F152*42</f>
        <v>142.8</v>
      </c>
      <c r="I152" s="23">
        <f>H152*0.2</f>
        <v>28.56</v>
      </c>
      <c r="J152" s="20" t="s">
        <v>773</v>
      </c>
      <c r="K152" s="19" t="s">
        <v>23</v>
      </c>
      <c r="L152" s="19"/>
      <c r="M152" s="33"/>
    </row>
    <row r="153" s="2" customFormat="1" ht="34" customHeight="1" spans="1:13">
      <c r="A153" s="22">
        <v>147</v>
      </c>
      <c r="B153" s="19" t="s">
        <v>764</v>
      </c>
      <c r="C153" s="20" t="s">
        <v>164</v>
      </c>
      <c r="D153" s="20" t="s">
        <v>774</v>
      </c>
      <c r="E153" s="19" t="s">
        <v>517</v>
      </c>
      <c r="F153" s="21">
        <v>9.8</v>
      </c>
      <c r="G153" s="19"/>
      <c r="H153" s="23">
        <f>F153*42</f>
        <v>411.6</v>
      </c>
      <c r="I153" s="23">
        <f>H153*0.2</f>
        <v>82.32</v>
      </c>
      <c r="J153" s="20" t="s">
        <v>775</v>
      </c>
      <c r="K153" s="19" t="s">
        <v>23</v>
      </c>
      <c r="L153" s="19"/>
      <c r="M153" s="33"/>
    </row>
    <row r="154" s="2" customFormat="1" ht="34" customHeight="1" spans="1:13">
      <c r="A154" s="22">
        <v>148</v>
      </c>
      <c r="B154" s="19" t="s">
        <v>776</v>
      </c>
      <c r="C154" s="20" t="s">
        <v>777</v>
      </c>
      <c r="D154" s="20" t="s">
        <v>778</v>
      </c>
      <c r="E154" s="19" t="s">
        <v>517</v>
      </c>
      <c r="F154" s="21">
        <v>5.2</v>
      </c>
      <c r="G154" s="19"/>
      <c r="H154" s="23">
        <f>F154*42</f>
        <v>218.4</v>
      </c>
      <c r="I154" s="23">
        <f>H154*0.2</f>
        <v>43.68</v>
      </c>
      <c r="J154" s="20" t="s">
        <v>35</v>
      </c>
      <c r="K154" s="19" t="s">
        <v>23</v>
      </c>
      <c r="L154" s="19"/>
      <c r="M154" s="33"/>
    </row>
    <row r="155" s="1" customFormat="1" ht="32" customHeight="1" spans="1:13">
      <c r="A155" s="25"/>
      <c r="B155" s="26" t="s">
        <v>307</v>
      </c>
      <c r="C155" s="26"/>
      <c r="D155" s="26"/>
      <c r="E155" s="27"/>
      <c r="F155" s="23">
        <f>SUM(F7:F154)</f>
        <v>2151.57</v>
      </c>
      <c r="G155" s="28"/>
      <c r="H155" s="23">
        <f>SUM(H7:H154)</f>
        <v>90365.94</v>
      </c>
      <c r="I155" s="23">
        <f>SUM(I7:I154)</f>
        <v>18073.188</v>
      </c>
      <c r="J155" s="26"/>
      <c r="K155" s="29"/>
      <c r="L155" s="30"/>
      <c r="M155" s="31"/>
    </row>
  </sheetData>
  <autoFilter xmlns:etc="http://www.wps.cn/officeDocument/2017/etCustomData" ref="A6:M155" etc:filterBottomFollowUsedRange="0">
    <sortState ref="A6:M155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779</v>
      </c>
      <c r="C7" s="20" t="s">
        <v>98</v>
      </c>
      <c r="D7" s="20" t="s">
        <v>259</v>
      </c>
      <c r="E7" s="19" t="s">
        <v>780</v>
      </c>
      <c r="F7" s="21">
        <v>6.09</v>
      </c>
      <c r="G7" s="19"/>
      <c r="H7" s="23">
        <f>F7*42</f>
        <v>255.78</v>
      </c>
      <c r="I7" s="23">
        <f>H7*0.2</f>
        <v>51.156</v>
      </c>
      <c r="J7" s="20" t="s">
        <v>91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781</v>
      </c>
      <c r="C8" s="19" t="s">
        <v>98</v>
      </c>
      <c r="D8" s="22" t="s">
        <v>182</v>
      </c>
      <c r="E8" s="19" t="s">
        <v>780</v>
      </c>
      <c r="F8" s="23">
        <v>272.65</v>
      </c>
      <c r="G8" s="19"/>
      <c r="H8" s="23">
        <f>F8*42</f>
        <v>11451.3</v>
      </c>
      <c r="I8" s="23">
        <f>H8*0.2</f>
        <v>2290.26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782</v>
      </c>
      <c r="C9" s="20" t="s">
        <v>145</v>
      </c>
      <c r="D9" s="20" t="s">
        <v>783</v>
      </c>
      <c r="E9" s="19" t="s">
        <v>780</v>
      </c>
      <c r="F9" s="21">
        <v>10.13</v>
      </c>
      <c r="G9" s="19"/>
      <c r="H9" s="23">
        <f>F9*42</f>
        <v>425.46</v>
      </c>
      <c r="I9" s="23">
        <f>H9*0.2</f>
        <v>85.092</v>
      </c>
      <c r="J9" s="20" t="s">
        <v>27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784</v>
      </c>
      <c r="C10" s="20" t="s">
        <v>19</v>
      </c>
      <c r="D10" s="20" t="s">
        <v>466</v>
      </c>
      <c r="E10" s="19" t="s">
        <v>780</v>
      </c>
      <c r="F10" s="21">
        <v>6.72</v>
      </c>
      <c r="G10" s="19"/>
      <c r="H10" s="23">
        <f>F10*42</f>
        <v>282.24</v>
      </c>
      <c r="I10" s="23">
        <f>H10*0.2</f>
        <v>56.448</v>
      </c>
      <c r="J10" s="20" t="s">
        <v>35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785</v>
      </c>
      <c r="C11" s="20" t="s">
        <v>212</v>
      </c>
      <c r="D11" s="20" t="s">
        <v>20</v>
      </c>
      <c r="E11" s="19" t="s">
        <v>780</v>
      </c>
      <c r="F11" s="21">
        <v>32.88</v>
      </c>
      <c r="G11" s="19"/>
      <c r="H11" s="23">
        <f>F11*42</f>
        <v>1380.96</v>
      </c>
      <c r="I11" s="23">
        <f>H11*0.2</f>
        <v>276.192</v>
      </c>
      <c r="J11" s="20" t="s">
        <v>35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786</v>
      </c>
      <c r="C12" s="20" t="s">
        <v>29</v>
      </c>
      <c r="D12" s="20" t="s">
        <v>41</v>
      </c>
      <c r="E12" s="19" t="s">
        <v>780</v>
      </c>
      <c r="F12" s="21">
        <v>10.24</v>
      </c>
      <c r="G12" s="19"/>
      <c r="H12" s="23">
        <f>F12*42</f>
        <v>430.08</v>
      </c>
      <c r="I12" s="23">
        <f>H12*0.2</f>
        <v>86.016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699</v>
      </c>
      <c r="C13" s="20" t="s">
        <v>135</v>
      </c>
      <c r="D13" s="20" t="s">
        <v>472</v>
      </c>
      <c r="E13" s="19" t="s">
        <v>780</v>
      </c>
      <c r="F13" s="21">
        <v>8.55</v>
      </c>
      <c r="G13" s="19"/>
      <c r="H13" s="23">
        <f>F13*42</f>
        <v>359.1</v>
      </c>
      <c r="I13" s="23">
        <f>H13*0.2</f>
        <v>71.82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787</v>
      </c>
      <c r="C14" s="20" t="s">
        <v>788</v>
      </c>
      <c r="D14" s="20" t="s">
        <v>151</v>
      </c>
      <c r="E14" s="19" t="s">
        <v>780</v>
      </c>
      <c r="F14" s="21">
        <v>10.84</v>
      </c>
      <c r="G14" s="19"/>
      <c r="H14" s="23">
        <f>F14*42</f>
        <v>455.28</v>
      </c>
      <c r="I14" s="23">
        <f>H14*0.2</f>
        <v>91.056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789</v>
      </c>
      <c r="C15" s="20" t="s">
        <v>362</v>
      </c>
      <c r="D15" s="20" t="s">
        <v>184</v>
      </c>
      <c r="E15" s="19" t="s">
        <v>780</v>
      </c>
      <c r="F15" s="21">
        <v>11.16</v>
      </c>
      <c r="G15" s="19"/>
      <c r="H15" s="23">
        <f>F15*42</f>
        <v>468.72</v>
      </c>
      <c r="I15" s="23">
        <f>H15*0.2</f>
        <v>93.744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790</v>
      </c>
      <c r="C16" s="20" t="s">
        <v>175</v>
      </c>
      <c r="D16" s="20" t="s">
        <v>791</v>
      </c>
      <c r="E16" s="19" t="s">
        <v>780</v>
      </c>
      <c r="F16" s="21">
        <v>62</v>
      </c>
      <c r="G16" s="19"/>
      <c r="H16" s="23">
        <f>F16*42</f>
        <v>2604</v>
      </c>
      <c r="I16" s="23">
        <f>H16*0.2</f>
        <v>520.8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792</v>
      </c>
      <c r="C17" s="20" t="s">
        <v>181</v>
      </c>
      <c r="D17" s="20" t="s">
        <v>268</v>
      </c>
      <c r="E17" s="19" t="s">
        <v>780</v>
      </c>
      <c r="F17" s="21">
        <v>16.53</v>
      </c>
      <c r="G17" s="19"/>
      <c r="H17" s="23">
        <f>F17*42</f>
        <v>694.26</v>
      </c>
      <c r="I17" s="23">
        <f>H17*0.2</f>
        <v>138.852</v>
      </c>
      <c r="J17" s="20" t="s">
        <v>27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793</v>
      </c>
      <c r="C18" s="20" t="s">
        <v>794</v>
      </c>
      <c r="D18" s="20" t="s">
        <v>503</v>
      </c>
      <c r="E18" s="19" t="s">
        <v>780</v>
      </c>
      <c r="F18" s="21">
        <v>6.82</v>
      </c>
      <c r="G18" s="19"/>
      <c r="H18" s="23">
        <f>F18*42</f>
        <v>286.44</v>
      </c>
      <c r="I18" s="23">
        <f>H18*0.2</f>
        <v>57.288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795</v>
      </c>
      <c r="C19" s="20" t="s">
        <v>167</v>
      </c>
      <c r="D19" s="20" t="s">
        <v>796</v>
      </c>
      <c r="E19" s="19" t="s">
        <v>780</v>
      </c>
      <c r="F19" s="21">
        <v>3.68</v>
      </c>
      <c r="G19" s="19"/>
      <c r="H19" s="23">
        <f>F19*42</f>
        <v>154.56</v>
      </c>
      <c r="I19" s="23">
        <f>H19*0.2</f>
        <v>30.912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465</v>
      </c>
      <c r="C20" s="20" t="s">
        <v>167</v>
      </c>
      <c r="D20" s="20" t="s">
        <v>584</v>
      </c>
      <c r="E20" s="19" t="s">
        <v>780</v>
      </c>
      <c r="F20" s="21">
        <v>8.02</v>
      </c>
      <c r="G20" s="19"/>
      <c r="H20" s="23">
        <f>F20*42</f>
        <v>336.84</v>
      </c>
      <c r="I20" s="23">
        <f>H20*0.2</f>
        <v>67.368</v>
      </c>
      <c r="J20" s="20" t="s">
        <v>27</v>
      </c>
      <c r="K20" s="19" t="s">
        <v>23</v>
      </c>
      <c r="L20" s="19"/>
      <c r="M20" s="33"/>
    </row>
    <row r="21" s="2" customFormat="1" ht="34" customHeight="1" spans="1:13">
      <c r="A21" s="22">
        <v>15</v>
      </c>
      <c r="B21" s="19" t="s">
        <v>797</v>
      </c>
      <c r="C21" s="20" t="s">
        <v>33</v>
      </c>
      <c r="D21" s="20" t="s">
        <v>203</v>
      </c>
      <c r="E21" s="19" t="s">
        <v>780</v>
      </c>
      <c r="F21" s="21">
        <v>5.57</v>
      </c>
      <c r="G21" s="19"/>
      <c r="H21" s="23">
        <f>F21*42</f>
        <v>233.94</v>
      </c>
      <c r="I21" s="23">
        <f>H21*0.2</f>
        <v>46.788</v>
      </c>
      <c r="J21" s="20" t="s">
        <v>27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798</v>
      </c>
      <c r="C22" s="20" t="s">
        <v>137</v>
      </c>
      <c r="D22" s="20" t="s">
        <v>99</v>
      </c>
      <c r="E22" s="19" t="s">
        <v>780</v>
      </c>
      <c r="F22" s="21">
        <v>7.16</v>
      </c>
      <c r="G22" s="19"/>
      <c r="H22" s="23">
        <f>F22*42</f>
        <v>300.72</v>
      </c>
      <c r="I22" s="23">
        <f>H22*0.2</f>
        <v>60.144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799</v>
      </c>
      <c r="C23" s="20" t="s">
        <v>19</v>
      </c>
      <c r="D23" s="20" t="s">
        <v>800</v>
      </c>
      <c r="E23" s="19" t="s">
        <v>780</v>
      </c>
      <c r="F23" s="21">
        <v>6.96</v>
      </c>
      <c r="G23" s="19"/>
      <c r="H23" s="23">
        <f>F23*42</f>
        <v>292.32</v>
      </c>
      <c r="I23" s="23">
        <f>H23*0.2</f>
        <v>58.464</v>
      </c>
      <c r="J23" s="20" t="s">
        <v>801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802</v>
      </c>
      <c r="C24" s="20" t="s">
        <v>309</v>
      </c>
      <c r="D24" s="20" t="s">
        <v>268</v>
      </c>
      <c r="E24" s="19" t="s">
        <v>780</v>
      </c>
      <c r="F24" s="21">
        <v>8.7</v>
      </c>
      <c r="G24" s="19"/>
      <c r="H24" s="23">
        <f>F24*42</f>
        <v>365.4</v>
      </c>
      <c r="I24" s="23">
        <f>H24*0.2</f>
        <v>73.08</v>
      </c>
      <c r="J24" s="20" t="s">
        <v>35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803</v>
      </c>
      <c r="C25" s="20" t="s">
        <v>181</v>
      </c>
      <c r="D25" s="20" t="s">
        <v>115</v>
      </c>
      <c r="E25" s="19" t="s">
        <v>780</v>
      </c>
      <c r="F25" s="21">
        <v>3.08</v>
      </c>
      <c r="G25" s="19"/>
      <c r="H25" s="23">
        <f>F25*42</f>
        <v>129.36</v>
      </c>
      <c r="I25" s="23">
        <f>H25*0.2</f>
        <v>25.872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804</v>
      </c>
      <c r="C26" s="20" t="s">
        <v>43</v>
      </c>
      <c r="D26" s="20" t="s">
        <v>805</v>
      </c>
      <c r="E26" s="19" t="s">
        <v>780</v>
      </c>
      <c r="F26" s="21">
        <v>15.42</v>
      </c>
      <c r="G26" s="19"/>
      <c r="H26" s="23">
        <f>F26*42</f>
        <v>647.64</v>
      </c>
      <c r="I26" s="23">
        <f>H26*0.2</f>
        <v>129.528</v>
      </c>
      <c r="J26" s="20" t="s">
        <v>806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807</v>
      </c>
      <c r="C27" s="20" t="s">
        <v>68</v>
      </c>
      <c r="D27" s="20" t="s">
        <v>107</v>
      </c>
      <c r="E27" s="19" t="s">
        <v>780</v>
      </c>
      <c r="F27" s="21">
        <v>10.42</v>
      </c>
      <c r="G27" s="19"/>
      <c r="H27" s="23">
        <f>F27*42</f>
        <v>437.64</v>
      </c>
      <c r="I27" s="23">
        <f>H27*0.2</f>
        <v>87.528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808</v>
      </c>
      <c r="C28" s="20" t="s">
        <v>79</v>
      </c>
      <c r="D28" s="20" t="s">
        <v>146</v>
      </c>
      <c r="E28" s="19" t="s">
        <v>780</v>
      </c>
      <c r="F28" s="21">
        <v>5.52</v>
      </c>
      <c r="G28" s="19"/>
      <c r="H28" s="23">
        <f>F28*42</f>
        <v>231.84</v>
      </c>
      <c r="I28" s="23">
        <f>H28*0.2</f>
        <v>46.368</v>
      </c>
      <c r="J28" s="20" t="s">
        <v>27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809</v>
      </c>
      <c r="C29" s="20" t="s">
        <v>71</v>
      </c>
      <c r="D29" s="20" t="s">
        <v>292</v>
      </c>
      <c r="E29" s="19" t="s">
        <v>780</v>
      </c>
      <c r="F29" s="21">
        <v>7.36</v>
      </c>
      <c r="G29" s="19"/>
      <c r="H29" s="23">
        <f>F29*42</f>
        <v>309.12</v>
      </c>
      <c r="I29" s="23">
        <f>H29*0.2</f>
        <v>61.824</v>
      </c>
      <c r="J29" s="20" t="s">
        <v>27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810</v>
      </c>
      <c r="C30" s="20" t="s">
        <v>19</v>
      </c>
      <c r="D30" s="20" t="s">
        <v>668</v>
      </c>
      <c r="E30" s="19" t="s">
        <v>780</v>
      </c>
      <c r="F30" s="21">
        <v>8.1</v>
      </c>
      <c r="G30" s="19"/>
      <c r="H30" s="23">
        <f>F30*42</f>
        <v>340.2</v>
      </c>
      <c r="I30" s="23">
        <f>H30*0.2</f>
        <v>68.04</v>
      </c>
      <c r="J30" s="20" t="s">
        <v>27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811</v>
      </c>
      <c r="C31" s="20" t="s">
        <v>120</v>
      </c>
      <c r="D31" s="20" t="s">
        <v>107</v>
      </c>
      <c r="E31" s="19" t="s">
        <v>780</v>
      </c>
      <c r="F31" s="21">
        <v>6.7</v>
      </c>
      <c r="G31" s="19"/>
      <c r="H31" s="23">
        <f>F31*42</f>
        <v>281.4</v>
      </c>
      <c r="I31" s="23">
        <f>H31*0.2</f>
        <v>56.28</v>
      </c>
      <c r="J31" s="20" t="s">
        <v>27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171</v>
      </c>
      <c r="C32" s="20" t="s">
        <v>812</v>
      </c>
      <c r="D32" s="20" t="s">
        <v>670</v>
      </c>
      <c r="E32" s="19" t="s">
        <v>780</v>
      </c>
      <c r="F32" s="21">
        <v>15.21</v>
      </c>
      <c r="G32" s="19"/>
      <c r="H32" s="23">
        <f>F32*42</f>
        <v>638.82</v>
      </c>
      <c r="I32" s="23">
        <f>H32*0.2</f>
        <v>127.764</v>
      </c>
      <c r="J32" s="20" t="s">
        <v>27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813</v>
      </c>
      <c r="C33" s="20" t="s">
        <v>82</v>
      </c>
      <c r="D33" s="20" t="s">
        <v>814</v>
      </c>
      <c r="E33" s="19" t="s">
        <v>780</v>
      </c>
      <c r="F33" s="21">
        <v>13.72</v>
      </c>
      <c r="G33" s="19"/>
      <c r="H33" s="23">
        <f>F33*42</f>
        <v>576.24</v>
      </c>
      <c r="I33" s="23">
        <f>H33*0.2</f>
        <v>115.248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815</v>
      </c>
      <c r="C34" s="20" t="s">
        <v>145</v>
      </c>
      <c r="D34" s="20" t="s">
        <v>816</v>
      </c>
      <c r="E34" s="19" t="s">
        <v>780</v>
      </c>
      <c r="F34" s="21">
        <v>9.52</v>
      </c>
      <c r="G34" s="19"/>
      <c r="H34" s="23">
        <f>F34*42</f>
        <v>399.84</v>
      </c>
      <c r="I34" s="23">
        <f>H34*0.2</f>
        <v>79.968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817</v>
      </c>
      <c r="C35" s="20" t="s">
        <v>818</v>
      </c>
      <c r="D35" s="20" t="s">
        <v>819</v>
      </c>
      <c r="E35" s="19" t="s">
        <v>780</v>
      </c>
      <c r="F35" s="21">
        <v>9.7</v>
      </c>
      <c r="G35" s="19"/>
      <c r="H35" s="23">
        <f>F35*42</f>
        <v>407.4</v>
      </c>
      <c r="I35" s="23">
        <f>H35*0.2</f>
        <v>81.48</v>
      </c>
      <c r="J35" s="20" t="s">
        <v>35</v>
      </c>
      <c r="K35" s="19" t="s">
        <v>23</v>
      </c>
      <c r="L35" s="19"/>
      <c r="M35" s="33"/>
    </row>
    <row r="36" s="1" customFormat="1" ht="32" customHeight="1" spans="1:13">
      <c r="A36" s="25"/>
      <c r="B36" s="26" t="s">
        <v>307</v>
      </c>
      <c r="C36" s="26"/>
      <c r="D36" s="26"/>
      <c r="E36" s="27"/>
      <c r="F36" s="23">
        <f>SUM(F7:F35)</f>
        <v>599.45</v>
      </c>
      <c r="G36" s="28"/>
      <c r="H36" s="23">
        <f>SUM(H7:H35)</f>
        <v>25176.9</v>
      </c>
      <c r="I36" s="23">
        <f>SUM(I7:I35)</f>
        <v>5035.38</v>
      </c>
      <c r="J36" s="26"/>
      <c r="K36" s="29"/>
      <c r="L36" s="30"/>
      <c r="M36" s="31"/>
    </row>
  </sheetData>
  <autoFilter xmlns:etc="http://www.wps.cn/officeDocument/2017/etCustomData" ref="A6:M36" etc:filterBottomFollowUsedRange="0">
    <sortState ref="A6:M36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820</v>
      </c>
      <c r="C7" s="20" t="s">
        <v>43</v>
      </c>
      <c r="D7" s="20" t="s">
        <v>821</v>
      </c>
      <c r="E7" s="19" t="s">
        <v>822</v>
      </c>
      <c r="F7" s="21">
        <v>7.44</v>
      </c>
      <c r="G7" s="19"/>
      <c r="H7" s="23">
        <f>F7*42</f>
        <v>312.48</v>
      </c>
      <c r="I7" s="23">
        <f>H7*0.2</f>
        <v>62.496</v>
      </c>
      <c r="J7" s="20" t="s">
        <v>27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823</v>
      </c>
      <c r="C8" s="19" t="s">
        <v>294</v>
      </c>
      <c r="D8" s="22" t="s">
        <v>536</v>
      </c>
      <c r="E8" s="19" t="s">
        <v>822</v>
      </c>
      <c r="F8" s="23">
        <v>132.16</v>
      </c>
      <c r="G8" s="19"/>
      <c r="H8" s="23">
        <f>F8*42</f>
        <v>5550.72</v>
      </c>
      <c r="I8" s="23">
        <f>H8*0.2</f>
        <v>1110.144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749</v>
      </c>
      <c r="C9" s="19" t="s">
        <v>662</v>
      </c>
      <c r="D9" s="22" t="s">
        <v>824</v>
      </c>
      <c r="E9" s="19" t="s">
        <v>822</v>
      </c>
      <c r="F9" s="22">
        <v>154</v>
      </c>
      <c r="G9" s="19"/>
      <c r="H9" s="23">
        <f>F9*42</f>
        <v>6468</v>
      </c>
      <c r="I9" s="23">
        <f>H9*0.2</f>
        <v>1293.6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825</v>
      </c>
      <c r="C10" s="20" t="s">
        <v>130</v>
      </c>
      <c r="D10" s="20" t="s">
        <v>459</v>
      </c>
      <c r="E10" s="19" t="s">
        <v>822</v>
      </c>
      <c r="F10" s="21">
        <v>23.5</v>
      </c>
      <c r="G10" s="19"/>
      <c r="H10" s="23">
        <f>F10*42</f>
        <v>987</v>
      </c>
      <c r="I10" s="23">
        <f>H10*0.2</f>
        <v>197.4</v>
      </c>
      <c r="J10" s="20" t="s">
        <v>27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826</v>
      </c>
      <c r="C11" s="20" t="s">
        <v>181</v>
      </c>
      <c r="D11" s="20" t="s">
        <v>827</v>
      </c>
      <c r="E11" s="19" t="s">
        <v>822</v>
      </c>
      <c r="F11" s="21">
        <v>17</v>
      </c>
      <c r="G11" s="19"/>
      <c r="H11" s="23">
        <f>F11*42</f>
        <v>714</v>
      </c>
      <c r="I11" s="23">
        <f>H11*0.2</f>
        <v>142.8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828</v>
      </c>
      <c r="C12" s="20" t="s">
        <v>33</v>
      </c>
      <c r="D12" s="20" t="s">
        <v>356</v>
      </c>
      <c r="E12" s="19" t="s">
        <v>822</v>
      </c>
      <c r="F12" s="21">
        <v>12.44</v>
      </c>
      <c r="G12" s="19"/>
      <c r="H12" s="23">
        <f>F12*42</f>
        <v>522.48</v>
      </c>
      <c r="I12" s="23">
        <f>H12*0.2</f>
        <v>104.496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829</v>
      </c>
      <c r="C13" s="20" t="s">
        <v>161</v>
      </c>
      <c r="D13" s="20" t="s">
        <v>186</v>
      </c>
      <c r="E13" s="19" t="s">
        <v>822</v>
      </c>
      <c r="F13" s="21">
        <v>10.04</v>
      </c>
      <c r="G13" s="19"/>
      <c r="H13" s="23">
        <f>F13*42</f>
        <v>421.68</v>
      </c>
      <c r="I13" s="23">
        <f>H13*0.2</f>
        <v>84.336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830</v>
      </c>
      <c r="C14" s="20" t="s">
        <v>181</v>
      </c>
      <c r="D14" s="20" t="s">
        <v>202</v>
      </c>
      <c r="E14" s="19" t="s">
        <v>822</v>
      </c>
      <c r="F14" s="21">
        <v>3.36</v>
      </c>
      <c r="G14" s="19"/>
      <c r="H14" s="23">
        <f>F14*42</f>
        <v>141.12</v>
      </c>
      <c r="I14" s="23">
        <f>H14*0.2</f>
        <v>28.224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831</v>
      </c>
      <c r="C15" s="20" t="s">
        <v>832</v>
      </c>
      <c r="D15" s="20" t="s">
        <v>833</v>
      </c>
      <c r="E15" s="19" t="s">
        <v>822</v>
      </c>
      <c r="F15" s="21">
        <v>1.5</v>
      </c>
      <c r="G15" s="19"/>
      <c r="H15" s="23">
        <f>F15*42</f>
        <v>63</v>
      </c>
      <c r="I15" s="23">
        <f>H15*0.2</f>
        <v>12.6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679</v>
      </c>
      <c r="C16" s="20" t="s">
        <v>135</v>
      </c>
      <c r="D16" s="20" t="s">
        <v>834</v>
      </c>
      <c r="E16" s="19" t="s">
        <v>822</v>
      </c>
      <c r="F16" s="21">
        <v>10.6</v>
      </c>
      <c r="G16" s="19"/>
      <c r="H16" s="23">
        <f>F16*42</f>
        <v>445.2</v>
      </c>
      <c r="I16" s="23">
        <f>H16*0.2</f>
        <v>89.04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835</v>
      </c>
      <c r="C17" s="20" t="s">
        <v>554</v>
      </c>
      <c r="D17" s="20" t="s">
        <v>697</v>
      </c>
      <c r="E17" s="19" t="s">
        <v>822</v>
      </c>
      <c r="F17" s="21">
        <v>14.24</v>
      </c>
      <c r="G17" s="19"/>
      <c r="H17" s="23">
        <f>F17*42</f>
        <v>598.08</v>
      </c>
      <c r="I17" s="23">
        <f>H17*0.2</f>
        <v>119.616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836</v>
      </c>
      <c r="C18" s="20" t="s">
        <v>167</v>
      </c>
      <c r="D18" s="20" t="s">
        <v>418</v>
      </c>
      <c r="E18" s="19" t="s">
        <v>822</v>
      </c>
      <c r="F18" s="21">
        <v>6.76</v>
      </c>
      <c r="G18" s="19"/>
      <c r="H18" s="23">
        <f>F18*42</f>
        <v>283.92</v>
      </c>
      <c r="I18" s="23">
        <f>H18*0.2</f>
        <v>56.784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837</v>
      </c>
      <c r="C19" s="20" t="s">
        <v>79</v>
      </c>
      <c r="D19" s="20" t="s">
        <v>115</v>
      </c>
      <c r="E19" s="19" t="s">
        <v>822</v>
      </c>
      <c r="F19" s="21">
        <v>18.75</v>
      </c>
      <c r="G19" s="19"/>
      <c r="H19" s="23">
        <f>F19*42</f>
        <v>787.5</v>
      </c>
      <c r="I19" s="23">
        <f>H19*0.2</f>
        <v>157.5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838</v>
      </c>
      <c r="C20" s="20" t="s">
        <v>167</v>
      </c>
      <c r="D20" s="20" t="s">
        <v>791</v>
      </c>
      <c r="E20" s="19" t="s">
        <v>822</v>
      </c>
      <c r="F20" s="21">
        <v>7.44</v>
      </c>
      <c r="G20" s="19"/>
      <c r="H20" s="23">
        <f>F20*42</f>
        <v>312.48</v>
      </c>
      <c r="I20" s="23">
        <f>H20*0.2</f>
        <v>62.496</v>
      </c>
      <c r="J20" s="20" t="s">
        <v>35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839</v>
      </c>
      <c r="C21" s="20" t="s">
        <v>120</v>
      </c>
      <c r="D21" s="20" t="s">
        <v>595</v>
      </c>
      <c r="E21" s="19" t="s">
        <v>822</v>
      </c>
      <c r="F21" s="21">
        <v>10.55</v>
      </c>
      <c r="G21" s="19"/>
      <c r="H21" s="23">
        <f>F21*42</f>
        <v>443.1</v>
      </c>
      <c r="I21" s="23">
        <f>H21*0.2</f>
        <v>88.62</v>
      </c>
      <c r="J21" s="20" t="s">
        <v>27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840</v>
      </c>
      <c r="C22" s="20" t="s">
        <v>79</v>
      </c>
      <c r="D22" s="20" t="s">
        <v>841</v>
      </c>
      <c r="E22" s="19" t="s">
        <v>822</v>
      </c>
      <c r="F22" s="21">
        <v>7.16</v>
      </c>
      <c r="G22" s="19"/>
      <c r="H22" s="23">
        <f>F22*42</f>
        <v>300.72</v>
      </c>
      <c r="I22" s="23">
        <f>H22*0.2</f>
        <v>60.144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842</v>
      </c>
      <c r="C23" s="20" t="s">
        <v>175</v>
      </c>
      <c r="D23" s="20" t="s">
        <v>843</v>
      </c>
      <c r="E23" s="19" t="s">
        <v>822</v>
      </c>
      <c r="F23" s="21">
        <v>1</v>
      </c>
      <c r="G23" s="19"/>
      <c r="H23" s="23">
        <f>F23*42</f>
        <v>42</v>
      </c>
      <c r="I23" s="23">
        <f>H23*0.2</f>
        <v>8.4</v>
      </c>
      <c r="J23" s="20" t="s">
        <v>35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844</v>
      </c>
      <c r="C24" s="20" t="s">
        <v>135</v>
      </c>
      <c r="D24" s="20" t="s">
        <v>131</v>
      </c>
      <c r="E24" s="19" t="s">
        <v>822</v>
      </c>
      <c r="F24" s="21">
        <v>3.66</v>
      </c>
      <c r="G24" s="19"/>
      <c r="H24" s="23">
        <f>F24*42</f>
        <v>153.72</v>
      </c>
      <c r="I24" s="23">
        <f>H24*0.2</f>
        <v>30.744</v>
      </c>
      <c r="J24" s="20" t="s">
        <v>35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845</v>
      </c>
      <c r="C25" s="20" t="s">
        <v>86</v>
      </c>
      <c r="D25" s="20" t="s">
        <v>846</v>
      </c>
      <c r="E25" s="19" t="s">
        <v>822</v>
      </c>
      <c r="F25" s="21">
        <v>7</v>
      </c>
      <c r="G25" s="19"/>
      <c r="H25" s="23">
        <f>F25*42</f>
        <v>294</v>
      </c>
      <c r="I25" s="23">
        <f>H25*0.2</f>
        <v>58.8</v>
      </c>
      <c r="J25" s="20" t="s">
        <v>27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847</v>
      </c>
      <c r="C26" s="20" t="s">
        <v>73</v>
      </c>
      <c r="D26" s="20" t="s">
        <v>848</v>
      </c>
      <c r="E26" s="19" t="s">
        <v>822</v>
      </c>
      <c r="F26" s="21">
        <v>5.31</v>
      </c>
      <c r="G26" s="19"/>
      <c r="H26" s="23">
        <f>F26*42</f>
        <v>223.02</v>
      </c>
      <c r="I26" s="23">
        <f>H26*0.2</f>
        <v>44.604</v>
      </c>
      <c r="J26" s="20" t="s">
        <v>27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849</v>
      </c>
      <c r="C27" s="20" t="s">
        <v>86</v>
      </c>
      <c r="D27" s="20" t="s">
        <v>451</v>
      </c>
      <c r="E27" s="19" t="s">
        <v>822</v>
      </c>
      <c r="F27" s="21">
        <v>6.83</v>
      </c>
      <c r="G27" s="19"/>
      <c r="H27" s="23">
        <f>F27*42</f>
        <v>286.86</v>
      </c>
      <c r="I27" s="23">
        <f>H27*0.2</f>
        <v>57.372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850</v>
      </c>
      <c r="C28" s="20" t="s">
        <v>98</v>
      </c>
      <c r="D28" s="20" t="s">
        <v>96</v>
      </c>
      <c r="E28" s="19" t="s">
        <v>822</v>
      </c>
      <c r="F28" s="21">
        <v>1</v>
      </c>
      <c r="G28" s="19"/>
      <c r="H28" s="23">
        <f>F28*42</f>
        <v>42</v>
      </c>
      <c r="I28" s="23">
        <f>H28*0.2</f>
        <v>8.4</v>
      </c>
      <c r="J28" s="20" t="s">
        <v>35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851</v>
      </c>
      <c r="C29" s="20" t="s">
        <v>56</v>
      </c>
      <c r="D29" s="20" t="s">
        <v>388</v>
      </c>
      <c r="E29" s="19" t="s">
        <v>822</v>
      </c>
      <c r="F29" s="21">
        <v>17.12</v>
      </c>
      <c r="G29" s="19"/>
      <c r="H29" s="23">
        <f>F29*42</f>
        <v>719.04</v>
      </c>
      <c r="I29" s="23">
        <f>H29*0.2</f>
        <v>143.808</v>
      </c>
      <c r="J29" s="20" t="s">
        <v>27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804</v>
      </c>
      <c r="C30" s="20" t="s">
        <v>82</v>
      </c>
      <c r="D30" s="20" t="s">
        <v>513</v>
      </c>
      <c r="E30" s="19" t="s">
        <v>822</v>
      </c>
      <c r="F30" s="21">
        <v>3.56</v>
      </c>
      <c r="G30" s="19"/>
      <c r="H30" s="23">
        <f>F30*42</f>
        <v>149.52</v>
      </c>
      <c r="I30" s="23">
        <f>H30*0.2</f>
        <v>29.904</v>
      </c>
      <c r="J30" s="20" t="s">
        <v>27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661</v>
      </c>
      <c r="C31" s="20" t="s">
        <v>191</v>
      </c>
      <c r="D31" s="20" t="s">
        <v>852</v>
      </c>
      <c r="E31" s="19" t="s">
        <v>822</v>
      </c>
      <c r="F31" s="21">
        <v>7.11</v>
      </c>
      <c r="G31" s="19"/>
      <c r="H31" s="23">
        <f>F31*42</f>
        <v>298.62</v>
      </c>
      <c r="I31" s="23">
        <f>H31*0.2</f>
        <v>59.724</v>
      </c>
      <c r="J31" s="20" t="s">
        <v>27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661</v>
      </c>
      <c r="C32" s="20" t="s">
        <v>56</v>
      </c>
      <c r="D32" s="20" t="s">
        <v>420</v>
      </c>
      <c r="E32" s="19" t="s">
        <v>822</v>
      </c>
      <c r="F32" s="21">
        <v>1</v>
      </c>
      <c r="G32" s="19"/>
      <c r="H32" s="23">
        <f>F32*42</f>
        <v>42</v>
      </c>
      <c r="I32" s="23">
        <f>H32*0.2</f>
        <v>8.4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853</v>
      </c>
      <c r="C33" s="20" t="s">
        <v>25</v>
      </c>
      <c r="D33" s="20" t="s">
        <v>704</v>
      </c>
      <c r="E33" s="19" t="s">
        <v>822</v>
      </c>
      <c r="F33" s="21">
        <v>6.89</v>
      </c>
      <c r="G33" s="19"/>
      <c r="H33" s="23">
        <f>F33*42</f>
        <v>289.38</v>
      </c>
      <c r="I33" s="23">
        <f>H33*0.2</f>
        <v>57.876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278</v>
      </c>
      <c r="C34" s="20" t="s">
        <v>181</v>
      </c>
      <c r="D34" s="20" t="s">
        <v>841</v>
      </c>
      <c r="E34" s="19" t="s">
        <v>822</v>
      </c>
      <c r="F34" s="21">
        <v>8.75</v>
      </c>
      <c r="G34" s="19"/>
      <c r="H34" s="23">
        <f>F34*42</f>
        <v>367.5</v>
      </c>
      <c r="I34" s="23">
        <f>H34*0.2</f>
        <v>73.5</v>
      </c>
      <c r="J34" s="20" t="s">
        <v>35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854</v>
      </c>
      <c r="C35" s="20" t="s">
        <v>79</v>
      </c>
      <c r="D35" s="20" t="s">
        <v>338</v>
      </c>
      <c r="E35" s="19" t="s">
        <v>822</v>
      </c>
      <c r="F35" s="21">
        <v>7.1</v>
      </c>
      <c r="G35" s="19"/>
      <c r="H35" s="23">
        <f>F35*42</f>
        <v>298.2</v>
      </c>
      <c r="I35" s="23">
        <f>H35*0.2</f>
        <v>59.64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855</v>
      </c>
      <c r="C36" s="20" t="s">
        <v>124</v>
      </c>
      <c r="D36" s="20" t="s">
        <v>513</v>
      </c>
      <c r="E36" s="19" t="s">
        <v>822</v>
      </c>
      <c r="F36" s="21">
        <v>1</v>
      </c>
      <c r="G36" s="19"/>
      <c r="H36" s="23">
        <f>F36*42</f>
        <v>42</v>
      </c>
      <c r="I36" s="23">
        <f>H36*0.2</f>
        <v>8.4</v>
      </c>
      <c r="J36" s="20" t="s">
        <v>27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830</v>
      </c>
      <c r="C37" s="20" t="s">
        <v>206</v>
      </c>
      <c r="D37" s="20" t="s">
        <v>432</v>
      </c>
      <c r="E37" s="19" t="s">
        <v>822</v>
      </c>
      <c r="F37" s="21">
        <v>28.61</v>
      </c>
      <c r="G37" s="19"/>
      <c r="H37" s="23">
        <f>F37*42</f>
        <v>1201.62</v>
      </c>
      <c r="I37" s="23">
        <f>H37*0.2</f>
        <v>240.324</v>
      </c>
      <c r="J37" s="20" t="s">
        <v>27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856</v>
      </c>
      <c r="C38" s="20" t="s">
        <v>68</v>
      </c>
      <c r="D38" s="20" t="s">
        <v>544</v>
      </c>
      <c r="E38" s="19" t="s">
        <v>822</v>
      </c>
      <c r="F38" s="21">
        <v>20.16</v>
      </c>
      <c r="G38" s="19"/>
      <c r="H38" s="23">
        <f>F38*42</f>
        <v>846.72</v>
      </c>
      <c r="I38" s="23">
        <f>H38*0.2</f>
        <v>169.344</v>
      </c>
      <c r="J38" s="20" t="s">
        <v>27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857</v>
      </c>
      <c r="C39" s="20" t="s">
        <v>858</v>
      </c>
      <c r="D39" s="20" t="s">
        <v>180</v>
      </c>
      <c r="E39" s="19" t="s">
        <v>822</v>
      </c>
      <c r="F39" s="21">
        <v>12.92</v>
      </c>
      <c r="G39" s="19"/>
      <c r="H39" s="23">
        <f>F39*42</f>
        <v>542.64</v>
      </c>
      <c r="I39" s="23">
        <f>H39*0.2</f>
        <v>108.528</v>
      </c>
      <c r="J39" s="20" t="s">
        <v>27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842</v>
      </c>
      <c r="C40" s="20" t="s">
        <v>181</v>
      </c>
      <c r="D40" s="20" t="s">
        <v>748</v>
      </c>
      <c r="E40" s="19" t="s">
        <v>822</v>
      </c>
      <c r="F40" s="21">
        <v>1</v>
      </c>
      <c r="G40" s="19"/>
      <c r="H40" s="23">
        <f>F40*42</f>
        <v>42</v>
      </c>
      <c r="I40" s="23">
        <f>H40*0.2</f>
        <v>8.4</v>
      </c>
      <c r="J40" s="20" t="s">
        <v>27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401</v>
      </c>
      <c r="C41" s="20" t="s">
        <v>135</v>
      </c>
      <c r="D41" s="20" t="s">
        <v>264</v>
      </c>
      <c r="E41" s="19" t="s">
        <v>822</v>
      </c>
      <c r="F41" s="21">
        <v>10</v>
      </c>
      <c r="G41" s="19"/>
      <c r="H41" s="23">
        <f>F41*42</f>
        <v>420</v>
      </c>
      <c r="I41" s="23">
        <f>H41*0.2</f>
        <v>84</v>
      </c>
      <c r="J41" s="20" t="s">
        <v>35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859</v>
      </c>
      <c r="C42" s="20" t="s">
        <v>309</v>
      </c>
      <c r="D42" s="20" t="s">
        <v>203</v>
      </c>
      <c r="E42" s="19" t="s">
        <v>822</v>
      </c>
      <c r="F42" s="21">
        <v>8.84</v>
      </c>
      <c r="G42" s="19"/>
      <c r="H42" s="23">
        <f>F42*42</f>
        <v>371.28</v>
      </c>
      <c r="I42" s="23">
        <f>H42*0.2</f>
        <v>74.256</v>
      </c>
      <c r="J42" s="20" t="s">
        <v>27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860</v>
      </c>
      <c r="C43" s="20" t="s">
        <v>832</v>
      </c>
      <c r="D43" s="20" t="s">
        <v>299</v>
      </c>
      <c r="E43" s="19" t="s">
        <v>822</v>
      </c>
      <c r="F43" s="21">
        <v>4.62</v>
      </c>
      <c r="G43" s="19"/>
      <c r="H43" s="23">
        <f>F43*42</f>
        <v>194.04</v>
      </c>
      <c r="I43" s="23">
        <f>H43*0.2</f>
        <v>38.808</v>
      </c>
      <c r="J43" s="20" t="s">
        <v>35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861</v>
      </c>
      <c r="C44" s="20" t="s">
        <v>185</v>
      </c>
      <c r="D44" s="20" t="s">
        <v>247</v>
      </c>
      <c r="E44" s="19" t="s">
        <v>822</v>
      </c>
      <c r="F44" s="21">
        <v>9.01</v>
      </c>
      <c r="G44" s="19"/>
      <c r="H44" s="23">
        <f>F44*42</f>
        <v>378.42</v>
      </c>
      <c r="I44" s="23">
        <f>H44*0.2</f>
        <v>75.684</v>
      </c>
      <c r="J44" s="20" t="s">
        <v>35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849</v>
      </c>
      <c r="C45" s="20" t="s">
        <v>82</v>
      </c>
      <c r="D45" s="20" t="s">
        <v>470</v>
      </c>
      <c r="E45" s="19" t="s">
        <v>822</v>
      </c>
      <c r="F45" s="21">
        <v>6.82</v>
      </c>
      <c r="G45" s="19"/>
      <c r="H45" s="23">
        <f>F45*42</f>
        <v>286.44</v>
      </c>
      <c r="I45" s="23">
        <f>H45*0.2</f>
        <v>57.288</v>
      </c>
      <c r="J45" s="20" t="s">
        <v>35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501</v>
      </c>
      <c r="C46" s="20" t="s">
        <v>309</v>
      </c>
      <c r="D46" s="20" t="s">
        <v>247</v>
      </c>
      <c r="E46" s="19" t="s">
        <v>822</v>
      </c>
      <c r="F46" s="21">
        <v>19.61</v>
      </c>
      <c r="G46" s="19"/>
      <c r="H46" s="23">
        <f>F46*42</f>
        <v>823.62</v>
      </c>
      <c r="I46" s="23">
        <f>H46*0.2</f>
        <v>164.724</v>
      </c>
      <c r="J46" s="20" t="s">
        <v>27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862</v>
      </c>
      <c r="C47" s="20" t="s">
        <v>82</v>
      </c>
      <c r="D47" s="20" t="s">
        <v>99</v>
      </c>
      <c r="E47" s="19" t="s">
        <v>822</v>
      </c>
      <c r="F47" s="21">
        <v>8.89</v>
      </c>
      <c r="G47" s="19"/>
      <c r="H47" s="23">
        <f>F47*42</f>
        <v>373.38</v>
      </c>
      <c r="I47" s="23">
        <f>H47*0.2</f>
        <v>74.676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435</v>
      </c>
      <c r="C48" s="20" t="s">
        <v>624</v>
      </c>
      <c r="D48" s="20" t="s">
        <v>232</v>
      </c>
      <c r="E48" s="19" t="s">
        <v>822</v>
      </c>
      <c r="F48" s="21">
        <v>5.37</v>
      </c>
      <c r="G48" s="19"/>
      <c r="H48" s="23">
        <f>F48*42</f>
        <v>225.54</v>
      </c>
      <c r="I48" s="23">
        <f>H48*0.2</f>
        <v>45.108</v>
      </c>
      <c r="J48" s="20" t="s">
        <v>35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482</v>
      </c>
      <c r="C49" s="20" t="s">
        <v>56</v>
      </c>
      <c r="D49" s="20" t="s">
        <v>107</v>
      </c>
      <c r="E49" s="19" t="s">
        <v>822</v>
      </c>
      <c r="F49" s="21">
        <v>10.24</v>
      </c>
      <c r="G49" s="19"/>
      <c r="H49" s="23">
        <f>F49*42</f>
        <v>430.08</v>
      </c>
      <c r="I49" s="23">
        <f>H49*0.2</f>
        <v>86.016</v>
      </c>
      <c r="J49" s="20" t="s">
        <v>27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863</v>
      </c>
      <c r="C50" s="20" t="s">
        <v>456</v>
      </c>
      <c r="D50" s="20" t="s">
        <v>824</v>
      </c>
      <c r="E50" s="19" t="s">
        <v>822</v>
      </c>
      <c r="F50" s="21">
        <v>7.94</v>
      </c>
      <c r="G50" s="19"/>
      <c r="H50" s="23">
        <f>F50*42</f>
        <v>333.48</v>
      </c>
      <c r="I50" s="23">
        <f>H50*0.2</f>
        <v>66.696</v>
      </c>
      <c r="J50" s="20" t="s">
        <v>27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465</v>
      </c>
      <c r="C51" s="20" t="s">
        <v>71</v>
      </c>
      <c r="D51" s="20" t="s">
        <v>800</v>
      </c>
      <c r="E51" s="19" t="s">
        <v>822</v>
      </c>
      <c r="F51" s="21">
        <v>12.88</v>
      </c>
      <c r="G51" s="19"/>
      <c r="H51" s="23">
        <f>F51*42</f>
        <v>540.96</v>
      </c>
      <c r="I51" s="23">
        <f>H51*0.2</f>
        <v>108.192</v>
      </c>
      <c r="J51" s="20" t="s">
        <v>27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781</v>
      </c>
      <c r="C52" s="20" t="s">
        <v>120</v>
      </c>
      <c r="D52" s="20" t="s">
        <v>353</v>
      </c>
      <c r="E52" s="19" t="s">
        <v>822</v>
      </c>
      <c r="F52" s="21">
        <v>9.4</v>
      </c>
      <c r="G52" s="19"/>
      <c r="H52" s="23">
        <f>F52*42</f>
        <v>394.8</v>
      </c>
      <c r="I52" s="23">
        <f>H52*0.2</f>
        <v>78.96</v>
      </c>
      <c r="J52" s="20" t="s">
        <v>27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502</v>
      </c>
      <c r="C53" s="20" t="s">
        <v>181</v>
      </c>
      <c r="D53" s="20" t="s">
        <v>567</v>
      </c>
      <c r="E53" s="19" t="s">
        <v>822</v>
      </c>
      <c r="F53" s="21">
        <v>10.03</v>
      </c>
      <c r="G53" s="19"/>
      <c r="H53" s="23">
        <f>F53*42</f>
        <v>421.26</v>
      </c>
      <c r="I53" s="23">
        <f>H53*0.2</f>
        <v>84.252</v>
      </c>
      <c r="J53" s="20" t="s">
        <v>35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864</v>
      </c>
      <c r="C54" s="20" t="s">
        <v>33</v>
      </c>
      <c r="D54" s="20" t="s">
        <v>595</v>
      </c>
      <c r="E54" s="19" t="s">
        <v>822</v>
      </c>
      <c r="F54" s="21">
        <v>15.16</v>
      </c>
      <c r="G54" s="19"/>
      <c r="H54" s="23">
        <f>F54*42</f>
        <v>636.72</v>
      </c>
      <c r="I54" s="23">
        <f>H54*0.2</f>
        <v>127.344</v>
      </c>
      <c r="J54" s="20" t="s">
        <v>27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865</v>
      </c>
      <c r="C55" s="20" t="s">
        <v>220</v>
      </c>
      <c r="D55" s="20" t="s">
        <v>866</v>
      </c>
      <c r="E55" s="19" t="s">
        <v>822</v>
      </c>
      <c r="F55" s="21">
        <v>1</v>
      </c>
      <c r="G55" s="19"/>
      <c r="H55" s="23">
        <f>F55*42</f>
        <v>42</v>
      </c>
      <c r="I55" s="23">
        <f>H55*0.2</f>
        <v>8.4</v>
      </c>
      <c r="J55" s="20" t="s">
        <v>35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867</v>
      </c>
      <c r="C56" s="20" t="s">
        <v>181</v>
      </c>
      <c r="D56" s="20" t="s">
        <v>195</v>
      </c>
      <c r="E56" s="19" t="s">
        <v>822</v>
      </c>
      <c r="F56" s="21">
        <v>10.72</v>
      </c>
      <c r="G56" s="19"/>
      <c r="H56" s="23">
        <f>F56*42</f>
        <v>450.24</v>
      </c>
      <c r="I56" s="23">
        <f>H56*0.2</f>
        <v>90.048</v>
      </c>
      <c r="J56" s="20" t="s">
        <v>27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408</v>
      </c>
      <c r="C57" s="20" t="s">
        <v>868</v>
      </c>
      <c r="D57" s="20" t="s">
        <v>758</v>
      </c>
      <c r="E57" s="19" t="s">
        <v>822</v>
      </c>
      <c r="F57" s="21">
        <v>8.84</v>
      </c>
      <c r="G57" s="19"/>
      <c r="H57" s="23">
        <f>F57*42</f>
        <v>371.28</v>
      </c>
      <c r="I57" s="23">
        <f>H57*0.2</f>
        <v>74.256</v>
      </c>
      <c r="J57" s="20" t="s">
        <v>35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869</v>
      </c>
      <c r="C58" s="20" t="s">
        <v>79</v>
      </c>
      <c r="D58" s="20" t="s">
        <v>366</v>
      </c>
      <c r="E58" s="19" t="s">
        <v>822</v>
      </c>
      <c r="F58" s="21">
        <v>8.54</v>
      </c>
      <c r="G58" s="19"/>
      <c r="H58" s="23">
        <f>F58*42</f>
        <v>358.68</v>
      </c>
      <c r="I58" s="23">
        <f>H58*0.2</f>
        <v>71.736</v>
      </c>
      <c r="J58" s="20" t="s">
        <v>27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784</v>
      </c>
      <c r="C59" s="20" t="s">
        <v>212</v>
      </c>
      <c r="D59" s="20" t="s">
        <v>515</v>
      </c>
      <c r="E59" s="19" t="s">
        <v>822</v>
      </c>
      <c r="F59" s="21">
        <v>8.74</v>
      </c>
      <c r="G59" s="19"/>
      <c r="H59" s="23">
        <f>F59*42</f>
        <v>367.08</v>
      </c>
      <c r="I59" s="23">
        <f>H59*0.2</f>
        <v>73.416</v>
      </c>
      <c r="J59" s="20" t="s">
        <v>35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870</v>
      </c>
      <c r="C60" s="20" t="s">
        <v>79</v>
      </c>
      <c r="D60" s="20" t="s">
        <v>871</v>
      </c>
      <c r="E60" s="19" t="s">
        <v>822</v>
      </c>
      <c r="F60" s="21">
        <v>12.56</v>
      </c>
      <c r="G60" s="19"/>
      <c r="H60" s="23">
        <f>F60*42</f>
        <v>527.52</v>
      </c>
      <c r="I60" s="23">
        <f>H60*0.2</f>
        <v>105.504</v>
      </c>
      <c r="J60" s="20" t="s">
        <v>35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872</v>
      </c>
      <c r="C61" s="20" t="s">
        <v>82</v>
      </c>
      <c r="D61" s="20" t="s">
        <v>99</v>
      </c>
      <c r="E61" s="19" t="s">
        <v>822</v>
      </c>
      <c r="F61" s="21">
        <v>10.5</v>
      </c>
      <c r="G61" s="19"/>
      <c r="H61" s="23">
        <f>F61*42</f>
        <v>441</v>
      </c>
      <c r="I61" s="23">
        <f>H61*0.2</f>
        <v>88.2</v>
      </c>
      <c r="J61" s="20" t="s">
        <v>27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873</v>
      </c>
      <c r="C62" s="20" t="s">
        <v>145</v>
      </c>
      <c r="D62" s="20" t="s">
        <v>125</v>
      </c>
      <c r="E62" s="19" t="s">
        <v>822</v>
      </c>
      <c r="F62" s="21">
        <v>1.1</v>
      </c>
      <c r="G62" s="19"/>
      <c r="H62" s="23">
        <f>F62*42</f>
        <v>46.2</v>
      </c>
      <c r="I62" s="23">
        <f>H62*0.2</f>
        <v>9.24</v>
      </c>
      <c r="J62" s="20" t="s">
        <v>35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551</v>
      </c>
      <c r="C63" s="20" t="s">
        <v>181</v>
      </c>
      <c r="D63" s="20" t="s">
        <v>874</v>
      </c>
      <c r="E63" s="19" t="s">
        <v>822</v>
      </c>
      <c r="F63" s="21">
        <v>21.36</v>
      </c>
      <c r="G63" s="19"/>
      <c r="H63" s="23">
        <f>F63*42</f>
        <v>897.12</v>
      </c>
      <c r="I63" s="23">
        <f>H63*0.2</f>
        <v>179.424</v>
      </c>
      <c r="J63" s="20" t="s">
        <v>27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576</v>
      </c>
      <c r="C64" s="20" t="s">
        <v>875</v>
      </c>
      <c r="D64" s="20" t="s">
        <v>151</v>
      </c>
      <c r="E64" s="19" t="s">
        <v>822</v>
      </c>
      <c r="F64" s="21">
        <v>5.7</v>
      </c>
      <c r="G64" s="19"/>
      <c r="H64" s="23">
        <f>F64*42</f>
        <v>239.4</v>
      </c>
      <c r="I64" s="23">
        <f>H64*0.2</f>
        <v>47.88</v>
      </c>
      <c r="J64" s="20" t="s">
        <v>27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876</v>
      </c>
      <c r="C65" s="20" t="s">
        <v>560</v>
      </c>
      <c r="D65" s="20" t="s">
        <v>117</v>
      </c>
      <c r="E65" s="19" t="s">
        <v>822</v>
      </c>
      <c r="F65" s="21">
        <v>5.81</v>
      </c>
      <c r="G65" s="19"/>
      <c r="H65" s="23">
        <f>F65*42</f>
        <v>244.02</v>
      </c>
      <c r="I65" s="23">
        <f>H65*0.2</f>
        <v>48.804</v>
      </c>
      <c r="J65" s="20" t="s">
        <v>35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877</v>
      </c>
      <c r="C66" s="20" t="s">
        <v>175</v>
      </c>
      <c r="D66" s="20" t="s">
        <v>20</v>
      </c>
      <c r="E66" s="19" t="s">
        <v>822</v>
      </c>
      <c r="F66" s="21">
        <v>41.4</v>
      </c>
      <c r="G66" s="19"/>
      <c r="H66" s="23">
        <f>F66*42</f>
        <v>1738.8</v>
      </c>
      <c r="I66" s="23">
        <f>H66*0.2</f>
        <v>347.76</v>
      </c>
      <c r="J66" s="20" t="s">
        <v>35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440</v>
      </c>
      <c r="C67" s="20" t="s">
        <v>181</v>
      </c>
      <c r="D67" s="20" t="s">
        <v>99</v>
      </c>
      <c r="E67" s="19" t="s">
        <v>822</v>
      </c>
      <c r="F67" s="21">
        <v>9</v>
      </c>
      <c r="G67" s="19"/>
      <c r="H67" s="23">
        <f>F67*42</f>
        <v>378</v>
      </c>
      <c r="I67" s="23">
        <f>H67*0.2</f>
        <v>75.6</v>
      </c>
      <c r="J67" s="20" t="s">
        <v>27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878</v>
      </c>
      <c r="C68" s="20" t="s">
        <v>56</v>
      </c>
      <c r="D68" s="20" t="s">
        <v>879</v>
      </c>
      <c r="E68" s="19" t="s">
        <v>822</v>
      </c>
      <c r="F68" s="21">
        <v>30</v>
      </c>
      <c r="G68" s="19"/>
      <c r="H68" s="23">
        <f>F68*42</f>
        <v>1260</v>
      </c>
      <c r="I68" s="23">
        <f>H68*0.2</f>
        <v>252</v>
      </c>
      <c r="J68" s="20" t="s">
        <v>27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880</v>
      </c>
      <c r="C69" s="20" t="s">
        <v>79</v>
      </c>
      <c r="D69" s="20" t="s">
        <v>881</v>
      </c>
      <c r="E69" s="19" t="s">
        <v>822</v>
      </c>
      <c r="F69" s="21">
        <v>9.1</v>
      </c>
      <c r="G69" s="19"/>
      <c r="H69" s="23">
        <f>F69*42</f>
        <v>382.2</v>
      </c>
      <c r="I69" s="23">
        <f>H69*0.2</f>
        <v>76.44</v>
      </c>
      <c r="J69" s="20" t="s">
        <v>27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882</v>
      </c>
      <c r="C70" s="20" t="s">
        <v>86</v>
      </c>
      <c r="D70" s="20" t="s">
        <v>883</v>
      </c>
      <c r="E70" s="19" t="s">
        <v>822</v>
      </c>
      <c r="F70" s="21">
        <v>7.56</v>
      </c>
      <c r="G70" s="19"/>
      <c r="H70" s="23">
        <f>F70*42</f>
        <v>317.52</v>
      </c>
      <c r="I70" s="23">
        <f>H70*0.2</f>
        <v>63.504</v>
      </c>
      <c r="J70" s="20" t="s">
        <v>35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884</v>
      </c>
      <c r="C71" s="20" t="s">
        <v>167</v>
      </c>
      <c r="D71" s="20" t="s">
        <v>310</v>
      </c>
      <c r="E71" s="19" t="s">
        <v>822</v>
      </c>
      <c r="F71" s="21">
        <v>1</v>
      </c>
      <c r="G71" s="19"/>
      <c r="H71" s="23">
        <f>F71*42</f>
        <v>42</v>
      </c>
      <c r="I71" s="23">
        <f>H71*0.2</f>
        <v>8.4</v>
      </c>
      <c r="J71" s="20" t="s">
        <v>35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885</v>
      </c>
      <c r="C72" s="20" t="s">
        <v>19</v>
      </c>
      <c r="D72" s="20" t="s">
        <v>366</v>
      </c>
      <c r="E72" s="19" t="s">
        <v>822</v>
      </c>
      <c r="F72" s="21">
        <v>0.5</v>
      </c>
      <c r="G72" s="19"/>
      <c r="H72" s="23">
        <f>F72*42</f>
        <v>21</v>
      </c>
      <c r="I72" s="23">
        <f>H72*0.2</f>
        <v>4.2</v>
      </c>
      <c r="J72" s="20" t="s">
        <v>27</v>
      </c>
      <c r="K72" s="19" t="s">
        <v>23</v>
      </c>
      <c r="L72" s="19"/>
      <c r="M72" s="33"/>
    </row>
    <row r="73" s="2" customFormat="1" ht="34" customHeight="1" spans="1:13">
      <c r="A73" s="22">
        <v>67</v>
      </c>
      <c r="B73" s="19" t="s">
        <v>886</v>
      </c>
      <c r="C73" s="20" t="s">
        <v>29</v>
      </c>
      <c r="D73" s="20" t="s">
        <v>173</v>
      </c>
      <c r="E73" s="19" t="s">
        <v>822</v>
      </c>
      <c r="F73" s="21">
        <v>1</v>
      </c>
      <c r="G73" s="19"/>
      <c r="H73" s="23">
        <f>F73*42</f>
        <v>42</v>
      </c>
      <c r="I73" s="23">
        <f>H73*0.2</f>
        <v>8.4</v>
      </c>
      <c r="J73" s="20" t="s">
        <v>35</v>
      </c>
      <c r="K73" s="19" t="s">
        <v>23</v>
      </c>
      <c r="L73" s="19"/>
      <c r="M73" s="33"/>
    </row>
    <row r="74" s="2" customFormat="1" ht="34" customHeight="1" spans="1:13">
      <c r="A74" s="22">
        <v>68</v>
      </c>
      <c r="B74" s="19" t="s">
        <v>887</v>
      </c>
      <c r="C74" s="20" t="s">
        <v>667</v>
      </c>
      <c r="D74" s="20" t="s">
        <v>144</v>
      </c>
      <c r="E74" s="19" t="s">
        <v>822</v>
      </c>
      <c r="F74" s="21">
        <v>0.5</v>
      </c>
      <c r="G74" s="19"/>
      <c r="H74" s="23">
        <f>F74*42</f>
        <v>21</v>
      </c>
      <c r="I74" s="23">
        <f>H74*0.2</f>
        <v>4.2</v>
      </c>
      <c r="J74" s="20" t="s">
        <v>35</v>
      </c>
      <c r="K74" s="19" t="s">
        <v>23</v>
      </c>
      <c r="L74" s="19"/>
      <c r="M74" s="33"/>
    </row>
    <row r="75" s="1" customFormat="1" ht="32" customHeight="1" spans="1:13">
      <c r="A75" s="25"/>
      <c r="B75" s="26" t="s">
        <v>307</v>
      </c>
      <c r="C75" s="26"/>
      <c r="D75" s="26"/>
      <c r="E75" s="27"/>
      <c r="F75" s="23">
        <f>SUM(F7:F74)</f>
        <v>910.7</v>
      </c>
      <c r="G75" s="28"/>
      <c r="H75" s="23">
        <f>SUM(H7:H74)</f>
        <v>38249.4</v>
      </c>
      <c r="I75" s="23">
        <f>SUM(I7:I74)</f>
        <v>7649.88</v>
      </c>
      <c r="J75" s="26"/>
      <c r="K75" s="29"/>
      <c r="L75" s="30"/>
      <c r="M75" s="31"/>
    </row>
  </sheetData>
  <autoFilter xmlns:etc="http://www.wps.cn/officeDocument/2017/etCustomData" ref="A6:M75" etc:filterBottomFollowUsedRange="0">
    <sortState ref="A6:M75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458</v>
      </c>
      <c r="C7" s="20" t="s">
        <v>120</v>
      </c>
      <c r="D7" s="20" t="s">
        <v>288</v>
      </c>
      <c r="E7" s="19" t="s">
        <v>888</v>
      </c>
      <c r="F7" s="21">
        <v>7.77</v>
      </c>
      <c r="G7" s="19"/>
      <c r="H7" s="23">
        <f>F7*42</f>
        <v>326.34</v>
      </c>
      <c r="I7" s="23">
        <f>H7*0.2</f>
        <v>65.268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889</v>
      </c>
      <c r="C8" s="19" t="s">
        <v>82</v>
      </c>
      <c r="D8" s="22" t="s">
        <v>704</v>
      </c>
      <c r="E8" s="19" t="s">
        <v>888</v>
      </c>
      <c r="F8" s="23">
        <v>178.69</v>
      </c>
      <c r="G8" s="19"/>
      <c r="H8" s="23">
        <f>F8*42</f>
        <v>7504.98</v>
      </c>
      <c r="I8" s="23">
        <f>H8*0.2</f>
        <v>1500.996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890</v>
      </c>
      <c r="C9" s="19" t="s">
        <v>86</v>
      </c>
      <c r="D9" s="22" t="s">
        <v>407</v>
      </c>
      <c r="E9" s="19" t="s">
        <v>888</v>
      </c>
      <c r="F9" s="22">
        <v>180</v>
      </c>
      <c r="G9" s="19"/>
      <c r="H9" s="23">
        <f>F9*42</f>
        <v>7560</v>
      </c>
      <c r="I9" s="23">
        <f>H9*0.2</f>
        <v>1512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891</v>
      </c>
      <c r="C10" s="19" t="s">
        <v>25</v>
      </c>
      <c r="D10" s="22" t="s">
        <v>168</v>
      </c>
      <c r="E10" s="19" t="s">
        <v>888</v>
      </c>
      <c r="F10" s="23">
        <v>186.48</v>
      </c>
      <c r="G10" s="19"/>
      <c r="H10" s="23">
        <f>F10*42</f>
        <v>7832.16</v>
      </c>
      <c r="I10" s="23">
        <f>H10*0.2</f>
        <v>1566.432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892</v>
      </c>
      <c r="C11" s="20" t="s">
        <v>82</v>
      </c>
      <c r="D11" s="20" t="s">
        <v>893</v>
      </c>
      <c r="E11" s="19" t="s">
        <v>888</v>
      </c>
      <c r="F11" s="21">
        <v>6.83</v>
      </c>
      <c r="G11" s="19"/>
      <c r="H11" s="23">
        <f>F11*42</f>
        <v>286.86</v>
      </c>
      <c r="I11" s="23">
        <f>H11*0.2</f>
        <v>57.372</v>
      </c>
      <c r="J11" s="20" t="s">
        <v>894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895</v>
      </c>
      <c r="C12" s="20" t="s">
        <v>206</v>
      </c>
      <c r="D12" s="20" t="s">
        <v>464</v>
      </c>
      <c r="E12" s="19" t="s">
        <v>888</v>
      </c>
      <c r="F12" s="21">
        <v>10.35</v>
      </c>
      <c r="G12" s="19"/>
      <c r="H12" s="23">
        <f>F12*42</f>
        <v>434.7</v>
      </c>
      <c r="I12" s="23">
        <f>H12*0.2</f>
        <v>86.94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896</v>
      </c>
      <c r="C13" s="20" t="s">
        <v>167</v>
      </c>
      <c r="D13" s="20" t="s">
        <v>494</v>
      </c>
      <c r="E13" s="19" t="s">
        <v>888</v>
      </c>
      <c r="F13" s="21">
        <v>7.08</v>
      </c>
      <c r="G13" s="19"/>
      <c r="H13" s="23">
        <f>F13*42</f>
        <v>297.36</v>
      </c>
      <c r="I13" s="23">
        <f>H13*0.2</f>
        <v>59.472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897</v>
      </c>
      <c r="C14" s="20" t="s">
        <v>145</v>
      </c>
      <c r="D14" s="20" t="s">
        <v>497</v>
      </c>
      <c r="E14" s="19" t="s">
        <v>888</v>
      </c>
      <c r="F14" s="21">
        <v>4.25</v>
      </c>
      <c r="G14" s="19"/>
      <c r="H14" s="23">
        <f>F14*42</f>
        <v>178.5</v>
      </c>
      <c r="I14" s="23">
        <f>H14*0.2</f>
        <v>35.7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898</v>
      </c>
      <c r="C15" s="20" t="s">
        <v>899</v>
      </c>
      <c r="D15" s="20" t="s">
        <v>290</v>
      </c>
      <c r="E15" s="19" t="s">
        <v>888</v>
      </c>
      <c r="F15" s="21">
        <v>7.9</v>
      </c>
      <c r="G15" s="19"/>
      <c r="H15" s="23">
        <f>F15*42</f>
        <v>331.8</v>
      </c>
      <c r="I15" s="23">
        <f>H15*0.2</f>
        <v>66.36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900</v>
      </c>
      <c r="C16" s="20" t="s">
        <v>86</v>
      </c>
      <c r="D16" s="20" t="s">
        <v>420</v>
      </c>
      <c r="E16" s="19" t="s">
        <v>888</v>
      </c>
      <c r="F16" s="21">
        <v>4.99</v>
      </c>
      <c r="G16" s="19"/>
      <c r="H16" s="23">
        <f>F16*42</f>
        <v>209.58</v>
      </c>
      <c r="I16" s="23">
        <f>H16*0.2</f>
        <v>41.916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901</v>
      </c>
      <c r="C17" s="20" t="s">
        <v>79</v>
      </c>
      <c r="D17" s="20" t="s">
        <v>115</v>
      </c>
      <c r="E17" s="19" t="s">
        <v>888</v>
      </c>
      <c r="F17" s="21">
        <v>5.77</v>
      </c>
      <c r="G17" s="19"/>
      <c r="H17" s="23">
        <f>F17*42</f>
        <v>242.34</v>
      </c>
      <c r="I17" s="23">
        <f>H17*0.2</f>
        <v>48.468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902</v>
      </c>
      <c r="C18" s="20" t="s">
        <v>43</v>
      </c>
      <c r="D18" s="20" t="s">
        <v>494</v>
      </c>
      <c r="E18" s="19" t="s">
        <v>888</v>
      </c>
      <c r="F18" s="21">
        <v>4.5</v>
      </c>
      <c r="G18" s="19"/>
      <c r="H18" s="23">
        <f>F18*42</f>
        <v>189</v>
      </c>
      <c r="I18" s="23">
        <f>H18*0.2</f>
        <v>37.8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885</v>
      </c>
      <c r="C19" s="20" t="s">
        <v>191</v>
      </c>
      <c r="D19" s="20" t="s">
        <v>505</v>
      </c>
      <c r="E19" s="19" t="s">
        <v>888</v>
      </c>
      <c r="F19" s="21">
        <v>2</v>
      </c>
      <c r="G19" s="19"/>
      <c r="H19" s="23">
        <f>F19*42</f>
        <v>84</v>
      </c>
      <c r="I19" s="23">
        <f>H19*0.2</f>
        <v>16.8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903</v>
      </c>
      <c r="C20" s="20" t="s">
        <v>239</v>
      </c>
      <c r="D20" s="20" t="s">
        <v>904</v>
      </c>
      <c r="E20" s="19" t="s">
        <v>888</v>
      </c>
      <c r="F20" s="21">
        <v>3.96</v>
      </c>
      <c r="G20" s="19"/>
      <c r="H20" s="23">
        <f>F20*42</f>
        <v>166.32</v>
      </c>
      <c r="I20" s="23">
        <f>H20*0.2</f>
        <v>33.264</v>
      </c>
      <c r="J20" s="20" t="s">
        <v>35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905</v>
      </c>
      <c r="C21" s="20" t="s">
        <v>64</v>
      </c>
      <c r="D21" s="20" t="s">
        <v>244</v>
      </c>
      <c r="E21" s="19" t="s">
        <v>888</v>
      </c>
      <c r="F21" s="21">
        <v>4</v>
      </c>
      <c r="G21" s="19"/>
      <c r="H21" s="23">
        <f>F21*42</f>
        <v>168</v>
      </c>
      <c r="I21" s="23">
        <f>H21*0.2</f>
        <v>33.6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898</v>
      </c>
      <c r="C22" s="20" t="s">
        <v>68</v>
      </c>
      <c r="D22" s="20" t="s">
        <v>906</v>
      </c>
      <c r="E22" s="19" t="s">
        <v>888</v>
      </c>
      <c r="F22" s="21">
        <v>64.5</v>
      </c>
      <c r="G22" s="19"/>
      <c r="H22" s="23">
        <f>F22*42</f>
        <v>2709</v>
      </c>
      <c r="I22" s="23">
        <f>H22*0.2</f>
        <v>541.8</v>
      </c>
      <c r="J22" s="20" t="s">
        <v>27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902</v>
      </c>
      <c r="C23" s="20" t="s">
        <v>104</v>
      </c>
      <c r="D23" s="20" t="s">
        <v>148</v>
      </c>
      <c r="E23" s="19" t="s">
        <v>888</v>
      </c>
      <c r="F23" s="21">
        <v>9.16</v>
      </c>
      <c r="G23" s="19"/>
      <c r="H23" s="23">
        <f>F23*42</f>
        <v>384.72</v>
      </c>
      <c r="I23" s="23">
        <f>H23*0.2</f>
        <v>76.944</v>
      </c>
      <c r="J23" s="20" t="s">
        <v>27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902</v>
      </c>
      <c r="C24" s="20" t="s">
        <v>104</v>
      </c>
      <c r="D24" s="20" t="s">
        <v>907</v>
      </c>
      <c r="E24" s="19" t="s">
        <v>888</v>
      </c>
      <c r="F24" s="21">
        <v>8.28</v>
      </c>
      <c r="G24" s="19"/>
      <c r="H24" s="23">
        <f>F24*42</f>
        <v>347.76</v>
      </c>
      <c r="I24" s="23">
        <f>H24*0.2</f>
        <v>69.552</v>
      </c>
      <c r="J24" s="20" t="s">
        <v>35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761</v>
      </c>
      <c r="C25" s="20" t="s">
        <v>908</v>
      </c>
      <c r="D25" s="20" t="s">
        <v>203</v>
      </c>
      <c r="E25" s="19" t="s">
        <v>888</v>
      </c>
      <c r="F25" s="21">
        <v>5.89</v>
      </c>
      <c r="G25" s="19"/>
      <c r="H25" s="23">
        <f>F25*42</f>
        <v>247.38</v>
      </c>
      <c r="I25" s="23">
        <f>H25*0.2</f>
        <v>49.476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646</v>
      </c>
      <c r="C26" s="20" t="s">
        <v>104</v>
      </c>
      <c r="D26" s="20" t="s">
        <v>909</v>
      </c>
      <c r="E26" s="19" t="s">
        <v>888</v>
      </c>
      <c r="F26" s="21">
        <v>8.48</v>
      </c>
      <c r="G26" s="19"/>
      <c r="H26" s="23">
        <f>F26*42</f>
        <v>356.16</v>
      </c>
      <c r="I26" s="23">
        <f>H26*0.2</f>
        <v>71.232</v>
      </c>
      <c r="J26" s="20" t="s">
        <v>35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910</v>
      </c>
      <c r="C27" s="20" t="s">
        <v>98</v>
      </c>
      <c r="D27" s="20" t="s">
        <v>911</v>
      </c>
      <c r="E27" s="19" t="s">
        <v>888</v>
      </c>
      <c r="F27" s="21">
        <v>4.21</v>
      </c>
      <c r="G27" s="19"/>
      <c r="H27" s="23">
        <f>F27*42</f>
        <v>176.82</v>
      </c>
      <c r="I27" s="23">
        <f>H27*0.2</f>
        <v>35.364</v>
      </c>
      <c r="J27" s="20" t="s">
        <v>27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912</v>
      </c>
      <c r="C28" s="20" t="s">
        <v>156</v>
      </c>
      <c r="D28" s="20" t="s">
        <v>250</v>
      </c>
      <c r="E28" s="19" t="s">
        <v>888</v>
      </c>
      <c r="F28" s="21">
        <v>4.97</v>
      </c>
      <c r="G28" s="19"/>
      <c r="H28" s="23">
        <f>F28*42</f>
        <v>208.74</v>
      </c>
      <c r="I28" s="23">
        <f>H28*0.2</f>
        <v>41.748</v>
      </c>
      <c r="J28" s="20" t="s">
        <v>27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913</v>
      </c>
      <c r="C29" s="20" t="s">
        <v>554</v>
      </c>
      <c r="D29" s="20" t="s">
        <v>186</v>
      </c>
      <c r="E29" s="19" t="s">
        <v>888</v>
      </c>
      <c r="F29" s="21">
        <v>5.7</v>
      </c>
      <c r="G29" s="19"/>
      <c r="H29" s="23">
        <f>F29*42</f>
        <v>239.4</v>
      </c>
      <c r="I29" s="23">
        <f>H29*0.2</f>
        <v>47.88</v>
      </c>
      <c r="J29" s="20" t="s">
        <v>27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914</v>
      </c>
      <c r="C30" s="20" t="s">
        <v>120</v>
      </c>
      <c r="D30" s="20" t="s">
        <v>194</v>
      </c>
      <c r="E30" s="19" t="s">
        <v>888</v>
      </c>
      <c r="F30" s="21">
        <v>8.72</v>
      </c>
      <c r="G30" s="19"/>
      <c r="H30" s="23">
        <f>F30*42</f>
        <v>366.24</v>
      </c>
      <c r="I30" s="23">
        <f>H30*0.2</f>
        <v>73.248</v>
      </c>
      <c r="J30" s="20" t="s">
        <v>27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915</v>
      </c>
      <c r="C31" s="20" t="s">
        <v>135</v>
      </c>
      <c r="D31" s="20" t="s">
        <v>718</v>
      </c>
      <c r="E31" s="19" t="s">
        <v>888</v>
      </c>
      <c r="F31" s="21">
        <v>6.36</v>
      </c>
      <c r="G31" s="19"/>
      <c r="H31" s="23">
        <f>F31*42</f>
        <v>267.12</v>
      </c>
      <c r="I31" s="23">
        <f>H31*0.2</f>
        <v>53.424</v>
      </c>
      <c r="J31" s="20" t="s">
        <v>27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826</v>
      </c>
      <c r="C32" s="20" t="s">
        <v>33</v>
      </c>
      <c r="D32" s="20" t="s">
        <v>916</v>
      </c>
      <c r="E32" s="19" t="s">
        <v>888</v>
      </c>
      <c r="F32" s="21">
        <v>7.5</v>
      </c>
      <c r="G32" s="19"/>
      <c r="H32" s="23">
        <f>F32*42</f>
        <v>315</v>
      </c>
      <c r="I32" s="23">
        <f>H32*0.2</f>
        <v>63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917</v>
      </c>
      <c r="C33" s="20" t="s">
        <v>918</v>
      </c>
      <c r="D33" s="20" t="s">
        <v>919</v>
      </c>
      <c r="E33" s="19" t="s">
        <v>888</v>
      </c>
      <c r="F33" s="21">
        <v>97</v>
      </c>
      <c r="G33" s="19"/>
      <c r="H33" s="23">
        <f>F33*42</f>
        <v>4074</v>
      </c>
      <c r="I33" s="23">
        <f>H33*0.2</f>
        <v>814.8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903</v>
      </c>
      <c r="C34" s="20" t="s">
        <v>82</v>
      </c>
      <c r="D34" s="20" t="s">
        <v>555</v>
      </c>
      <c r="E34" s="19" t="s">
        <v>888</v>
      </c>
      <c r="F34" s="21">
        <v>7.16</v>
      </c>
      <c r="G34" s="19"/>
      <c r="H34" s="23">
        <f>F34*42</f>
        <v>300.72</v>
      </c>
      <c r="I34" s="23">
        <f>H34*0.2</f>
        <v>60.144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920</v>
      </c>
      <c r="C35" s="20" t="s">
        <v>43</v>
      </c>
      <c r="D35" s="20" t="s">
        <v>921</v>
      </c>
      <c r="E35" s="19" t="s">
        <v>888</v>
      </c>
      <c r="F35" s="21">
        <v>5.27</v>
      </c>
      <c r="G35" s="19"/>
      <c r="H35" s="23">
        <f>F35*42</f>
        <v>221.34</v>
      </c>
      <c r="I35" s="23">
        <f>H35*0.2</f>
        <v>44.268</v>
      </c>
      <c r="J35" s="20" t="s">
        <v>27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922</v>
      </c>
      <c r="C36" s="20" t="s">
        <v>86</v>
      </c>
      <c r="D36" s="20" t="s">
        <v>923</v>
      </c>
      <c r="E36" s="19" t="s">
        <v>888</v>
      </c>
      <c r="F36" s="21">
        <v>4.98</v>
      </c>
      <c r="G36" s="19"/>
      <c r="H36" s="23">
        <f>F36*42</f>
        <v>209.16</v>
      </c>
      <c r="I36" s="23">
        <f>H36*0.2</f>
        <v>41.832</v>
      </c>
      <c r="J36" s="20" t="s">
        <v>924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925</v>
      </c>
      <c r="C37" s="20" t="s">
        <v>175</v>
      </c>
      <c r="D37" s="20" t="s">
        <v>459</v>
      </c>
      <c r="E37" s="19" t="s">
        <v>888</v>
      </c>
      <c r="F37" s="21">
        <v>4.62</v>
      </c>
      <c r="G37" s="19"/>
      <c r="H37" s="23">
        <f>F37*42</f>
        <v>194.04</v>
      </c>
      <c r="I37" s="23">
        <f>H37*0.2</f>
        <v>38.808</v>
      </c>
      <c r="J37" s="20" t="s">
        <v>926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927</v>
      </c>
      <c r="C38" s="20" t="s">
        <v>71</v>
      </c>
      <c r="D38" s="20" t="s">
        <v>928</v>
      </c>
      <c r="E38" s="19" t="s">
        <v>888</v>
      </c>
      <c r="F38" s="21">
        <v>6.64</v>
      </c>
      <c r="G38" s="19"/>
      <c r="H38" s="23">
        <f>F38*42</f>
        <v>278.88</v>
      </c>
      <c r="I38" s="23">
        <f>H38*0.2</f>
        <v>55.776</v>
      </c>
      <c r="J38" s="20" t="s">
        <v>929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930</v>
      </c>
      <c r="C39" s="20" t="s">
        <v>33</v>
      </c>
      <c r="D39" s="20" t="s">
        <v>893</v>
      </c>
      <c r="E39" s="19" t="s">
        <v>888</v>
      </c>
      <c r="F39" s="21">
        <v>3.07</v>
      </c>
      <c r="G39" s="19"/>
      <c r="H39" s="23">
        <f>F39*42</f>
        <v>128.94</v>
      </c>
      <c r="I39" s="23">
        <f>H39*0.2</f>
        <v>25.788</v>
      </c>
      <c r="J39" s="20" t="s">
        <v>931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930</v>
      </c>
      <c r="C40" s="20" t="s">
        <v>145</v>
      </c>
      <c r="D40" s="20" t="s">
        <v>202</v>
      </c>
      <c r="E40" s="19" t="s">
        <v>888</v>
      </c>
      <c r="F40" s="21">
        <v>6</v>
      </c>
      <c r="G40" s="19"/>
      <c r="H40" s="23">
        <f>F40*42</f>
        <v>252</v>
      </c>
      <c r="I40" s="23">
        <f>H40*0.2</f>
        <v>50.4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932</v>
      </c>
      <c r="C41" s="20" t="s">
        <v>98</v>
      </c>
      <c r="D41" s="20" t="s">
        <v>494</v>
      </c>
      <c r="E41" s="19" t="s">
        <v>888</v>
      </c>
      <c r="F41" s="21">
        <v>8.8</v>
      </c>
      <c r="G41" s="19"/>
      <c r="H41" s="23">
        <f>F41*42</f>
        <v>369.6</v>
      </c>
      <c r="I41" s="23">
        <f>H41*0.2</f>
        <v>73.92</v>
      </c>
      <c r="J41" s="20" t="s">
        <v>27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933</v>
      </c>
      <c r="C42" s="20" t="s">
        <v>167</v>
      </c>
      <c r="D42" s="20" t="s">
        <v>203</v>
      </c>
      <c r="E42" s="19" t="s">
        <v>888</v>
      </c>
      <c r="F42" s="21">
        <v>15.5</v>
      </c>
      <c r="G42" s="19"/>
      <c r="H42" s="23">
        <f>F42*42</f>
        <v>651</v>
      </c>
      <c r="I42" s="23">
        <f>H42*0.2</f>
        <v>130.2</v>
      </c>
      <c r="J42" s="20" t="s">
        <v>35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934</v>
      </c>
      <c r="C43" s="20" t="s">
        <v>29</v>
      </c>
      <c r="D43" s="20" t="s">
        <v>485</v>
      </c>
      <c r="E43" s="19" t="s">
        <v>888</v>
      </c>
      <c r="F43" s="21">
        <v>12.81</v>
      </c>
      <c r="G43" s="19"/>
      <c r="H43" s="23">
        <f>F43*42</f>
        <v>538.02</v>
      </c>
      <c r="I43" s="23">
        <f>H43*0.2</f>
        <v>107.604</v>
      </c>
      <c r="J43" s="20" t="s">
        <v>935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934</v>
      </c>
      <c r="C44" s="20" t="s">
        <v>156</v>
      </c>
      <c r="D44" s="20" t="s">
        <v>796</v>
      </c>
      <c r="E44" s="19" t="s">
        <v>888</v>
      </c>
      <c r="F44" s="21">
        <v>3.13</v>
      </c>
      <c r="G44" s="19"/>
      <c r="H44" s="23">
        <f>F44*42</f>
        <v>131.46</v>
      </c>
      <c r="I44" s="23">
        <f>H44*0.2</f>
        <v>26.292</v>
      </c>
      <c r="J44" s="20" t="s">
        <v>936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937</v>
      </c>
      <c r="C45" s="20" t="s">
        <v>309</v>
      </c>
      <c r="D45" s="20" t="s">
        <v>146</v>
      </c>
      <c r="E45" s="19" t="s">
        <v>888</v>
      </c>
      <c r="F45" s="21">
        <v>4.3</v>
      </c>
      <c r="G45" s="19"/>
      <c r="H45" s="23">
        <f>F45*42</f>
        <v>180.6</v>
      </c>
      <c r="I45" s="23">
        <f>H45*0.2</f>
        <v>36.12</v>
      </c>
      <c r="J45" s="20" t="s">
        <v>938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939</v>
      </c>
      <c r="C46" s="20" t="s">
        <v>33</v>
      </c>
      <c r="D46" s="20" t="s">
        <v>99</v>
      </c>
      <c r="E46" s="19" t="s">
        <v>888</v>
      </c>
      <c r="F46" s="21">
        <v>7.47</v>
      </c>
      <c r="G46" s="19"/>
      <c r="H46" s="23">
        <f>F46*42</f>
        <v>313.74</v>
      </c>
      <c r="I46" s="23">
        <f>H46*0.2</f>
        <v>62.748</v>
      </c>
      <c r="J46" s="20" t="s">
        <v>940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523</v>
      </c>
      <c r="C47" s="20" t="s">
        <v>875</v>
      </c>
      <c r="D47" s="20" t="s">
        <v>552</v>
      </c>
      <c r="E47" s="19" t="s">
        <v>888</v>
      </c>
      <c r="F47" s="21">
        <v>9.16</v>
      </c>
      <c r="G47" s="19"/>
      <c r="H47" s="23">
        <f>F47*42</f>
        <v>384.72</v>
      </c>
      <c r="I47" s="23">
        <f>H47*0.2</f>
        <v>76.944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941</v>
      </c>
      <c r="C48" s="20" t="s">
        <v>751</v>
      </c>
      <c r="D48" s="20" t="s">
        <v>393</v>
      </c>
      <c r="E48" s="19" t="s">
        <v>888</v>
      </c>
      <c r="F48" s="21">
        <v>10</v>
      </c>
      <c r="G48" s="19"/>
      <c r="H48" s="23">
        <f>F48*42</f>
        <v>420</v>
      </c>
      <c r="I48" s="23">
        <f>H48*0.2</f>
        <v>84</v>
      </c>
      <c r="J48" s="20" t="s">
        <v>27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942</v>
      </c>
      <c r="C49" s="20" t="s">
        <v>943</v>
      </c>
      <c r="D49" s="20" t="s">
        <v>93</v>
      </c>
      <c r="E49" s="19" t="s">
        <v>888</v>
      </c>
      <c r="F49" s="21">
        <v>10</v>
      </c>
      <c r="G49" s="19"/>
      <c r="H49" s="23">
        <f>F49*42</f>
        <v>420</v>
      </c>
      <c r="I49" s="23">
        <f>H49*0.2</f>
        <v>84</v>
      </c>
      <c r="J49" s="20" t="s">
        <v>35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944</v>
      </c>
      <c r="C50" s="20" t="s">
        <v>945</v>
      </c>
      <c r="D50" s="20" t="s">
        <v>173</v>
      </c>
      <c r="E50" s="19" t="s">
        <v>888</v>
      </c>
      <c r="F50" s="21">
        <v>2.09</v>
      </c>
      <c r="G50" s="19"/>
      <c r="H50" s="23">
        <f>F50*42</f>
        <v>87.78</v>
      </c>
      <c r="I50" s="23">
        <f>H50*0.2</f>
        <v>17.556</v>
      </c>
      <c r="J50" s="20" t="s">
        <v>35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826</v>
      </c>
      <c r="C51" s="20" t="s">
        <v>79</v>
      </c>
      <c r="D51" s="20" t="s">
        <v>299</v>
      </c>
      <c r="E51" s="19" t="s">
        <v>888</v>
      </c>
      <c r="F51" s="21">
        <v>1.03</v>
      </c>
      <c r="G51" s="19"/>
      <c r="H51" s="23">
        <f>F51*42</f>
        <v>43.26</v>
      </c>
      <c r="I51" s="23">
        <f>H51*0.2</f>
        <v>8.652</v>
      </c>
      <c r="J51" s="20" t="s">
        <v>946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902</v>
      </c>
      <c r="C52" s="20" t="s">
        <v>456</v>
      </c>
      <c r="D52" s="20" t="s">
        <v>198</v>
      </c>
      <c r="E52" s="19" t="s">
        <v>888</v>
      </c>
      <c r="F52" s="21">
        <v>6.08</v>
      </c>
      <c r="G52" s="19"/>
      <c r="H52" s="23">
        <f>F52*42</f>
        <v>255.36</v>
      </c>
      <c r="I52" s="23">
        <f>H52*0.2</f>
        <v>51.072</v>
      </c>
      <c r="J52" s="20" t="s">
        <v>35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947</v>
      </c>
      <c r="C53" s="20" t="s">
        <v>496</v>
      </c>
      <c r="D53" s="20" t="s">
        <v>366</v>
      </c>
      <c r="E53" s="19" t="s">
        <v>888</v>
      </c>
      <c r="F53" s="21">
        <v>3.68</v>
      </c>
      <c r="G53" s="19"/>
      <c r="H53" s="23">
        <f>F53*42</f>
        <v>154.56</v>
      </c>
      <c r="I53" s="23">
        <f>H53*0.2</f>
        <v>30.912</v>
      </c>
      <c r="J53" s="20" t="s">
        <v>35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902</v>
      </c>
      <c r="C54" s="20" t="s">
        <v>181</v>
      </c>
      <c r="D54" s="20" t="s">
        <v>236</v>
      </c>
      <c r="E54" s="19" t="s">
        <v>888</v>
      </c>
      <c r="F54" s="21">
        <v>17.8</v>
      </c>
      <c r="G54" s="19"/>
      <c r="H54" s="23">
        <f>F54*42</f>
        <v>747.6</v>
      </c>
      <c r="I54" s="23">
        <f>H54*0.2</f>
        <v>149.52</v>
      </c>
      <c r="J54" s="20" t="s">
        <v>27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948</v>
      </c>
      <c r="C55" s="20" t="s">
        <v>145</v>
      </c>
      <c r="D55" s="20" t="s">
        <v>733</v>
      </c>
      <c r="E55" s="19" t="s">
        <v>888</v>
      </c>
      <c r="F55" s="21">
        <v>7.89</v>
      </c>
      <c r="G55" s="19"/>
      <c r="H55" s="23">
        <f>F55*42</f>
        <v>331.38</v>
      </c>
      <c r="I55" s="23">
        <f>H55*0.2</f>
        <v>66.276</v>
      </c>
      <c r="J55" s="20" t="s">
        <v>27</v>
      </c>
      <c r="K55" s="19" t="s">
        <v>23</v>
      </c>
      <c r="L55" s="19"/>
      <c r="M55" s="33"/>
    </row>
    <row r="56" s="1" customFormat="1" ht="32" customHeight="1" spans="1:13">
      <c r="A56" s="25"/>
      <c r="B56" s="26" t="s">
        <v>307</v>
      </c>
      <c r="C56" s="26"/>
      <c r="D56" s="26"/>
      <c r="E56" s="27"/>
      <c r="F56" s="23">
        <f>SUM(F7:F55)</f>
        <v>1002.82</v>
      </c>
      <c r="G56" s="28"/>
      <c r="H56" s="23">
        <f>SUM(H7:H55)</f>
        <v>42118.44</v>
      </c>
      <c r="I56" s="23">
        <f>SUM(I7:I55)</f>
        <v>8423.688</v>
      </c>
      <c r="J56" s="26"/>
      <c r="K56" s="29"/>
      <c r="L56" s="30"/>
      <c r="M56" s="31"/>
    </row>
  </sheetData>
  <autoFilter xmlns:etc="http://www.wps.cn/officeDocument/2017/etCustomData" ref="A6:M56" etc:filterBottomFollowUsedRange="0">
    <sortState ref="A6:M56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681</v>
      </c>
      <c r="C7" s="20" t="s">
        <v>246</v>
      </c>
      <c r="D7" s="20" t="s">
        <v>949</v>
      </c>
      <c r="E7" s="19" t="s">
        <v>950</v>
      </c>
      <c r="F7" s="21">
        <v>2.79</v>
      </c>
      <c r="G7" s="19"/>
      <c r="H7" s="23">
        <f>F7*42</f>
        <v>117.18</v>
      </c>
      <c r="I7" s="23">
        <f>H7*0.2</f>
        <v>23.436</v>
      </c>
      <c r="J7" s="20" t="s">
        <v>27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951</v>
      </c>
      <c r="C8" s="19" t="s">
        <v>220</v>
      </c>
      <c r="D8" s="22" t="s">
        <v>881</v>
      </c>
      <c r="E8" s="19" t="s">
        <v>950</v>
      </c>
      <c r="F8" s="22">
        <v>105</v>
      </c>
      <c r="G8" s="19"/>
      <c r="H8" s="23">
        <f>F8*42</f>
        <v>4410</v>
      </c>
      <c r="I8" s="23">
        <f>H8*0.2</f>
        <v>882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952</v>
      </c>
      <c r="C9" s="19" t="s">
        <v>19</v>
      </c>
      <c r="D9" s="22" t="s">
        <v>80</v>
      </c>
      <c r="E9" s="19" t="s">
        <v>950</v>
      </c>
      <c r="F9" s="22">
        <v>120</v>
      </c>
      <c r="G9" s="19"/>
      <c r="H9" s="23">
        <f>F9*42</f>
        <v>5040</v>
      </c>
      <c r="I9" s="23">
        <f>H9*0.2</f>
        <v>1008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953</v>
      </c>
      <c r="C10" s="19" t="s">
        <v>207</v>
      </c>
      <c r="D10" s="22" t="s">
        <v>288</v>
      </c>
      <c r="E10" s="19" t="s">
        <v>950</v>
      </c>
      <c r="F10" s="22">
        <v>140</v>
      </c>
      <c r="G10" s="19"/>
      <c r="H10" s="23">
        <f>F10*42</f>
        <v>5880</v>
      </c>
      <c r="I10" s="23">
        <f>H10*0.2</f>
        <v>1176</v>
      </c>
      <c r="J10" s="19" t="s">
        <v>35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954</v>
      </c>
      <c r="C11" s="20" t="s">
        <v>68</v>
      </c>
      <c r="D11" s="20" t="s">
        <v>65</v>
      </c>
      <c r="E11" s="19" t="s">
        <v>950</v>
      </c>
      <c r="F11" s="21">
        <v>3.51</v>
      </c>
      <c r="G11" s="19"/>
      <c r="H11" s="23">
        <f>F11*42</f>
        <v>147.42</v>
      </c>
      <c r="I11" s="23">
        <f>H11*0.2</f>
        <v>29.484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477</v>
      </c>
      <c r="C12" s="20" t="s">
        <v>89</v>
      </c>
      <c r="D12" s="20" t="s">
        <v>228</v>
      </c>
      <c r="E12" s="19" t="s">
        <v>950</v>
      </c>
      <c r="F12" s="21">
        <v>5.04</v>
      </c>
      <c r="G12" s="19"/>
      <c r="H12" s="23">
        <f>F12*42</f>
        <v>211.68</v>
      </c>
      <c r="I12" s="23">
        <f>H12*0.2</f>
        <v>42.336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955</v>
      </c>
      <c r="C13" s="20" t="s">
        <v>82</v>
      </c>
      <c r="D13" s="20" t="s">
        <v>30</v>
      </c>
      <c r="E13" s="19" t="s">
        <v>950</v>
      </c>
      <c r="F13" s="21">
        <v>3.51</v>
      </c>
      <c r="G13" s="19"/>
      <c r="H13" s="23">
        <f>F13*42</f>
        <v>147.42</v>
      </c>
      <c r="I13" s="23">
        <f>H13*0.2</f>
        <v>29.484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956</v>
      </c>
      <c r="C14" s="20" t="s">
        <v>71</v>
      </c>
      <c r="D14" s="20" t="s">
        <v>454</v>
      </c>
      <c r="E14" s="19" t="s">
        <v>950</v>
      </c>
      <c r="F14" s="21">
        <v>4.2</v>
      </c>
      <c r="G14" s="19"/>
      <c r="H14" s="23">
        <f>F14*42</f>
        <v>176.4</v>
      </c>
      <c r="I14" s="23">
        <f>H14*0.2</f>
        <v>35.28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957</v>
      </c>
      <c r="C15" s="20" t="s">
        <v>120</v>
      </c>
      <c r="D15" s="20" t="s">
        <v>412</v>
      </c>
      <c r="E15" s="19" t="s">
        <v>950</v>
      </c>
      <c r="F15" s="21">
        <v>5</v>
      </c>
      <c r="G15" s="19"/>
      <c r="H15" s="23">
        <f>F15*42</f>
        <v>210</v>
      </c>
      <c r="I15" s="23">
        <f>H15*0.2</f>
        <v>42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958</v>
      </c>
      <c r="C16" s="20" t="s">
        <v>79</v>
      </c>
      <c r="D16" s="20" t="s">
        <v>503</v>
      </c>
      <c r="E16" s="19" t="s">
        <v>950</v>
      </c>
      <c r="F16" s="21">
        <v>1.96</v>
      </c>
      <c r="G16" s="19"/>
      <c r="H16" s="23">
        <f>F16*42</f>
        <v>82.32</v>
      </c>
      <c r="I16" s="23">
        <f>H16*0.2</f>
        <v>16.464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959</v>
      </c>
      <c r="C17" s="20" t="s">
        <v>98</v>
      </c>
      <c r="D17" s="20" t="s">
        <v>310</v>
      </c>
      <c r="E17" s="19" t="s">
        <v>950</v>
      </c>
      <c r="F17" s="21">
        <v>2.2</v>
      </c>
      <c r="G17" s="19"/>
      <c r="H17" s="23">
        <f>F17*42</f>
        <v>92.4</v>
      </c>
      <c r="I17" s="23">
        <f>H17*0.2</f>
        <v>18.48</v>
      </c>
      <c r="J17" s="20" t="s">
        <v>27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960</v>
      </c>
      <c r="C18" s="20" t="s">
        <v>589</v>
      </c>
      <c r="D18" s="20" t="s">
        <v>138</v>
      </c>
      <c r="E18" s="19" t="s">
        <v>950</v>
      </c>
      <c r="F18" s="21">
        <v>1.5</v>
      </c>
      <c r="G18" s="19"/>
      <c r="H18" s="23">
        <f>F18*42</f>
        <v>63</v>
      </c>
      <c r="I18" s="23">
        <f>H18*0.2</f>
        <v>12.6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213</v>
      </c>
      <c r="C19" s="20" t="s">
        <v>223</v>
      </c>
      <c r="D19" s="20" t="s">
        <v>961</v>
      </c>
      <c r="E19" s="19" t="s">
        <v>950</v>
      </c>
      <c r="F19" s="21">
        <v>4</v>
      </c>
      <c r="G19" s="19"/>
      <c r="H19" s="23">
        <f>F19*42</f>
        <v>168</v>
      </c>
      <c r="I19" s="23">
        <f>H19*0.2</f>
        <v>33.6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962</v>
      </c>
      <c r="C20" s="20" t="s">
        <v>751</v>
      </c>
      <c r="D20" s="20" t="s">
        <v>257</v>
      </c>
      <c r="E20" s="19" t="s">
        <v>950</v>
      </c>
      <c r="F20" s="21">
        <v>60</v>
      </c>
      <c r="G20" s="19"/>
      <c r="H20" s="23">
        <f>F20*42</f>
        <v>2520</v>
      </c>
      <c r="I20" s="23">
        <f>H20*0.2</f>
        <v>504</v>
      </c>
      <c r="J20" s="20" t="s">
        <v>35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963</v>
      </c>
      <c r="C21" s="20" t="s">
        <v>98</v>
      </c>
      <c r="D21" s="20" t="s">
        <v>257</v>
      </c>
      <c r="E21" s="19" t="s">
        <v>950</v>
      </c>
      <c r="F21" s="21">
        <v>2</v>
      </c>
      <c r="G21" s="19"/>
      <c r="H21" s="23">
        <f>F21*42</f>
        <v>84</v>
      </c>
      <c r="I21" s="23">
        <f>H21*0.2</f>
        <v>16.8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964</v>
      </c>
      <c r="C22" s="20" t="s">
        <v>33</v>
      </c>
      <c r="D22" s="20" t="s">
        <v>574</v>
      </c>
      <c r="E22" s="19" t="s">
        <v>950</v>
      </c>
      <c r="F22" s="21">
        <v>2</v>
      </c>
      <c r="G22" s="19"/>
      <c r="H22" s="23">
        <f>F22*42</f>
        <v>84</v>
      </c>
      <c r="I22" s="23">
        <f>H22*0.2</f>
        <v>16.8</v>
      </c>
      <c r="J22" s="20" t="s">
        <v>27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965</v>
      </c>
      <c r="C23" s="20" t="s">
        <v>662</v>
      </c>
      <c r="D23" s="20" t="s">
        <v>432</v>
      </c>
      <c r="E23" s="19" t="s">
        <v>950</v>
      </c>
      <c r="F23" s="21">
        <v>9.13</v>
      </c>
      <c r="G23" s="19"/>
      <c r="H23" s="23">
        <f>F23*42</f>
        <v>383.46</v>
      </c>
      <c r="I23" s="23">
        <f>H23*0.2</f>
        <v>76.692</v>
      </c>
      <c r="J23" s="20" t="s">
        <v>27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245</v>
      </c>
      <c r="C24" s="20" t="s">
        <v>19</v>
      </c>
      <c r="D24" s="20" t="s">
        <v>173</v>
      </c>
      <c r="E24" s="19" t="s">
        <v>950</v>
      </c>
      <c r="F24" s="21">
        <v>6.7</v>
      </c>
      <c r="G24" s="19"/>
      <c r="H24" s="23">
        <f>F24*42</f>
        <v>281.4</v>
      </c>
      <c r="I24" s="23">
        <f>H24*0.2</f>
        <v>56.28</v>
      </c>
      <c r="J24" s="20" t="s">
        <v>35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679</v>
      </c>
      <c r="C25" s="20" t="s">
        <v>79</v>
      </c>
      <c r="D25" s="20" t="s">
        <v>107</v>
      </c>
      <c r="E25" s="19" t="s">
        <v>950</v>
      </c>
      <c r="F25" s="21">
        <v>34</v>
      </c>
      <c r="G25" s="19"/>
      <c r="H25" s="23">
        <f>F25*42</f>
        <v>1428</v>
      </c>
      <c r="I25" s="23">
        <f>H25*0.2</f>
        <v>285.6</v>
      </c>
      <c r="J25" s="20" t="s">
        <v>27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966</v>
      </c>
      <c r="C26" s="20" t="s">
        <v>181</v>
      </c>
      <c r="D26" s="20" t="s">
        <v>198</v>
      </c>
      <c r="E26" s="19" t="s">
        <v>950</v>
      </c>
      <c r="F26" s="21">
        <v>24.52</v>
      </c>
      <c r="G26" s="19"/>
      <c r="H26" s="23">
        <f>F26*42</f>
        <v>1029.84</v>
      </c>
      <c r="I26" s="23">
        <f>H26*0.2</f>
        <v>205.968</v>
      </c>
      <c r="J26" s="20" t="s">
        <v>35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952</v>
      </c>
      <c r="C27" s="20" t="s">
        <v>86</v>
      </c>
      <c r="D27" s="20" t="s">
        <v>203</v>
      </c>
      <c r="E27" s="19" t="s">
        <v>950</v>
      </c>
      <c r="F27" s="21">
        <v>24.5</v>
      </c>
      <c r="G27" s="19"/>
      <c r="H27" s="23">
        <f>F27*42</f>
        <v>1029</v>
      </c>
      <c r="I27" s="23">
        <f>H27*0.2</f>
        <v>205.8</v>
      </c>
      <c r="J27" s="20" t="s">
        <v>27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967</v>
      </c>
      <c r="C28" s="20" t="s">
        <v>968</v>
      </c>
      <c r="D28" s="20" t="s">
        <v>574</v>
      </c>
      <c r="E28" s="19" t="s">
        <v>950</v>
      </c>
      <c r="F28" s="21">
        <v>4.8</v>
      </c>
      <c r="G28" s="19"/>
      <c r="H28" s="23">
        <f>F28*42</f>
        <v>201.6</v>
      </c>
      <c r="I28" s="23">
        <f>H28*0.2</f>
        <v>40.32</v>
      </c>
      <c r="J28" s="20" t="s">
        <v>35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75</v>
      </c>
      <c r="C29" s="20" t="s">
        <v>969</v>
      </c>
      <c r="D29" s="20" t="s">
        <v>429</v>
      </c>
      <c r="E29" s="19" t="s">
        <v>950</v>
      </c>
      <c r="F29" s="21">
        <v>3.78</v>
      </c>
      <c r="G29" s="19"/>
      <c r="H29" s="23">
        <f>F29*42</f>
        <v>158.76</v>
      </c>
      <c r="I29" s="23">
        <f>H29*0.2</f>
        <v>31.752</v>
      </c>
      <c r="J29" s="20" t="s">
        <v>27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281</v>
      </c>
      <c r="C30" s="20" t="s">
        <v>279</v>
      </c>
      <c r="D30" s="20" t="s">
        <v>970</v>
      </c>
      <c r="E30" s="19" t="s">
        <v>950</v>
      </c>
      <c r="F30" s="21">
        <v>3.3</v>
      </c>
      <c r="G30" s="19"/>
      <c r="H30" s="23">
        <f>F30*42</f>
        <v>138.6</v>
      </c>
      <c r="I30" s="23">
        <f>H30*0.2</f>
        <v>27.72</v>
      </c>
      <c r="J30" s="20" t="s">
        <v>27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954</v>
      </c>
      <c r="C31" s="20" t="s">
        <v>79</v>
      </c>
      <c r="D31" s="20" t="s">
        <v>971</v>
      </c>
      <c r="E31" s="19" t="s">
        <v>950</v>
      </c>
      <c r="F31" s="21">
        <v>1.5</v>
      </c>
      <c r="G31" s="19"/>
      <c r="H31" s="23">
        <f>F31*42</f>
        <v>63</v>
      </c>
      <c r="I31" s="23">
        <f>H31*0.2</f>
        <v>12.6</v>
      </c>
      <c r="J31" s="20" t="s">
        <v>27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972</v>
      </c>
      <c r="C32" s="20" t="s">
        <v>217</v>
      </c>
      <c r="D32" s="20" t="s">
        <v>90</v>
      </c>
      <c r="E32" s="19" t="s">
        <v>950</v>
      </c>
      <c r="F32" s="21">
        <v>4.2</v>
      </c>
      <c r="G32" s="19"/>
      <c r="H32" s="23">
        <f>F32*42</f>
        <v>176.4</v>
      </c>
      <c r="I32" s="23">
        <f>H32*0.2</f>
        <v>35.28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973</v>
      </c>
      <c r="C33" s="20" t="s">
        <v>309</v>
      </c>
      <c r="D33" s="20" t="s">
        <v>974</v>
      </c>
      <c r="E33" s="19" t="s">
        <v>950</v>
      </c>
      <c r="F33" s="21">
        <v>7.8</v>
      </c>
      <c r="G33" s="19"/>
      <c r="H33" s="23">
        <f>F33*42</f>
        <v>327.6</v>
      </c>
      <c r="I33" s="23">
        <f>H33*0.2</f>
        <v>65.52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714</v>
      </c>
      <c r="C34" s="20" t="s">
        <v>487</v>
      </c>
      <c r="D34" s="20" t="s">
        <v>404</v>
      </c>
      <c r="E34" s="19" t="s">
        <v>950</v>
      </c>
      <c r="F34" s="21">
        <v>50</v>
      </c>
      <c r="G34" s="19"/>
      <c r="H34" s="23">
        <f>F34*42</f>
        <v>2100</v>
      </c>
      <c r="I34" s="23">
        <f>H34*0.2</f>
        <v>420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340</v>
      </c>
      <c r="C35" s="20" t="s">
        <v>209</v>
      </c>
      <c r="D35" s="20" t="s">
        <v>363</v>
      </c>
      <c r="E35" s="19" t="s">
        <v>950</v>
      </c>
      <c r="F35" s="21">
        <v>4.8</v>
      </c>
      <c r="G35" s="19"/>
      <c r="H35" s="23">
        <f>F35*42</f>
        <v>201.6</v>
      </c>
      <c r="I35" s="23">
        <f>H35*0.2</f>
        <v>40.32</v>
      </c>
      <c r="J35" s="20" t="s">
        <v>27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322</v>
      </c>
      <c r="C36" s="20" t="s">
        <v>592</v>
      </c>
      <c r="D36" s="20" t="s">
        <v>99</v>
      </c>
      <c r="E36" s="19" t="s">
        <v>950</v>
      </c>
      <c r="F36" s="21">
        <v>3</v>
      </c>
      <c r="G36" s="19"/>
      <c r="H36" s="23">
        <f>F36*42</f>
        <v>126</v>
      </c>
      <c r="I36" s="23">
        <f>H36*0.2</f>
        <v>25.2</v>
      </c>
      <c r="J36" s="20" t="s">
        <v>27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975</v>
      </c>
      <c r="C37" s="20" t="s">
        <v>19</v>
      </c>
      <c r="D37" s="20" t="s">
        <v>976</v>
      </c>
      <c r="E37" s="19" t="s">
        <v>950</v>
      </c>
      <c r="F37" s="21">
        <v>60.2</v>
      </c>
      <c r="G37" s="19"/>
      <c r="H37" s="23">
        <f>F37*42</f>
        <v>2528.4</v>
      </c>
      <c r="I37" s="23">
        <f>H37*0.2</f>
        <v>505.68</v>
      </c>
      <c r="J37" s="20" t="s">
        <v>27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260</v>
      </c>
      <c r="C38" s="20" t="s">
        <v>858</v>
      </c>
      <c r="D38" s="20" t="s">
        <v>472</v>
      </c>
      <c r="E38" s="19" t="s">
        <v>950</v>
      </c>
      <c r="F38" s="21">
        <v>6</v>
      </c>
      <c r="G38" s="19"/>
      <c r="H38" s="23">
        <f>F38*42</f>
        <v>252</v>
      </c>
      <c r="I38" s="23">
        <f>H38*0.2</f>
        <v>50.4</v>
      </c>
      <c r="J38" s="20" t="s">
        <v>27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977</v>
      </c>
      <c r="C39" s="20" t="s">
        <v>191</v>
      </c>
      <c r="D39" s="20" t="s">
        <v>251</v>
      </c>
      <c r="E39" s="19" t="s">
        <v>950</v>
      </c>
      <c r="F39" s="21">
        <v>38</v>
      </c>
      <c r="G39" s="19"/>
      <c r="H39" s="23">
        <f>F39*42</f>
        <v>1596</v>
      </c>
      <c r="I39" s="23">
        <f>H39*0.2</f>
        <v>319.2</v>
      </c>
      <c r="J39" s="20" t="s">
        <v>27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978</v>
      </c>
      <c r="C40" s="20" t="s">
        <v>140</v>
      </c>
      <c r="D40" s="20" t="s">
        <v>180</v>
      </c>
      <c r="E40" s="19" t="s">
        <v>950</v>
      </c>
      <c r="F40" s="21">
        <v>2.2</v>
      </c>
      <c r="G40" s="19"/>
      <c r="H40" s="23">
        <f>F40*42</f>
        <v>92.4</v>
      </c>
      <c r="I40" s="23">
        <f>H40*0.2</f>
        <v>18.48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979</v>
      </c>
      <c r="C41" s="20" t="s">
        <v>980</v>
      </c>
      <c r="D41" s="20" t="s">
        <v>313</v>
      </c>
      <c r="E41" s="19" t="s">
        <v>950</v>
      </c>
      <c r="F41" s="21">
        <v>3.8</v>
      </c>
      <c r="G41" s="19"/>
      <c r="H41" s="23">
        <f>F41*42</f>
        <v>159.6</v>
      </c>
      <c r="I41" s="23">
        <f>H41*0.2</f>
        <v>31.92</v>
      </c>
      <c r="J41" s="20" t="s">
        <v>27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981</v>
      </c>
      <c r="C42" s="20" t="s">
        <v>68</v>
      </c>
      <c r="D42" s="20" t="s">
        <v>275</v>
      </c>
      <c r="E42" s="19" t="s">
        <v>950</v>
      </c>
      <c r="F42" s="21">
        <v>4</v>
      </c>
      <c r="G42" s="19"/>
      <c r="H42" s="23">
        <f>F42*42</f>
        <v>168</v>
      </c>
      <c r="I42" s="23">
        <f>H42*0.2</f>
        <v>33.6</v>
      </c>
      <c r="J42" s="20" t="s">
        <v>27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260</v>
      </c>
      <c r="C43" s="20" t="s">
        <v>33</v>
      </c>
      <c r="D43" s="20" t="s">
        <v>316</v>
      </c>
      <c r="E43" s="19" t="s">
        <v>950</v>
      </c>
      <c r="F43" s="21">
        <v>10.79</v>
      </c>
      <c r="G43" s="19"/>
      <c r="H43" s="23">
        <f>F43*42</f>
        <v>453.18</v>
      </c>
      <c r="I43" s="23">
        <f>H43*0.2</f>
        <v>90.636</v>
      </c>
      <c r="J43" s="20" t="s">
        <v>27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982</v>
      </c>
      <c r="C44" s="20" t="s">
        <v>983</v>
      </c>
      <c r="D44" s="20" t="s">
        <v>608</v>
      </c>
      <c r="E44" s="19" t="s">
        <v>950</v>
      </c>
      <c r="F44" s="21">
        <v>5.8</v>
      </c>
      <c r="G44" s="19"/>
      <c r="H44" s="23">
        <f>F44*42</f>
        <v>243.6</v>
      </c>
      <c r="I44" s="23">
        <f>H44*0.2</f>
        <v>48.72</v>
      </c>
      <c r="J44" s="20" t="s">
        <v>27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984</v>
      </c>
      <c r="C45" s="20" t="s">
        <v>19</v>
      </c>
      <c r="D45" s="20" t="s">
        <v>210</v>
      </c>
      <c r="E45" s="19" t="s">
        <v>950</v>
      </c>
      <c r="F45" s="21">
        <v>4.5</v>
      </c>
      <c r="G45" s="19"/>
      <c r="H45" s="23">
        <f>F45*42</f>
        <v>189</v>
      </c>
      <c r="I45" s="23">
        <f>H45*0.2</f>
        <v>37.8</v>
      </c>
      <c r="J45" s="20" t="s">
        <v>27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985</v>
      </c>
      <c r="C46" s="20" t="s">
        <v>52</v>
      </c>
      <c r="D46" s="20" t="s">
        <v>170</v>
      </c>
      <c r="E46" s="19" t="s">
        <v>950</v>
      </c>
      <c r="F46" s="21">
        <v>7</v>
      </c>
      <c r="G46" s="19"/>
      <c r="H46" s="23">
        <f>F46*42</f>
        <v>294</v>
      </c>
      <c r="I46" s="23">
        <f>H46*0.2</f>
        <v>58.8</v>
      </c>
      <c r="J46" s="20" t="s">
        <v>35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361</v>
      </c>
      <c r="C47" s="20" t="s">
        <v>68</v>
      </c>
      <c r="D47" s="20" t="s">
        <v>128</v>
      </c>
      <c r="E47" s="19" t="s">
        <v>950</v>
      </c>
      <c r="F47" s="21">
        <v>5.5</v>
      </c>
      <c r="G47" s="19"/>
      <c r="H47" s="23">
        <f>F47*42</f>
        <v>231</v>
      </c>
      <c r="I47" s="23">
        <f>H47*0.2</f>
        <v>46.2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986</v>
      </c>
      <c r="C48" s="20" t="s">
        <v>423</v>
      </c>
      <c r="D48" s="20" t="s">
        <v>987</v>
      </c>
      <c r="E48" s="19" t="s">
        <v>950</v>
      </c>
      <c r="F48" s="21">
        <v>7.2</v>
      </c>
      <c r="G48" s="19"/>
      <c r="H48" s="23">
        <f>F48*42</f>
        <v>302.4</v>
      </c>
      <c r="I48" s="23">
        <f>H48*0.2</f>
        <v>60.48</v>
      </c>
      <c r="J48" s="20" t="s">
        <v>35</v>
      </c>
      <c r="K48" s="19" t="s">
        <v>23</v>
      </c>
      <c r="L48" s="19"/>
      <c r="M48" s="33"/>
    </row>
    <row r="49" s="1" customFormat="1" ht="32" customHeight="1" spans="1:13">
      <c r="A49" s="25"/>
      <c r="B49" s="26" t="s">
        <v>307</v>
      </c>
      <c r="C49" s="26"/>
      <c r="D49" s="26"/>
      <c r="E49" s="27"/>
      <c r="F49" s="23">
        <f>SUM(F7:F48)</f>
        <v>799.73</v>
      </c>
      <c r="G49" s="28"/>
      <c r="H49" s="23">
        <f>SUM(H7:H48)</f>
        <v>33588.66</v>
      </c>
      <c r="I49" s="23">
        <f>SUM(I7:I48)</f>
        <v>6717.732</v>
      </c>
      <c r="J49" s="26"/>
      <c r="K49" s="29"/>
      <c r="L49" s="30"/>
      <c r="M49" s="31"/>
    </row>
  </sheetData>
  <autoFilter xmlns:etc="http://www.wps.cn/officeDocument/2017/etCustomData" ref="A6:M49" etc:filterBottomFollowUsedRange="0">
    <sortState ref="A6:M49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988</v>
      </c>
      <c r="C7" s="19" t="s">
        <v>868</v>
      </c>
      <c r="D7" s="22" t="s">
        <v>989</v>
      </c>
      <c r="E7" s="19" t="s">
        <v>990</v>
      </c>
      <c r="F7" s="23">
        <v>127.28</v>
      </c>
      <c r="G7" s="19"/>
      <c r="H7" s="23">
        <f>F7*42</f>
        <v>5345.76</v>
      </c>
      <c r="I7" s="23">
        <f>H7*0.2</f>
        <v>1069.152</v>
      </c>
      <c r="J7" s="19" t="s">
        <v>91</v>
      </c>
      <c r="K7" s="19" t="s">
        <v>23</v>
      </c>
      <c r="L7" s="24"/>
      <c r="M7" s="24"/>
    </row>
    <row r="8" s="2" customFormat="1" ht="34" customHeight="1" spans="1:13">
      <c r="A8" s="22">
        <v>2</v>
      </c>
      <c r="B8" s="19" t="s">
        <v>991</v>
      </c>
      <c r="C8" s="19" t="s">
        <v>29</v>
      </c>
      <c r="D8" s="22" t="s">
        <v>584</v>
      </c>
      <c r="E8" s="19" t="s">
        <v>990</v>
      </c>
      <c r="F8" s="23">
        <v>138.58</v>
      </c>
      <c r="G8" s="19"/>
      <c r="H8" s="23">
        <f>F8*42</f>
        <v>5820.36</v>
      </c>
      <c r="I8" s="23">
        <f>H8*0.2</f>
        <v>1164.072</v>
      </c>
      <c r="J8" s="19" t="s">
        <v>91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992</v>
      </c>
      <c r="C9" s="19" t="s">
        <v>993</v>
      </c>
      <c r="D9" s="22" t="s">
        <v>994</v>
      </c>
      <c r="E9" s="19" t="s">
        <v>990</v>
      </c>
      <c r="F9" s="23">
        <v>145.59</v>
      </c>
      <c r="G9" s="19"/>
      <c r="H9" s="23">
        <f>F9*42</f>
        <v>6114.78</v>
      </c>
      <c r="I9" s="23">
        <f>H9*0.2</f>
        <v>1222.956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995</v>
      </c>
      <c r="C10" s="19" t="s">
        <v>996</v>
      </c>
      <c r="D10" s="22" t="s">
        <v>117</v>
      </c>
      <c r="E10" s="19" t="s">
        <v>990</v>
      </c>
      <c r="F10" s="23">
        <v>234.78</v>
      </c>
      <c r="G10" s="19"/>
      <c r="H10" s="23">
        <f>F10*42</f>
        <v>9860.76</v>
      </c>
      <c r="I10" s="23">
        <f>H10*0.2</f>
        <v>1972.152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1</v>
      </c>
      <c r="B11" s="19" t="s">
        <v>997</v>
      </c>
      <c r="C11" s="20" t="s">
        <v>19</v>
      </c>
      <c r="D11" s="20" t="s">
        <v>107</v>
      </c>
      <c r="E11" s="19" t="s">
        <v>990</v>
      </c>
      <c r="F11" s="21">
        <v>90.88</v>
      </c>
      <c r="G11" s="19"/>
      <c r="H11" s="23">
        <f>F11*42</f>
        <v>3816.96</v>
      </c>
      <c r="I11" s="23">
        <f>H11*0.2</f>
        <v>763.392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2</v>
      </c>
      <c r="B12" s="19" t="s">
        <v>998</v>
      </c>
      <c r="C12" s="20" t="s">
        <v>406</v>
      </c>
      <c r="D12" s="20" t="s">
        <v>999</v>
      </c>
      <c r="E12" s="19" t="s">
        <v>990</v>
      </c>
      <c r="F12" s="21">
        <v>58.44</v>
      </c>
      <c r="G12" s="19"/>
      <c r="H12" s="23">
        <f>F12*42</f>
        <v>2454.48</v>
      </c>
      <c r="I12" s="23">
        <f>H12*0.2</f>
        <v>490.896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3</v>
      </c>
      <c r="B13" s="19" t="s">
        <v>1000</v>
      </c>
      <c r="C13" s="20" t="s">
        <v>120</v>
      </c>
      <c r="D13" s="20" t="s">
        <v>994</v>
      </c>
      <c r="E13" s="19" t="s">
        <v>990</v>
      </c>
      <c r="F13" s="21">
        <v>54</v>
      </c>
      <c r="G13" s="19"/>
      <c r="H13" s="23">
        <f>F13*42</f>
        <v>2268</v>
      </c>
      <c r="I13" s="23">
        <f>H13*0.2</f>
        <v>453.6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4</v>
      </c>
      <c r="B14" s="19" t="s">
        <v>1001</v>
      </c>
      <c r="C14" s="20" t="s">
        <v>209</v>
      </c>
      <c r="D14" s="20" t="s">
        <v>270</v>
      </c>
      <c r="E14" s="19" t="s">
        <v>990</v>
      </c>
      <c r="F14" s="21">
        <v>60.67</v>
      </c>
      <c r="G14" s="19"/>
      <c r="H14" s="23">
        <f>F14*42</f>
        <v>2548.14</v>
      </c>
      <c r="I14" s="23">
        <f>H14*0.2</f>
        <v>509.628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5</v>
      </c>
      <c r="B15" s="19" t="s">
        <v>1002</v>
      </c>
      <c r="C15" s="20" t="s">
        <v>777</v>
      </c>
      <c r="D15" s="20" t="s">
        <v>38</v>
      </c>
      <c r="E15" s="19" t="s">
        <v>990</v>
      </c>
      <c r="F15" s="21">
        <v>35.71</v>
      </c>
      <c r="G15" s="19"/>
      <c r="H15" s="23">
        <f>F15*42</f>
        <v>1499.82</v>
      </c>
      <c r="I15" s="23">
        <f>H15*0.2</f>
        <v>299.964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6</v>
      </c>
      <c r="B16" s="19" t="s">
        <v>1003</v>
      </c>
      <c r="C16" s="20" t="s">
        <v>82</v>
      </c>
      <c r="D16" s="20" t="s">
        <v>30</v>
      </c>
      <c r="E16" s="19" t="s">
        <v>990</v>
      </c>
      <c r="F16" s="21">
        <v>24.36</v>
      </c>
      <c r="G16" s="19"/>
      <c r="H16" s="23">
        <f>F16*42</f>
        <v>1023.12</v>
      </c>
      <c r="I16" s="23">
        <f>H16*0.2</f>
        <v>204.624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7</v>
      </c>
      <c r="B17" s="19" t="s">
        <v>1004</v>
      </c>
      <c r="C17" s="20" t="s">
        <v>294</v>
      </c>
      <c r="D17" s="20" t="s">
        <v>199</v>
      </c>
      <c r="E17" s="19" t="s">
        <v>990</v>
      </c>
      <c r="F17" s="21">
        <v>9.81</v>
      </c>
      <c r="G17" s="19"/>
      <c r="H17" s="23">
        <f>F17*42</f>
        <v>412.02</v>
      </c>
      <c r="I17" s="23">
        <f>H17*0.2</f>
        <v>82.404</v>
      </c>
      <c r="J17" s="20" t="s">
        <v>1005</v>
      </c>
      <c r="K17" s="19" t="s">
        <v>23</v>
      </c>
      <c r="L17" s="19"/>
      <c r="M17" s="19"/>
    </row>
    <row r="18" s="2" customFormat="1" ht="34" customHeight="1" spans="1:13">
      <c r="A18" s="22">
        <v>8</v>
      </c>
      <c r="B18" s="19" t="s">
        <v>1006</v>
      </c>
      <c r="C18" s="20" t="s">
        <v>95</v>
      </c>
      <c r="D18" s="20" t="s">
        <v>1007</v>
      </c>
      <c r="E18" s="19" t="s">
        <v>990</v>
      </c>
      <c r="F18" s="21">
        <v>7.96</v>
      </c>
      <c r="G18" s="19"/>
      <c r="H18" s="23">
        <f>F18*42</f>
        <v>334.32</v>
      </c>
      <c r="I18" s="23">
        <f>H18*0.2</f>
        <v>66.864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9</v>
      </c>
      <c r="B19" s="19" t="s">
        <v>1008</v>
      </c>
      <c r="C19" s="20" t="s">
        <v>1009</v>
      </c>
      <c r="D19" s="20" t="s">
        <v>584</v>
      </c>
      <c r="E19" s="19" t="s">
        <v>990</v>
      </c>
      <c r="F19" s="21">
        <v>7.94</v>
      </c>
      <c r="G19" s="19"/>
      <c r="H19" s="23">
        <f>F19*42</f>
        <v>333.48</v>
      </c>
      <c r="I19" s="23">
        <f>H19*0.2</f>
        <v>66.696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10</v>
      </c>
      <c r="B20" s="19" t="s">
        <v>1010</v>
      </c>
      <c r="C20" s="20" t="s">
        <v>25</v>
      </c>
      <c r="D20" s="20" t="s">
        <v>819</v>
      </c>
      <c r="E20" s="19" t="s">
        <v>990</v>
      </c>
      <c r="F20" s="21">
        <v>7.76</v>
      </c>
      <c r="G20" s="19"/>
      <c r="H20" s="23">
        <f>F20*42</f>
        <v>325.92</v>
      </c>
      <c r="I20" s="23">
        <f>H20*0.2</f>
        <v>65.184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11</v>
      </c>
      <c r="B21" s="19" t="s">
        <v>1011</v>
      </c>
      <c r="C21" s="20" t="s">
        <v>33</v>
      </c>
      <c r="D21" s="20" t="s">
        <v>221</v>
      </c>
      <c r="E21" s="19" t="s">
        <v>990</v>
      </c>
      <c r="F21" s="21">
        <v>7.66</v>
      </c>
      <c r="G21" s="19"/>
      <c r="H21" s="23">
        <f>F21*42</f>
        <v>321.72</v>
      </c>
      <c r="I21" s="23">
        <f>H21*0.2</f>
        <v>64.344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12</v>
      </c>
      <c r="B22" s="19" t="s">
        <v>1012</v>
      </c>
      <c r="C22" s="20" t="s">
        <v>175</v>
      </c>
      <c r="D22" s="20" t="s">
        <v>457</v>
      </c>
      <c r="E22" s="19" t="s">
        <v>990</v>
      </c>
      <c r="F22" s="21">
        <v>7.63</v>
      </c>
      <c r="G22" s="19"/>
      <c r="H22" s="23">
        <f>F22*42</f>
        <v>320.46</v>
      </c>
      <c r="I22" s="23">
        <f>H22*0.2</f>
        <v>64.092</v>
      </c>
      <c r="J22" s="20" t="s">
        <v>35</v>
      </c>
      <c r="K22" s="19" t="s">
        <v>23</v>
      </c>
      <c r="L22" s="19"/>
      <c r="M22" s="19"/>
    </row>
    <row r="23" s="2" customFormat="1" ht="34" customHeight="1" spans="1:13">
      <c r="A23" s="22">
        <v>13</v>
      </c>
      <c r="B23" s="19" t="s">
        <v>1013</v>
      </c>
      <c r="C23" s="20" t="s">
        <v>104</v>
      </c>
      <c r="D23" s="20" t="s">
        <v>1014</v>
      </c>
      <c r="E23" s="19" t="s">
        <v>990</v>
      </c>
      <c r="F23" s="21">
        <v>7.5</v>
      </c>
      <c r="G23" s="19"/>
      <c r="H23" s="23">
        <f>F23*42</f>
        <v>315</v>
      </c>
      <c r="I23" s="23">
        <f>H23*0.2</f>
        <v>63</v>
      </c>
      <c r="J23" s="20" t="s">
        <v>27</v>
      </c>
      <c r="K23" s="19" t="s">
        <v>23</v>
      </c>
      <c r="L23" s="19"/>
      <c r="M23" s="19"/>
    </row>
    <row r="24" s="2" customFormat="1" ht="34" customHeight="1" spans="1:13">
      <c r="A24" s="22">
        <v>14</v>
      </c>
      <c r="B24" s="19" t="s">
        <v>1015</v>
      </c>
      <c r="C24" s="20" t="s">
        <v>33</v>
      </c>
      <c r="D24" s="20" t="s">
        <v>871</v>
      </c>
      <c r="E24" s="19" t="s">
        <v>990</v>
      </c>
      <c r="F24" s="21">
        <v>7.5</v>
      </c>
      <c r="G24" s="19"/>
      <c r="H24" s="23">
        <f>F24*42</f>
        <v>315</v>
      </c>
      <c r="I24" s="23">
        <f>H24*0.2</f>
        <v>63</v>
      </c>
      <c r="J24" s="20" t="s">
        <v>27</v>
      </c>
      <c r="K24" s="19" t="s">
        <v>23</v>
      </c>
      <c r="L24" s="19"/>
      <c r="M24" s="19"/>
    </row>
    <row r="25" s="2" customFormat="1" ht="34" customHeight="1" spans="1:13">
      <c r="A25" s="22">
        <v>15</v>
      </c>
      <c r="B25" s="19" t="s">
        <v>1016</v>
      </c>
      <c r="C25" s="20" t="s">
        <v>777</v>
      </c>
      <c r="D25" s="20" t="s">
        <v>299</v>
      </c>
      <c r="E25" s="19" t="s">
        <v>990</v>
      </c>
      <c r="F25" s="21">
        <v>7.42</v>
      </c>
      <c r="G25" s="19"/>
      <c r="H25" s="23">
        <f>F25*42</f>
        <v>311.64</v>
      </c>
      <c r="I25" s="23">
        <f>H25*0.2</f>
        <v>62.328</v>
      </c>
      <c r="J25" s="20" t="s">
        <v>27</v>
      </c>
      <c r="K25" s="19" t="s">
        <v>23</v>
      </c>
      <c r="L25" s="19"/>
      <c r="M25" s="19"/>
    </row>
    <row r="26" s="2" customFormat="1" ht="34" customHeight="1" spans="1:13">
      <c r="A26" s="22">
        <v>16</v>
      </c>
      <c r="B26" s="19" t="s">
        <v>1017</v>
      </c>
      <c r="C26" s="20" t="s">
        <v>29</v>
      </c>
      <c r="D26" s="20" t="s">
        <v>90</v>
      </c>
      <c r="E26" s="19" t="s">
        <v>990</v>
      </c>
      <c r="F26" s="21">
        <v>7.13</v>
      </c>
      <c r="G26" s="19"/>
      <c r="H26" s="23">
        <f>F26*42</f>
        <v>299.46</v>
      </c>
      <c r="I26" s="23">
        <f>H26*0.2</f>
        <v>59.892</v>
      </c>
      <c r="J26" s="20" t="s">
        <v>35</v>
      </c>
      <c r="K26" s="19" t="s">
        <v>23</v>
      </c>
      <c r="L26" s="19"/>
      <c r="M26" s="19"/>
    </row>
    <row r="27" s="2" customFormat="1" ht="34" customHeight="1" spans="1:13">
      <c r="A27" s="22">
        <v>17</v>
      </c>
      <c r="B27" s="19" t="s">
        <v>1018</v>
      </c>
      <c r="C27" s="20" t="s">
        <v>29</v>
      </c>
      <c r="D27" s="20" t="s">
        <v>195</v>
      </c>
      <c r="E27" s="19" t="s">
        <v>990</v>
      </c>
      <c r="F27" s="21">
        <v>7.08</v>
      </c>
      <c r="G27" s="19"/>
      <c r="H27" s="23">
        <f>F27*42</f>
        <v>297.36</v>
      </c>
      <c r="I27" s="23">
        <f>H27*0.2</f>
        <v>59.472</v>
      </c>
      <c r="J27" s="20" t="s">
        <v>27</v>
      </c>
      <c r="K27" s="19" t="s">
        <v>23</v>
      </c>
      <c r="L27" s="19"/>
      <c r="M27" s="19"/>
    </row>
    <row r="28" s="2" customFormat="1" ht="34" customHeight="1" spans="1:13">
      <c r="A28" s="22">
        <v>18</v>
      </c>
      <c r="B28" s="19" t="s">
        <v>1019</v>
      </c>
      <c r="C28" s="20" t="s">
        <v>614</v>
      </c>
      <c r="D28" s="20" t="s">
        <v>316</v>
      </c>
      <c r="E28" s="19" t="s">
        <v>990</v>
      </c>
      <c r="F28" s="21">
        <v>6.83</v>
      </c>
      <c r="G28" s="19"/>
      <c r="H28" s="23">
        <f>F28*42</f>
        <v>286.86</v>
      </c>
      <c r="I28" s="23">
        <f>H28*0.2</f>
        <v>57.372</v>
      </c>
      <c r="J28" s="20" t="s">
        <v>1020</v>
      </c>
      <c r="K28" s="19" t="s">
        <v>23</v>
      </c>
      <c r="L28" s="19"/>
      <c r="M28" s="19"/>
    </row>
    <row r="29" s="2" customFormat="1" ht="34" customHeight="1" spans="1:13">
      <c r="A29" s="22">
        <v>19</v>
      </c>
      <c r="B29" s="19" t="s">
        <v>1021</v>
      </c>
      <c r="C29" s="20" t="s">
        <v>29</v>
      </c>
      <c r="D29" s="20" t="s">
        <v>791</v>
      </c>
      <c r="E29" s="19" t="s">
        <v>990</v>
      </c>
      <c r="F29" s="21">
        <v>6.73</v>
      </c>
      <c r="G29" s="19"/>
      <c r="H29" s="23">
        <f>F29*42</f>
        <v>282.66</v>
      </c>
      <c r="I29" s="23">
        <f>H29*0.2</f>
        <v>56.532</v>
      </c>
      <c r="J29" s="20" t="s">
        <v>27</v>
      </c>
      <c r="K29" s="19" t="s">
        <v>23</v>
      </c>
      <c r="L29" s="19"/>
      <c r="M29" s="19"/>
    </row>
    <row r="30" s="2" customFormat="1" ht="34" customHeight="1" spans="1:13">
      <c r="A30" s="22">
        <v>20</v>
      </c>
      <c r="B30" s="19" t="s">
        <v>1022</v>
      </c>
      <c r="C30" s="20" t="s">
        <v>79</v>
      </c>
      <c r="D30" s="20" t="s">
        <v>115</v>
      </c>
      <c r="E30" s="19" t="s">
        <v>990</v>
      </c>
      <c r="F30" s="21">
        <v>6.38</v>
      </c>
      <c r="G30" s="19"/>
      <c r="H30" s="23">
        <f>F30*42</f>
        <v>267.96</v>
      </c>
      <c r="I30" s="23">
        <f>H30*0.2</f>
        <v>53.592</v>
      </c>
      <c r="J30" s="20" t="s">
        <v>27</v>
      </c>
      <c r="K30" s="19" t="s">
        <v>23</v>
      </c>
      <c r="L30" s="19"/>
      <c r="M30" s="19"/>
    </row>
    <row r="31" s="2" customFormat="1" ht="34" customHeight="1" spans="1:13">
      <c r="A31" s="22">
        <v>21</v>
      </c>
      <c r="B31" s="19" t="s">
        <v>1023</v>
      </c>
      <c r="C31" s="20" t="s">
        <v>130</v>
      </c>
      <c r="D31" s="20" t="s">
        <v>654</v>
      </c>
      <c r="E31" s="19" t="s">
        <v>990</v>
      </c>
      <c r="F31" s="21">
        <v>5.85</v>
      </c>
      <c r="G31" s="19"/>
      <c r="H31" s="23">
        <f>F31*42</f>
        <v>245.7</v>
      </c>
      <c r="I31" s="23">
        <f>H31*0.2</f>
        <v>49.14</v>
      </c>
      <c r="J31" s="20" t="s">
        <v>35</v>
      </c>
      <c r="K31" s="19" t="s">
        <v>23</v>
      </c>
      <c r="L31" s="19"/>
      <c r="M31" s="19"/>
    </row>
    <row r="32" s="2" customFormat="1" ht="34" customHeight="1" spans="1:13">
      <c r="A32" s="22">
        <v>22</v>
      </c>
      <c r="B32" s="19" t="s">
        <v>1024</v>
      </c>
      <c r="C32" s="20" t="s">
        <v>33</v>
      </c>
      <c r="D32" s="20" t="s">
        <v>663</v>
      </c>
      <c r="E32" s="19" t="s">
        <v>990</v>
      </c>
      <c r="F32" s="21">
        <v>5.7</v>
      </c>
      <c r="G32" s="19"/>
      <c r="H32" s="23">
        <f>F32*42</f>
        <v>239.4</v>
      </c>
      <c r="I32" s="23">
        <f>H32*0.2</f>
        <v>47.88</v>
      </c>
      <c r="J32" s="20" t="s">
        <v>35</v>
      </c>
      <c r="K32" s="19" t="s">
        <v>23</v>
      </c>
      <c r="L32" s="19"/>
      <c r="M32" s="19"/>
    </row>
    <row r="33" s="2" customFormat="1" ht="34" customHeight="1" spans="1:13">
      <c r="A33" s="22">
        <v>23</v>
      </c>
      <c r="B33" s="19" t="s">
        <v>1010</v>
      </c>
      <c r="C33" s="20" t="s">
        <v>33</v>
      </c>
      <c r="D33" s="20" t="s">
        <v>466</v>
      </c>
      <c r="E33" s="19" t="s">
        <v>990</v>
      </c>
      <c r="F33" s="21">
        <v>5.31</v>
      </c>
      <c r="G33" s="19"/>
      <c r="H33" s="23">
        <f>F33*42</f>
        <v>223.02</v>
      </c>
      <c r="I33" s="23">
        <f>H33*0.2</f>
        <v>44.604</v>
      </c>
      <c r="J33" s="20" t="s">
        <v>27</v>
      </c>
      <c r="K33" s="19" t="s">
        <v>23</v>
      </c>
      <c r="L33" s="19"/>
      <c r="M33" s="19"/>
    </row>
    <row r="34" s="2" customFormat="1" ht="34" customHeight="1" spans="1:13">
      <c r="A34" s="22">
        <v>24</v>
      </c>
      <c r="B34" s="19" t="s">
        <v>1025</v>
      </c>
      <c r="C34" s="20" t="s">
        <v>145</v>
      </c>
      <c r="D34" s="20" t="s">
        <v>824</v>
      </c>
      <c r="E34" s="19" t="s">
        <v>990</v>
      </c>
      <c r="F34" s="21">
        <v>5.17</v>
      </c>
      <c r="G34" s="19"/>
      <c r="H34" s="23">
        <f>F34*42</f>
        <v>217.14</v>
      </c>
      <c r="I34" s="23">
        <f>H34*0.2</f>
        <v>43.428</v>
      </c>
      <c r="J34" s="20" t="s">
        <v>35</v>
      </c>
      <c r="K34" s="19" t="s">
        <v>23</v>
      </c>
      <c r="L34" s="19"/>
      <c r="M34" s="19"/>
    </row>
    <row r="35" s="2" customFormat="1" ht="34" customHeight="1" spans="1:13">
      <c r="A35" s="22">
        <v>25</v>
      </c>
      <c r="B35" s="19" t="s">
        <v>1026</v>
      </c>
      <c r="C35" s="20" t="s">
        <v>167</v>
      </c>
      <c r="D35" s="20" t="s">
        <v>218</v>
      </c>
      <c r="E35" s="19" t="s">
        <v>990</v>
      </c>
      <c r="F35" s="21">
        <v>5.14</v>
      </c>
      <c r="G35" s="19"/>
      <c r="H35" s="23">
        <f>F35*42</f>
        <v>215.88</v>
      </c>
      <c r="I35" s="23">
        <f>H35*0.2</f>
        <v>43.176</v>
      </c>
      <c r="J35" s="20" t="s">
        <v>35</v>
      </c>
      <c r="K35" s="19" t="s">
        <v>23</v>
      </c>
      <c r="L35" s="19"/>
      <c r="M35" s="19"/>
    </row>
    <row r="36" s="2" customFormat="1" ht="34" customHeight="1" spans="1:13">
      <c r="A36" s="22">
        <v>26</v>
      </c>
      <c r="B36" s="19" t="s">
        <v>1027</v>
      </c>
      <c r="C36" s="20" t="s">
        <v>181</v>
      </c>
      <c r="D36" s="20" t="s">
        <v>306</v>
      </c>
      <c r="E36" s="19" t="s">
        <v>990</v>
      </c>
      <c r="F36" s="21">
        <v>5.01</v>
      </c>
      <c r="G36" s="19"/>
      <c r="H36" s="23">
        <f>F36*42</f>
        <v>210.42</v>
      </c>
      <c r="I36" s="23">
        <f>H36*0.2</f>
        <v>42.084</v>
      </c>
      <c r="J36" s="20" t="s">
        <v>35</v>
      </c>
      <c r="K36" s="19" t="s">
        <v>23</v>
      </c>
      <c r="L36" s="19"/>
      <c r="M36" s="19"/>
    </row>
    <row r="37" s="2" customFormat="1" ht="34" customHeight="1" spans="1:13">
      <c r="A37" s="22">
        <v>27</v>
      </c>
      <c r="B37" s="19" t="s">
        <v>1028</v>
      </c>
      <c r="C37" s="20" t="s">
        <v>79</v>
      </c>
      <c r="D37" s="20" t="s">
        <v>774</v>
      </c>
      <c r="E37" s="19" t="s">
        <v>990</v>
      </c>
      <c r="F37" s="21">
        <v>5</v>
      </c>
      <c r="G37" s="19"/>
      <c r="H37" s="23">
        <f>F37*42</f>
        <v>210</v>
      </c>
      <c r="I37" s="23">
        <f>H37*0.2</f>
        <v>42</v>
      </c>
      <c r="J37" s="20" t="s">
        <v>35</v>
      </c>
      <c r="K37" s="19" t="s">
        <v>23</v>
      </c>
      <c r="L37" s="19"/>
      <c r="M37" s="19"/>
    </row>
    <row r="38" s="2" customFormat="1" ht="34" customHeight="1" spans="1:13">
      <c r="A38" s="22">
        <v>28</v>
      </c>
      <c r="B38" s="19" t="s">
        <v>1029</v>
      </c>
      <c r="C38" s="20" t="s">
        <v>120</v>
      </c>
      <c r="D38" s="20" t="s">
        <v>418</v>
      </c>
      <c r="E38" s="19" t="s">
        <v>990</v>
      </c>
      <c r="F38" s="21">
        <v>4.92</v>
      </c>
      <c r="G38" s="19"/>
      <c r="H38" s="23">
        <f>F38*42</f>
        <v>206.64</v>
      </c>
      <c r="I38" s="23">
        <f>H38*0.2</f>
        <v>41.328</v>
      </c>
      <c r="J38" s="20" t="s">
        <v>35</v>
      </c>
      <c r="K38" s="19" t="s">
        <v>23</v>
      </c>
      <c r="L38" s="19"/>
      <c r="M38" s="19"/>
    </row>
    <row r="39" s="2" customFormat="1" ht="34" customHeight="1" spans="1:13">
      <c r="A39" s="22">
        <v>29</v>
      </c>
      <c r="B39" s="19" t="s">
        <v>1030</v>
      </c>
      <c r="C39" s="20" t="s">
        <v>214</v>
      </c>
      <c r="D39" s="20" t="s">
        <v>202</v>
      </c>
      <c r="E39" s="19" t="s">
        <v>990</v>
      </c>
      <c r="F39" s="21">
        <v>4.85</v>
      </c>
      <c r="G39" s="19"/>
      <c r="H39" s="23">
        <f>F39*42</f>
        <v>203.7</v>
      </c>
      <c r="I39" s="23">
        <f>H39*0.2</f>
        <v>40.74</v>
      </c>
      <c r="J39" s="20" t="s">
        <v>35</v>
      </c>
      <c r="K39" s="19" t="s">
        <v>23</v>
      </c>
      <c r="L39" s="19"/>
      <c r="M39" s="19"/>
    </row>
    <row r="40" s="2" customFormat="1" ht="34" customHeight="1" spans="1:13">
      <c r="A40" s="22">
        <v>30</v>
      </c>
      <c r="B40" s="19" t="s">
        <v>1031</v>
      </c>
      <c r="C40" s="20" t="s">
        <v>217</v>
      </c>
      <c r="D40" s="20" t="s">
        <v>275</v>
      </c>
      <c r="E40" s="19" t="s">
        <v>990</v>
      </c>
      <c r="F40" s="21">
        <v>6.26</v>
      </c>
      <c r="G40" s="19"/>
      <c r="H40" s="23">
        <f>F40*42</f>
        <v>262.92</v>
      </c>
      <c r="I40" s="23">
        <f>H40*0.2</f>
        <v>52.584</v>
      </c>
      <c r="J40" s="20" t="s">
        <v>27</v>
      </c>
      <c r="K40" s="19" t="s">
        <v>23</v>
      </c>
      <c r="L40" s="19"/>
      <c r="M40" s="19"/>
    </row>
    <row r="41" s="2" customFormat="1" ht="34" customHeight="1" spans="1:13">
      <c r="A41" s="22">
        <v>31</v>
      </c>
      <c r="B41" s="19" t="s">
        <v>1032</v>
      </c>
      <c r="C41" s="20" t="s">
        <v>68</v>
      </c>
      <c r="D41" s="20" t="s">
        <v>432</v>
      </c>
      <c r="E41" s="19" t="s">
        <v>990</v>
      </c>
      <c r="F41" s="21">
        <v>4.64</v>
      </c>
      <c r="G41" s="19"/>
      <c r="H41" s="23">
        <f>F41*42</f>
        <v>194.88</v>
      </c>
      <c r="I41" s="23">
        <f>H41*0.2</f>
        <v>38.976</v>
      </c>
      <c r="J41" s="20" t="s">
        <v>27</v>
      </c>
      <c r="K41" s="19" t="s">
        <v>23</v>
      </c>
      <c r="L41" s="19"/>
      <c r="M41" s="19"/>
    </row>
    <row r="42" s="2" customFormat="1" ht="34" customHeight="1" spans="1:13">
      <c r="A42" s="22">
        <v>32</v>
      </c>
      <c r="B42" s="19" t="s">
        <v>1033</v>
      </c>
      <c r="C42" s="20" t="s">
        <v>140</v>
      </c>
      <c r="D42" s="20" t="s">
        <v>236</v>
      </c>
      <c r="E42" s="19" t="s">
        <v>990</v>
      </c>
      <c r="F42" s="21">
        <v>4.45</v>
      </c>
      <c r="G42" s="19"/>
      <c r="H42" s="23">
        <f>F42*42</f>
        <v>186.9</v>
      </c>
      <c r="I42" s="23">
        <f>H42*0.2</f>
        <v>37.38</v>
      </c>
      <c r="J42" s="20" t="s">
        <v>27</v>
      </c>
      <c r="K42" s="19" t="s">
        <v>23</v>
      </c>
      <c r="L42" s="19"/>
      <c r="M42" s="19"/>
    </row>
    <row r="43" s="2" customFormat="1" ht="34" customHeight="1" spans="1:13">
      <c r="A43" s="22">
        <v>33</v>
      </c>
      <c r="B43" s="19" t="s">
        <v>1034</v>
      </c>
      <c r="C43" s="20" t="s">
        <v>19</v>
      </c>
      <c r="D43" s="20" t="s">
        <v>200</v>
      </c>
      <c r="E43" s="19" t="s">
        <v>990</v>
      </c>
      <c r="F43" s="21">
        <v>4.33</v>
      </c>
      <c r="G43" s="19"/>
      <c r="H43" s="23">
        <f>F43*42</f>
        <v>181.86</v>
      </c>
      <c r="I43" s="23">
        <f>H43*0.2</f>
        <v>36.372</v>
      </c>
      <c r="J43" s="20" t="s">
        <v>27</v>
      </c>
      <c r="K43" s="19" t="s">
        <v>23</v>
      </c>
      <c r="L43" s="19"/>
      <c r="M43" s="19"/>
    </row>
    <row r="44" s="2" customFormat="1" ht="34" customHeight="1" spans="1:13">
      <c r="A44" s="22">
        <v>34</v>
      </c>
      <c r="B44" s="19" t="s">
        <v>1035</v>
      </c>
      <c r="C44" s="20" t="s">
        <v>98</v>
      </c>
      <c r="D44" s="20" t="s">
        <v>99</v>
      </c>
      <c r="E44" s="19" t="s">
        <v>990</v>
      </c>
      <c r="F44" s="21">
        <v>4.24</v>
      </c>
      <c r="G44" s="19"/>
      <c r="H44" s="23">
        <f>F44*42</f>
        <v>178.08</v>
      </c>
      <c r="I44" s="23">
        <f>H44*0.2</f>
        <v>35.616</v>
      </c>
      <c r="J44" s="20" t="s">
        <v>35</v>
      </c>
      <c r="K44" s="19" t="s">
        <v>23</v>
      </c>
      <c r="L44" s="19"/>
      <c r="M44" s="19"/>
    </row>
    <row r="45" s="2" customFormat="1" ht="34" customHeight="1" spans="1:13">
      <c r="A45" s="22">
        <v>35</v>
      </c>
      <c r="B45" s="19" t="s">
        <v>512</v>
      </c>
      <c r="C45" s="20" t="s">
        <v>206</v>
      </c>
      <c r="D45" s="20" t="s">
        <v>483</v>
      </c>
      <c r="E45" s="19" t="s">
        <v>990</v>
      </c>
      <c r="F45" s="21">
        <v>4.21</v>
      </c>
      <c r="G45" s="19"/>
      <c r="H45" s="23">
        <f>F45*42</f>
        <v>176.82</v>
      </c>
      <c r="I45" s="23">
        <f>H45*0.2</f>
        <v>35.364</v>
      </c>
      <c r="J45" s="20" t="s">
        <v>27</v>
      </c>
      <c r="K45" s="19" t="s">
        <v>23</v>
      </c>
      <c r="L45" s="19"/>
      <c r="M45" s="19"/>
    </row>
    <row r="46" s="2" customFormat="1" ht="34" customHeight="1" spans="1:13">
      <c r="A46" s="22">
        <v>36</v>
      </c>
      <c r="B46" s="19" t="s">
        <v>1036</v>
      </c>
      <c r="C46" s="20" t="s">
        <v>167</v>
      </c>
      <c r="D46" s="20" t="s">
        <v>366</v>
      </c>
      <c r="E46" s="19" t="s">
        <v>990</v>
      </c>
      <c r="F46" s="21">
        <v>4.13</v>
      </c>
      <c r="G46" s="19"/>
      <c r="H46" s="23">
        <f>F46*42</f>
        <v>173.46</v>
      </c>
      <c r="I46" s="23">
        <f>H46*0.2</f>
        <v>34.692</v>
      </c>
      <c r="J46" s="20" t="s">
        <v>35</v>
      </c>
      <c r="K46" s="19" t="s">
        <v>23</v>
      </c>
      <c r="L46" s="19"/>
      <c r="M46" s="19"/>
    </row>
    <row r="47" s="2" customFormat="1" ht="34" customHeight="1" spans="1:13">
      <c r="A47" s="22">
        <v>37</v>
      </c>
      <c r="B47" s="19" t="s">
        <v>1037</v>
      </c>
      <c r="C47" s="20" t="s">
        <v>145</v>
      </c>
      <c r="D47" s="20" t="s">
        <v>268</v>
      </c>
      <c r="E47" s="19" t="s">
        <v>990</v>
      </c>
      <c r="F47" s="21">
        <v>3.95</v>
      </c>
      <c r="G47" s="19"/>
      <c r="H47" s="23">
        <f>F47*42</f>
        <v>165.9</v>
      </c>
      <c r="I47" s="23">
        <f>H47*0.2</f>
        <v>33.18</v>
      </c>
      <c r="J47" s="20" t="s">
        <v>27</v>
      </c>
      <c r="K47" s="19" t="s">
        <v>23</v>
      </c>
      <c r="L47" s="19"/>
      <c r="M47" s="19"/>
    </row>
    <row r="48" s="2" customFormat="1" ht="34" customHeight="1" spans="1:13">
      <c r="A48" s="22">
        <v>38</v>
      </c>
      <c r="B48" s="19" t="s">
        <v>1038</v>
      </c>
      <c r="C48" s="20" t="s">
        <v>145</v>
      </c>
      <c r="D48" s="20" t="s">
        <v>41</v>
      </c>
      <c r="E48" s="19" t="s">
        <v>990</v>
      </c>
      <c r="F48" s="21">
        <v>3.83</v>
      </c>
      <c r="G48" s="19"/>
      <c r="H48" s="23">
        <f>F48*42</f>
        <v>160.86</v>
      </c>
      <c r="I48" s="23">
        <f>H48*0.2</f>
        <v>32.172</v>
      </c>
      <c r="J48" s="20" t="s">
        <v>35</v>
      </c>
      <c r="K48" s="19" t="s">
        <v>23</v>
      </c>
      <c r="L48" s="19"/>
      <c r="M48" s="19"/>
    </row>
    <row r="49" s="2" customFormat="1" ht="34" customHeight="1" spans="1:13">
      <c r="A49" s="22">
        <v>39</v>
      </c>
      <c r="B49" s="19" t="s">
        <v>1039</v>
      </c>
      <c r="C49" s="20" t="s">
        <v>52</v>
      </c>
      <c r="D49" s="20" t="s">
        <v>195</v>
      </c>
      <c r="E49" s="19" t="s">
        <v>990</v>
      </c>
      <c r="F49" s="21">
        <v>3.81</v>
      </c>
      <c r="G49" s="19"/>
      <c r="H49" s="23">
        <f>F49*42</f>
        <v>160.02</v>
      </c>
      <c r="I49" s="23">
        <f>H49*0.2</f>
        <v>32.004</v>
      </c>
      <c r="J49" s="20" t="s">
        <v>27</v>
      </c>
      <c r="K49" s="19" t="s">
        <v>23</v>
      </c>
      <c r="L49" s="19"/>
      <c r="M49" s="19"/>
    </row>
    <row r="50" s="2" customFormat="1" ht="34" customHeight="1" spans="1:13">
      <c r="A50" s="22">
        <v>40</v>
      </c>
      <c r="B50" s="19" t="s">
        <v>1040</v>
      </c>
      <c r="C50" s="20" t="s">
        <v>19</v>
      </c>
      <c r="D50" s="20" t="s">
        <v>1041</v>
      </c>
      <c r="E50" s="19" t="s">
        <v>990</v>
      </c>
      <c r="F50" s="21">
        <v>3.8</v>
      </c>
      <c r="G50" s="19"/>
      <c r="H50" s="23">
        <f>F50*42</f>
        <v>159.6</v>
      </c>
      <c r="I50" s="23">
        <f>H50*0.2</f>
        <v>31.92</v>
      </c>
      <c r="J50" s="20" t="s">
        <v>27</v>
      </c>
      <c r="K50" s="19" t="s">
        <v>23</v>
      </c>
      <c r="L50" s="19"/>
      <c r="M50" s="19"/>
    </row>
    <row r="51" s="2" customFormat="1" ht="34" customHeight="1" spans="1:13">
      <c r="A51" s="22">
        <v>41</v>
      </c>
      <c r="B51" s="19" t="s">
        <v>682</v>
      </c>
      <c r="C51" s="20" t="s">
        <v>49</v>
      </c>
      <c r="D51" s="20" t="s">
        <v>436</v>
      </c>
      <c r="E51" s="19" t="s">
        <v>990</v>
      </c>
      <c r="F51" s="21">
        <v>3.69</v>
      </c>
      <c r="G51" s="19"/>
      <c r="H51" s="23">
        <f>F51*42</f>
        <v>154.98</v>
      </c>
      <c r="I51" s="23">
        <f>H51*0.2</f>
        <v>30.996</v>
      </c>
      <c r="J51" s="20" t="s">
        <v>35</v>
      </c>
      <c r="K51" s="19" t="s">
        <v>23</v>
      </c>
      <c r="L51" s="19"/>
      <c r="M51" s="19"/>
    </row>
    <row r="52" s="2" customFormat="1" ht="34" customHeight="1" spans="1:13">
      <c r="A52" s="22">
        <v>42</v>
      </c>
      <c r="B52" s="19" t="s">
        <v>1042</v>
      </c>
      <c r="C52" s="20" t="s">
        <v>98</v>
      </c>
      <c r="D52" s="20" t="s">
        <v>697</v>
      </c>
      <c r="E52" s="19" t="s">
        <v>990</v>
      </c>
      <c r="F52" s="21">
        <v>3.44</v>
      </c>
      <c r="G52" s="19"/>
      <c r="H52" s="23">
        <f>F52*42</f>
        <v>144.48</v>
      </c>
      <c r="I52" s="23">
        <f>H52*0.2</f>
        <v>28.896</v>
      </c>
      <c r="J52" s="20" t="s">
        <v>35</v>
      </c>
      <c r="K52" s="19" t="s">
        <v>23</v>
      </c>
      <c r="L52" s="19"/>
      <c r="M52" s="19"/>
    </row>
    <row r="53" s="2" customFormat="1" ht="34" customHeight="1" spans="1:13">
      <c r="A53" s="22">
        <v>43</v>
      </c>
      <c r="B53" s="19" t="s">
        <v>1043</v>
      </c>
      <c r="C53" s="20" t="s">
        <v>181</v>
      </c>
      <c r="D53" s="20" t="s">
        <v>432</v>
      </c>
      <c r="E53" s="19" t="s">
        <v>990</v>
      </c>
      <c r="F53" s="21">
        <v>3.3</v>
      </c>
      <c r="G53" s="19"/>
      <c r="H53" s="23">
        <f>F53*42</f>
        <v>138.6</v>
      </c>
      <c r="I53" s="23">
        <f>H53*0.2</f>
        <v>27.72</v>
      </c>
      <c r="J53" s="20" t="s">
        <v>1044</v>
      </c>
      <c r="K53" s="19" t="s">
        <v>23</v>
      </c>
      <c r="L53" s="19"/>
      <c r="M53" s="19"/>
    </row>
    <row r="54" s="2" customFormat="1" ht="34" customHeight="1" spans="1:13">
      <c r="A54" s="22">
        <v>44</v>
      </c>
      <c r="B54" s="19" t="s">
        <v>1045</v>
      </c>
      <c r="C54" s="20" t="s">
        <v>68</v>
      </c>
      <c r="D54" s="20" t="s">
        <v>115</v>
      </c>
      <c r="E54" s="19" t="s">
        <v>990</v>
      </c>
      <c r="F54" s="21">
        <v>3.3</v>
      </c>
      <c r="G54" s="19"/>
      <c r="H54" s="23">
        <f>F54*42</f>
        <v>138.6</v>
      </c>
      <c r="I54" s="23">
        <f>H54*0.2</f>
        <v>27.72</v>
      </c>
      <c r="J54" s="20" t="s">
        <v>27</v>
      </c>
      <c r="K54" s="19" t="s">
        <v>23</v>
      </c>
      <c r="L54" s="19"/>
      <c r="M54" s="19"/>
    </row>
    <row r="55" s="2" customFormat="1" ht="34" customHeight="1" spans="1:13">
      <c r="A55" s="22">
        <v>45</v>
      </c>
      <c r="B55" s="19" t="s">
        <v>1046</v>
      </c>
      <c r="C55" s="20" t="s">
        <v>29</v>
      </c>
      <c r="D55" s="20" t="s">
        <v>558</v>
      </c>
      <c r="E55" s="19" t="s">
        <v>990</v>
      </c>
      <c r="F55" s="21">
        <v>3.3</v>
      </c>
      <c r="G55" s="19"/>
      <c r="H55" s="23">
        <f>F55*42</f>
        <v>138.6</v>
      </c>
      <c r="I55" s="23">
        <f>H55*0.2</f>
        <v>27.72</v>
      </c>
      <c r="J55" s="20" t="s">
        <v>35</v>
      </c>
      <c r="K55" s="19" t="s">
        <v>23</v>
      </c>
      <c r="L55" s="19"/>
      <c r="M55" s="19"/>
    </row>
    <row r="56" s="2" customFormat="1" ht="34" customHeight="1" spans="1:13">
      <c r="A56" s="22">
        <v>46</v>
      </c>
      <c r="B56" s="19" t="s">
        <v>1047</v>
      </c>
      <c r="C56" s="20" t="s">
        <v>175</v>
      </c>
      <c r="D56" s="20" t="s">
        <v>711</v>
      </c>
      <c r="E56" s="19" t="s">
        <v>990</v>
      </c>
      <c r="F56" s="21">
        <v>3.24</v>
      </c>
      <c r="G56" s="19"/>
      <c r="H56" s="23">
        <f>F56*42</f>
        <v>136.08</v>
      </c>
      <c r="I56" s="23">
        <f>H56*0.2</f>
        <v>27.216</v>
      </c>
      <c r="J56" s="20" t="s">
        <v>35</v>
      </c>
      <c r="K56" s="19" t="s">
        <v>23</v>
      </c>
      <c r="L56" s="19"/>
      <c r="M56" s="19"/>
    </row>
    <row r="57" s="2" customFormat="1" ht="34" customHeight="1" spans="1:13">
      <c r="A57" s="22">
        <v>47</v>
      </c>
      <c r="B57" s="19" t="s">
        <v>1048</v>
      </c>
      <c r="C57" s="20" t="s">
        <v>214</v>
      </c>
      <c r="D57" s="20" t="s">
        <v>148</v>
      </c>
      <c r="E57" s="19" t="s">
        <v>990</v>
      </c>
      <c r="F57" s="21">
        <v>3.21</v>
      </c>
      <c r="G57" s="19"/>
      <c r="H57" s="23">
        <f>F57*42</f>
        <v>134.82</v>
      </c>
      <c r="I57" s="23">
        <f>H57*0.2</f>
        <v>26.964</v>
      </c>
      <c r="J57" s="20" t="s">
        <v>35</v>
      </c>
      <c r="K57" s="19" t="s">
        <v>23</v>
      </c>
      <c r="L57" s="19"/>
      <c r="M57" s="19"/>
    </row>
    <row r="58" s="2" customFormat="1" ht="34" customHeight="1" spans="1:13">
      <c r="A58" s="22">
        <v>48</v>
      </c>
      <c r="B58" s="19" t="s">
        <v>1049</v>
      </c>
      <c r="C58" s="20" t="s">
        <v>181</v>
      </c>
      <c r="D58" s="20" t="s">
        <v>186</v>
      </c>
      <c r="E58" s="19" t="s">
        <v>990</v>
      </c>
      <c r="F58" s="21">
        <v>3.15</v>
      </c>
      <c r="G58" s="19"/>
      <c r="H58" s="23">
        <f>F58*42</f>
        <v>132.3</v>
      </c>
      <c r="I58" s="23">
        <f>H58*0.2</f>
        <v>26.46</v>
      </c>
      <c r="J58" s="20" t="s">
        <v>27</v>
      </c>
      <c r="K58" s="19" t="s">
        <v>23</v>
      </c>
      <c r="L58" s="19"/>
      <c r="M58" s="19"/>
    </row>
    <row r="59" s="2" customFormat="1" ht="34" customHeight="1" spans="1:13">
      <c r="A59" s="22">
        <v>49</v>
      </c>
      <c r="B59" s="19" t="s">
        <v>1050</v>
      </c>
      <c r="C59" s="20" t="s">
        <v>79</v>
      </c>
      <c r="D59" s="20" t="s">
        <v>316</v>
      </c>
      <c r="E59" s="19" t="s">
        <v>990</v>
      </c>
      <c r="F59" s="21">
        <v>7.12</v>
      </c>
      <c r="G59" s="19"/>
      <c r="H59" s="23">
        <f>F59*42</f>
        <v>299.04</v>
      </c>
      <c r="I59" s="23">
        <f>H59*0.2</f>
        <v>59.808</v>
      </c>
      <c r="J59" s="20" t="s">
        <v>27</v>
      </c>
      <c r="K59" s="19" t="s">
        <v>23</v>
      </c>
      <c r="L59" s="19"/>
      <c r="M59" s="19"/>
    </row>
    <row r="60" s="2" customFormat="1" ht="34" customHeight="1" spans="1:13">
      <c r="A60" s="22">
        <v>50</v>
      </c>
      <c r="B60" s="19" t="s">
        <v>1051</v>
      </c>
      <c r="C60" s="20" t="s">
        <v>577</v>
      </c>
      <c r="D60" s="20" t="s">
        <v>1052</v>
      </c>
      <c r="E60" s="19" t="s">
        <v>990</v>
      </c>
      <c r="F60" s="21">
        <v>3</v>
      </c>
      <c r="G60" s="19"/>
      <c r="H60" s="23">
        <f>F60*42</f>
        <v>126</v>
      </c>
      <c r="I60" s="23">
        <f>H60*0.2</f>
        <v>25.2</v>
      </c>
      <c r="J60" s="20" t="s">
        <v>27</v>
      </c>
      <c r="K60" s="19" t="s">
        <v>23</v>
      </c>
      <c r="L60" s="19"/>
      <c r="M60" s="19"/>
    </row>
    <row r="61" s="2" customFormat="1" ht="34" customHeight="1" spans="1:13">
      <c r="A61" s="22">
        <v>51</v>
      </c>
      <c r="B61" s="19" t="s">
        <v>1053</v>
      </c>
      <c r="C61" s="20" t="s">
        <v>362</v>
      </c>
      <c r="D61" s="20" t="s">
        <v>232</v>
      </c>
      <c r="E61" s="19" t="s">
        <v>990</v>
      </c>
      <c r="F61" s="21">
        <v>2.91</v>
      </c>
      <c r="G61" s="19"/>
      <c r="H61" s="23">
        <f>F61*42</f>
        <v>122.22</v>
      </c>
      <c r="I61" s="23">
        <f>H61*0.2</f>
        <v>24.444</v>
      </c>
      <c r="J61" s="20" t="s">
        <v>27</v>
      </c>
      <c r="K61" s="19" t="s">
        <v>23</v>
      </c>
      <c r="L61" s="19"/>
      <c r="M61" s="19"/>
    </row>
    <row r="62" s="2" customFormat="1" ht="34" customHeight="1" spans="1:13">
      <c r="A62" s="22">
        <v>52</v>
      </c>
      <c r="B62" s="19" t="s">
        <v>1054</v>
      </c>
      <c r="C62" s="20" t="s">
        <v>29</v>
      </c>
      <c r="D62" s="20" t="s">
        <v>151</v>
      </c>
      <c r="E62" s="19" t="s">
        <v>990</v>
      </c>
      <c r="F62" s="21">
        <v>2.6</v>
      </c>
      <c r="G62" s="19"/>
      <c r="H62" s="23">
        <f>F62*42</f>
        <v>109.2</v>
      </c>
      <c r="I62" s="23">
        <f>H62*0.2</f>
        <v>21.84</v>
      </c>
      <c r="J62" s="20" t="s">
        <v>1055</v>
      </c>
      <c r="K62" s="19" t="s">
        <v>23</v>
      </c>
      <c r="L62" s="19"/>
      <c r="M62" s="19"/>
    </row>
    <row r="63" s="2" customFormat="1" ht="34" customHeight="1" spans="1:13">
      <c r="A63" s="22">
        <v>53</v>
      </c>
      <c r="B63" s="19" t="s">
        <v>863</v>
      </c>
      <c r="C63" s="20" t="s">
        <v>191</v>
      </c>
      <c r="D63" s="20" t="s">
        <v>1056</v>
      </c>
      <c r="E63" s="19" t="s">
        <v>990</v>
      </c>
      <c r="F63" s="21">
        <v>2.6</v>
      </c>
      <c r="G63" s="19"/>
      <c r="H63" s="23">
        <f>F63*42</f>
        <v>109.2</v>
      </c>
      <c r="I63" s="23">
        <f>H63*0.2</f>
        <v>21.84</v>
      </c>
      <c r="J63" s="20" t="s">
        <v>27</v>
      </c>
      <c r="K63" s="19" t="s">
        <v>23</v>
      </c>
      <c r="L63" s="19"/>
      <c r="M63" s="19"/>
    </row>
    <row r="64" s="2" customFormat="1" ht="34" customHeight="1" spans="1:13">
      <c r="A64" s="22">
        <v>54</v>
      </c>
      <c r="B64" s="19" t="s">
        <v>465</v>
      </c>
      <c r="C64" s="20" t="s">
        <v>82</v>
      </c>
      <c r="D64" s="20" t="s">
        <v>1057</v>
      </c>
      <c r="E64" s="19" t="s">
        <v>990</v>
      </c>
      <c r="F64" s="21">
        <v>2.55</v>
      </c>
      <c r="G64" s="19"/>
      <c r="H64" s="23">
        <f>F64*42</f>
        <v>107.1</v>
      </c>
      <c r="I64" s="23">
        <f>H64*0.2</f>
        <v>21.42</v>
      </c>
      <c r="J64" s="20" t="s">
        <v>35</v>
      </c>
      <c r="K64" s="19" t="s">
        <v>23</v>
      </c>
      <c r="L64" s="19"/>
      <c r="M64" s="19"/>
    </row>
    <row r="65" s="2" customFormat="1" ht="34" customHeight="1" spans="1:13">
      <c r="A65" s="22">
        <v>55</v>
      </c>
      <c r="B65" s="19" t="s">
        <v>1058</v>
      </c>
      <c r="C65" s="20" t="s">
        <v>1059</v>
      </c>
      <c r="D65" s="20" t="s">
        <v>366</v>
      </c>
      <c r="E65" s="19" t="s">
        <v>990</v>
      </c>
      <c r="F65" s="21">
        <v>2.5</v>
      </c>
      <c r="G65" s="19"/>
      <c r="H65" s="23">
        <f>F65*42</f>
        <v>105</v>
      </c>
      <c r="I65" s="23">
        <f>H65*0.2</f>
        <v>21</v>
      </c>
      <c r="J65" s="20" t="s">
        <v>27</v>
      </c>
      <c r="K65" s="19" t="s">
        <v>23</v>
      </c>
      <c r="L65" s="19"/>
      <c r="M65" s="19"/>
    </row>
    <row r="66" s="2" customFormat="1" ht="34" customHeight="1" spans="1:13">
      <c r="A66" s="22">
        <v>56</v>
      </c>
      <c r="B66" s="19" t="s">
        <v>1060</v>
      </c>
      <c r="C66" s="20" t="s">
        <v>49</v>
      </c>
      <c r="D66" s="20" t="s">
        <v>1061</v>
      </c>
      <c r="E66" s="19" t="s">
        <v>990</v>
      </c>
      <c r="F66" s="21">
        <v>2.48</v>
      </c>
      <c r="G66" s="19"/>
      <c r="H66" s="23">
        <f>F66*42</f>
        <v>104.16</v>
      </c>
      <c r="I66" s="23">
        <f>H66*0.2</f>
        <v>20.832</v>
      </c>
      <c r="J66" s="20" t="s">
        <v>35</v>
      </c>
      <c r="K66" s="19" t="s">
        <v>23</v>
      </c>
      <c r="L66" s="19"/>
      <c r="M66" s="19"/>
    </row>
    <row r="67" s="2" customFormat="1" ht="34" customHeight="1" spans="1:13">
      <c r="A67" s="22">
        <v>57</v>
      </c>
      <c r="B67" s="19" t="s">
        <v>1062</v>
      </c>
      <c r="C67" s="20" t="s">
        <v>112</v>
      </c>
      <c r="D67" s="20" t="s">
        <v>909</v>
      </c>
      <c r="E67" s="19" t="s">
        <v>990</v>
      </c>
      <c r="F67" s="21">
        <v>2.4</v>
      </c>
      <c r="G67" s="19"/>
      <c r="H67" s="23">
        <f>F67*42</f>
        <v>100.8</v>
      </c>
      <c r="I67" s="23">
        <f>H67*0.2</f>
        <v>20.16</v>
      </c>
      <c r="J67" s="20" t="s">
        <v>35</v>
      </c>
      <c r="K67" s="19" t="s">
        <v>23</v>
      </c>
      <c r="L67" s="19"/>
      <c r="M67" s="19"/>
    </row>
    <row r="68" s="2" customFormat="1" ht="34" customHeight="1" spans="1:13">
      <c r="A68" s="22">
        <v>58</v>
      </c>
      <c r="B68" s="19" t="s">
        <v>1063</v>
      </c>
      <c r="C68" s="20" t="s">
        <v>1064</v>
      </c>
      <c r="D68" s="20" t="s">
        <v>961</v>
      </c>
      <c r="E68" s="19" t="s">
        <v>990</v>
      </c>
      <c r="F68" s="21">
        <v>2.33</v>
      </c>
      <c r="G68" s="19"/>
      <c r="H68" s="23">
        <f>F68*42</f>
        <v>97.86</v>
      </c>
      <c r="I68" s="23">
        <f>H68*0.2</f>
        <v>19.572</v>
      </c>
      <c r="J68" s="20" t="s">
        <v>27</v>
      </c>
      <c r="K68" s="19" t="s">
        <v>23</v>
      </c>
      <c r="L68" s="19"/>
      <c r="M68" s="19"/>
    </row>
    <row r="69" s="2" customFormat="1" ht="34" customHeight="1" spans="1:13">
      <c r="A69" s="22">
        <v>59</v>
      </c>
      <c r="B69" s="19" t="s">
        <v>408</v>
      </c>
      <c r="C69" s="20" t="s">
        <v>294</v>
      </c>
      <c r="D69" s="20" t="s">
        <v>1065</v>
      </c>
      <c r="E69" s="19" t="s">
        <v>990</v>
      </c>
      <c r="F69" s="21">
        <v>2.29</v>
      </c>
      <c r="G69" s="19"/>
      <c r="H69" s="23">
        <f>F69*42</f>
        <v>96.18</v>
      </c>
      <c r="I69" s="23">
        <f>H69*0.2</f>
        <v>19.236</v>
      </c>
      <c r="J69" s="20" t="s">
        <v>1066</v>
      </c>
      <c r="K69" s="19" t="s">
        <v>23</v>
      </c>
      <c r="L69" s="19"/>
      <c r="M69" s="19"/>
    </row>
    <row r="70" s="2" customFormat="1" ht="34" customHeight="1" spans="1:13">
      <c r="A70" s="22">
        <v>60</v>
      </c>
      <c r="B70" s="19" t="s">
        <v>1067</v>
      </c>
      <c r="C70" s="20" t="s">
        <v>33</v>
      </c>
      <c r="D70" s="20" t="s">
        <v>701</v>
      </c>
      <c r="E70" s="19" t="s">
        <v>990</v>
      </c>
      <c r="F70" s="21">
        <v>2.23</v>
      </c>
      <c r="G70" s="19"/>
      <c r="H70" s="23">
        <f>F70*42</f>
        <v>93.66</v>
      </c>
      <c r="I70" s="23">
        <f>H70*0.2</f>
        <v>18.732</v>
      </c>
      <c r="J70" s="20" t="s">
        <v>35</v>
      </c>
      <c r="K70" s="19" t="s">
        <v>23</v>
      </c>
      <c r="L70" s="19"/>
      <c r="M70" s="19"/>
    </row>
    <row r="71" s="2" customFormat="1" ht="34" customHeight="1" spans="1:13">
      <c r="A71" s="22">
        <v>61</v>
      </c>
      <c r="B71" s="19" t="s">
        <v>1068</v>
      </c>
      <c r="C71" s="20" t="s">
        <v>33</v>
      </c>
      <c r="D71" s="20" t="s">
        <v>1069</v>
      </c>
      <c r="E71" s="19" t="s">
        <v>990</v>
      </c>
      <c r="F71" s="21">
        <v>2.2</v>
      </c>
      <c r="G71" s="19"/>
      <c r="H71" s="23">
        <f>F71*42</f>
        <v>92.4</v>
      </c>
      <c r="I71" s="23">
        <f>H71*0.2</f>
        <v>18.48</v>
      </c>
      <c r="J71" s="20" t="s">
        <v>35</v>
      </c>
      <c r="K71" s="19" t="s">
        <v>23</v>
      </c>
      <c r="L71" s="19"/>
      <c r="M71" s="19"/>
    </row>
    <row r="72" s="2" customFormat="1" ht="34" customHeight="1" spans="1:13">
      <c r="A72" s="22">
        <v>62</v>
      </c>
      <c r="B72" s="19" t="s">
        <v>988</v>
      </c>
      <c r="C72" s="20" t="s">
        <v>56</v>
      </c>
      <c r="D72" s="20" t="s">
        <v>288</v>
      </c>
      <c r="E72" s="19" t="s">
        <v>990</v>
      </c>
      <c r="F72" s="21">
        <v>2.14</v>
      </c>
      <c r="G72" s="19"/>
      <c r="H72" s="23">
        <f>F72*42</f>
        <v>89.88</v>
      </c>
      <c r="I72" s="23">
        <f>H72*0.2</f>
        <v>17.976</v>
      </c>
      <c r="J72" s="20" t="s">
        <v>35</v>
      </c>
      <c r="K72" s="19" t="s">
        <v>23</v>
      </c>
      <c r="L72" s="19"/>
      <c r="M72" s="19"/>
    </row>
    <row r="73" s="2" customFormat="1" ht="34" customHeight="1" spans="1:13">
      <c r="A73" s="22">
        <v>63</v>
      </c>
      <c r="B73" s="19" t="s">
        <v>1062</v>
      </c>
      <c r="C73" s="20" t="s">
        <v>1070</v>
      </c>
      <c r="D73" s="20" t="s">
        <v>59</v>
      </c>
      <c r="E73" s="19" t="s">
        <v>990</v>
      </c>
      <c r="F73" s="21">
        <v>2.1</v>
      </c>
      <c r="G73" s="19"/>
      <c r="H73" s="23">
        <f>F73*42</f>
        <v>88.2</v>
      </c>
      <c r="I73" s="23">
        <f>H73*0.2</f>
        <v>17.64</v>
      </c>
      <c r="J73" s="20" t="s">
        <v>35</v>
      </c>
      <c r="K73" s="19" t="s">
        <v>23</v>
      </c>
      <c r="L73" s="19"/>
      <c r="M73" s="19"/>
    </row>
    <row r="74" s="2" customFormat="1" ht="34" customHeight="1" spans="1:13">
      <c r="A74" s="22">
        <v>64</v>
      </c>
      <c r="B74" s="19" t="s">
        <v>1071</v>
      </c>
      <c r="C74" s="20" t="s">
        <v>1072</v>
      </c>
      <c r="D74" s="20" t="s">
        <v>1073</v>
      </c>
      <c r="E74" s="19" t="s">
        <v>990</v>
      </c>
      <c r="F74" s="21">
        <v>2.01</v>
      </c>
      <c r="G74" s="19"/>
      <c r="H74" s="23">
        <f>F74*42</f>
        <v>84.42</v>
      </c>
      <c r="I74" s="23">
        <f>H74*0.2</f>
        <v>16.884</v>
      </c>
      <c r="J74" s="20" t="s">
        <v>35</v>
      </c>
      <c r="K74" s="19" t="s">
        <v>23</v>
      </c>
      <c r="L74" s="19"/>
      <c r="M74" s="19"/>
    </row>
    <row r="75" s="2" customFormat="1" ht="34" customHeight="1" spans="1:13">
      <c r="A75" s="22">
        <v>65</v>
      </c>
      <c r="B75" s="19" t="s">
        <v>1074</v>
      </c>
      <c r="C75" s="20" t="s">
        <v>29</v>
      </c>
      <c r="D75" s="20" t="s">
        <v>485</v>
      </c>
      <c r="E75" s="19" t="s">
        <v>990</v>
      </c>
      <c r="F75" s="21">
        <v>1.65</v>
      </c>
      <c r="G75" s="19"/>
      <c r="H75" s="23">
        <f>F75*42</f>
        <v>69.3</v>
      </c>
      <c r="I75" s="23">
        <f>H75*0.2</f>
        <v>13.86</v>
      </c>
      <c r="J75" s="20" t="s">
        <v>27</v>
      </c>
      <c r="K75" s="19" t="s">
        <v>23</v>
      </c>
      <c r="L75" s="19"/>
      <c r="M75" s="19"/>
    </row>
    <row r="76" s="2" customFormat="1" ht="34" customHeight="1" spans="1:13">
      <c r="A76" s="22">
        <v>66</v>
      </c>
      <c r="B76" s="19" t="s">
        <v>912</v>
      </c>
      <c r="C76" s="20" t="s">
        <v>89</v>
      </c>
      <c r="D76" s="20" t="s">
        <v>748</v>
      </c>
      <c r="E76" s="19" t="s">
        <v>990</v>
      </c>
      <c r="F76" s="21">
        <v>1.47</v>
      </c>
      <c r="G76" s="19"/>
      <c r="H76" s="23">
        <f>F76*42</f>
        <v>61.74</v>
      </c>
      <c r="I76" s="23">
        <f>H76*0.2</f>
        <v>12.348</v>
      </c>
      <c r="J76" s="20" t="s">
        <v>27</v>
      </c>
      <c r="K76" s="19" t="s">
        <v>23</v>
      </c>
      <c r="L76" s="19"/>
      <c r="M76" s="19"/>
    </row>
    <row r="77" s="2" customFormat="1" ht="34" customHeight="1" spans="1:13">
      <c r="A77" s="22">
        <v>67</v>
      </c>
      <c r="B77" s="19" t="s">
        <v>1075</v>
      </c>
      <c r="C77" s="20" t="s">
        <v>206</v>
      </c>
      <c r="D77" s="20" t="s">
        <v>701</v>
      </c>
      <c r="E77" s="19" t="s">
        <v>990</v>
      </c>
      <c r="F77" s="21">
        <v>1.43</v>
      </c>
      <c r="G77" s="19"/>
      <c r="H77" s="23">
        <f>F77*42</f>
        <v>60.06</v>
      </c>
      <c r="I77" s="23">
        <f>H77*0.2</f>
        <v>12.012</v>
      </c>
      <c r="J77" s="20" t="s">
        <v>35</v>
      </c>
      <c r="K77" s="19" t="s">
        <v>23</v>
      </c>
      <c r="L77" s="19"/>
      <c r="M77" s="19"/>
    </row>
    <row r="78" s="2" customFormat="1" ht="34" customHeight="1" spans="1:13">
      <c r="A78" s="22">
        <v>68</v>
      </c>
      <c r="B78" s="19" t="s">
        <v>281</v>
      </c>
      <c r="C78" s="20" t="s">
        <v>161</v>
      </c>
      <c r="D78" s="20" t="s">
        <v>1076</v>
      </c>
      <c r="E78" s="19" t="s">
        <v>990</v>
      </c>
      <c r="F78" s="21">
        <v>1.3</v>
      </c>
      <c r="G78" s="19"/>
      <c r="H78" s="23">
        <f>F78*42</f>
        <v>54.6</v>
      </c>
      <c r="I78" s="23">
        <f>H78*0.2</f>
        <v>10.92</v>
      </c>
      <c r="J78" s="20" t="s">
        <v>35</v>
      </c>
      <c r="K78" s="19" t="s">
        <v>23</v>
      </c>
      <c r="L78" s="19"/>
      <c r="M78" s="19"/>
    </row>
    <row r="79" s="2" customFormat="1" ht="34" customHeight="1" spans="1:13">
      <c r="A79" s="22">
        <v>69</v>
      </c>
      <c r="B79" s="19" t="s">
        <v>1077</v>
      </c>
      <c r="C79" s="20" t="s">
        <v>120</v>
      </c>
      <c r="D79" s="20" t="s">
        <v>800</v>
      </c>
      <c r="E79" s="19" t="s">
        <v>990</v>
      </c>
      <c r="F79" s="21">
        <v>1.21</v>
      </c>
      <c r="G79" s="19"/>
      <c r="H79" s="23">
        <f>F79*42</f>
        <v>50.82</v>
      </c>
      <c r="I79" s="23">
        <f>H79*0.2</f>
        <v>10.164</v>
      </c>
      <c r="J79" s="20" t="s">
        <v>35</v>
      </c>
      <c r="K79" s="19" t="s">
        <v>23</v>
      </c>
      <c r="L79" s="19"/>
      <c r="M79" s="19"/>
    </row>
    <row r="80" s="2" customFormat="1" ht="34" customHeight="1" spans="1:13">
      <c r="A80" s="22">
        <v>70</v>
      </c>
      <c r="B80" s="19" t="s">
        <v>1078</v>
      </c>
      <c r="C80" s="20" t="s">
        <v>95</v>
      </c>
      <c r="D80" s="20" t="s">
        <v>1079</v>
      </c>
      <c r="E80" s="19" t="s">
        <v>990</v>
      </c>
      <c r="F80" s="21">
        <v>1.05</v>
      </c>
      <c r="G80" s="19"/>
      <c r="H80" s="23">
        <f>F80*42</f>
        <v>44.1</v>
      </c>
      <c r="I80" s="23">
        <f>H80*0.2</f>
        <v>8.82</v>
      </c>
      <c r="J80" s="20" t="s">
        <v>27</v>
      </c>
      <c r="K80" s="19" t="s">
        <v>23</v>
      </c>
      <c r="L80" s="19"/>
      <c r="M80" s="19"/>
    </row>
    <row r="81" s="2" customFormat="1" ht="34" customHeight="1" spans="1:13">
      <c r="A81" s="22">
        <v>71</v>
      </c>
      <c r="B81" s="19" t="s">
        <v>1080</v>
      </c>
      <c r="C81" s="20" t="s">
        <v>101</v>
      </c>
      <c r="D81" s="20" t="s">
        <v>117</v>
      </c>
      <c r="E81" s="19" t="s">
        <v>990</v>
      </c>
      <c r="F81" s="21">
        <v>1.04</v>
      </c>
      <c r="G81" s="19"/>
      <c r="H81" s="23">
        <f>F81*42</f>
        <v>43.68</v>
      </c>
      <c r="I81" s="23">
        <f>H81*0.2</f>
        <v>8.736</v>
      </c>
      <c r="J81" s="20" t="s">
        <v>35</v>
      </c>
      <c r="K81" s="19" t="s">
        <v>23</v>
      </c>
      <c r="L81" s="19"/>
      <c r="M81" s="19"/>
    </row>
    <row r="82" s="2" customFormat="1" ht="34" customHeight="1" spans="1:13">
      <c r="A82" s="22">
        <v>72</v>
      </c>
      <c r="B82" s="19" t="s">
        <v>1081</v>
      </c>
      <c r="C82" s="20" t="s">
        <v>181</v>
      </c>
      <c r="D82" s="20" t="s">
        <v>266</v>
      </c>
      <c r="E82" s="19" t="s">
        <v>990</v>
      </c>
      <c r="F82" s="21">
        <v>0.96</v>
      </c>
      <c r="G82" s="19"/>
      <c r="H82" s="23">
        <f>F82*42</f>
        <v>40.32</v>
      </c>
      <c r="I82" s="23">
        <f>H82*0.2</f>
        <v>8.064</v>
      </c>
      <c r="J82" s="20" t="s">
        <v>35</v>
      </c>
      <c r="K82" s="19" t="s">
        <v>23</v>
      </c>
      <c r="L82" s="19"/>
      <c r="M82" s="19"/>
    </row>
    <row r="83" s="1" customFormat="1" ht="32" customHeight="1" spans="1:13">
      <c r="A83" s="25"/>
      <c r="B83" s="26" t="s">
        <v>307</v>
      </c>
      <c r="C83" s="26"/>
      <c r="D83" s="26"/>
      <c r="E83" s="27"/>
      <c r="F83" s="23">
        <f>SUM(F7:F82)</f>
        <v>1250.42</v>
      </c>
      <c r="G83" s="28"/>
      <c r="H83" s="23">
        <f>SUM(H7:H82)</f>
        <v>52517.64</v>
      </c>
      <c r="I83" s="23">
        <f>SUM(I7:I82)</f>
        <v>10503.528</v>
      </c>
      <c r="J83" s="26"/>
      <c r="K83" s="29"/>
      <c r="L83" s="30"/>
      <c r="M83" s="31"/>
    </row>
  </sheetData>
  <autoFilter xmlns:etc="http://www.wps.cn/officeDocument/2017/etCustomData" ref="A6:M83" etc:filterBottomFollowUsedRange="0">
    <sortState ref="A6:M83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1082</v>
      </c>
      <c r="C7" s="20" t="s">
        <v>71</v>
      </c>
      <c r="D7" s="20" t="s">
        <v>96</v>
      </c>
      <c r="E7" s="19" t="s">
        <v>1083</v>
      </c>
      <c r="F7" s="21">
        <v>0.6</v>
      </c>
      <c r="G7" s="19"/>
      <c r="H7" s="23">
        <f>F7*42</f>
        <v>25.2</v>
      </c>
      <c r="I7" s="23">
        <f>H7*0.2</f>
        <v>5.04</v>
      </c>
      <c r="J7" s="20" t="s">
        <v>35</v>
      </c>
      <c r="K7" s="19" t="s">
        <v>23</v>
      </c>
      <c r="L7" s="19"/>
      <c r="M7" s="19"/>
    </row>
    <row r="8" s="2" customFormat="1" ht="95" customHeight="1" spans="1:13">
      <c r="A8" s="22">
        <v>2</v>
      </c>
      <c r="B8" s="19" t="s">
        <v>1084</v>
      </c>
      <c r="C8" s="19" t="s">
        <v>1085</v>
      </c>
      <c r="D8" s="22" t="s">
        <v>478</v>
      </c>
      <c r="E8" s="19" t="s">
        <v>1083</v>
      </c>
      <c r="F8" s="23">
        <v>121.25</v>
      </c>
      <c r="G8" s="19"/>
      <c r="H8" s="23">
        <f>F8*42</f>
        <v>5092.5</v>
      </c>
      <c r="I8" s="23">
        <f>H8*0.2</f>
        <v>1018.5</v>
      </c>
      <c r="J8" s="19" t="s">
        <v>1086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1087</v>
      </c>
      <c r="C9" s="19" t="s">
        <v>592</v>
      </c>
      <c r="D9" s="22" t="s">
        <v>200</v>
      </c>
      <c r="E9" s="19" t="s">
        <v>1083</v>
      </c>
      <c r="F9" s="22">
        <v>127</v>
      </c>
      <c r="G9" s="19"/>
      <c r="H9" s="23">
        <f>F9*42</f>
        <v>5334</v>
      </c>
      <c r="I9" s="23">
        <f>H9*0.2</f>
        <v>1066.8</v>
      </c>
      <c r="J9" s="19" t="s">
        <v>35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1088</v>
      </c>
      <c r="C10" s="20" t="s">
        <v>662</v>
      </c>
      <c r="D10" s="20" t="s">
        <v>182</v>
      </c>
      <c r="E10" s="19" t="s">
        <v>1083</v>
      </c>
      <c r="F10" s="21">
        <v>3</v>
      </c>
      <c r="G10" s="19"/>
      <c r="H10" s="23">
        <f>F10*42</f>
        <v>126</v>
      </c>
      <c r="I10" s="23">
        <f>H10*0.2</f>
        <v>25.2</v>
      </c>
      <c r="J10" s="20" t="s">
        <v>35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1089</v>
      </c>
      <c r="C11" s="20" t="s">
        <v>175</v>
      </c>
      <c r="D11" s="20" t="s">
        <v>1090</v>
      </c>
      <c r="E11" s="19" t="s">
        <v>1083</v>
      </c>
      <c r="F11" s="21">
        <v>43.1</v>
      </c>
      <c r="G11" s="19"/>
      <c r="H11" s="23">
        <f>F11*42</f>
        <v>1810.2</v>
      </c>
      <c r="I11" s="23">
        <f>H11*0.2</f>
        <v>362.04</v>
      </c>
      <c r="J11" s="20" t="s">
        <v>35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1091</v>
      </c>
      <c r="C12" s="20" t="s">
        <v>246</v>
      </c>
      <c r="D12" s="20" t="s">
        <v>407</v>
      </c>
      <c r="E12" s="19" t="s">
        <v>1083</v>
      </c>
      <c r="F12" s="21">
        <v>3.2</v>
      </c>
      <c r="G12" s="19"/>
      <c r="H12" s="23">
        <f>F12*42</f>
        <v>134.4</v>
      </c>
      <c r="I12" s="23">
        <f>H12*0.2</f>
        <v>26.88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1092</v>
      </c>
      <c r="C13" s="20" t="s">
        <v>82</v>
      </c>
      <c r="D13" s="20" t="s">
        <v>366</v>
      </c>
      <c r="E13" s="19" t="s">
        <v>1083</v>
      </c>
      <c r="F13" s="21">
        <v>11.2</v>
      </c>
      <c r="G13" s="19"/>
      <c r="H13" s="23">
        <f>F13*42</f>
        <v>470.4</v>
      </c>
      <c r="I13" s="23">
        <f>H13*0.2</f>
        <v>94.08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1093</v>
      </c>
      <c r="C14" s="20" t="s">
        <v>181</v>
      </c>
      <c r="D14" s="20" t="s">
        <v>194</v>
      </c>
      <c r="E14" s="19" t="s">
        <v>1083</v>
      </c>
      <c r="F14" s="21">
        <v>16</v>
      </c>
      <c r="G14" s="19"/>
      <c r="H14" s="23">
        <f>F14*42</f>
        <v>672</v>
      </c>
      <c r="I14" s="23">
        <f>H14*0.2</f>
        <v>134.4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192</v>
      </c>
      <c r="C15" s="20" t="s">
        <v>33</v>
      </c>
      <c r="D15" s="20" t="s">
        <v>292</v>
      </c>
      <c r="E15" s="19" t="s">
        <v>1083</v>
      </c>
      <c r="F15" s="21">
        <v>64.74</v>
      </c>
      <c r="G15" s="19"/>
      <c r="H15" s="23">
        <f>F15*42</f>
        <v>2719.08</v>
      </c>
      <c r="I15" s="23">
        <f>H15*0.2</f>
        <v>543.816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1094</v>
      </c>
      <c r="C16" s="20" t="s">
        <v>71</v>
      </c>
      <c r="D16" s="20" t="s">
        <v>105</v>
      </c>
      <c r="E16" s="19" t="s">
        <v>1083</v>
      </c>
      <c r="F16" s="21">
        <v>1.49</v>
      </c>
      <c r="G16" s="19"/>
      <c r="H16" s="23">
        <f>F16*42</f>
        <v>62.58</v>
      </c>
      <c r="I16" s="23">
        <f>H16*0.2</f>
        <v>12.516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1095</v>
      </c>
      <c r="C17" s="20" t="s">
        <v>1059</v>
      </c>
      <c r="D17" s="20" t="s">
        <v>299</v>
      </c>
      <c r="E17" s="19" t="s">
        <v>1083</v>
      </c>
      <c r="F17" s="21">
        <v>3.2</v>
      </c>
      <c r="G17" s="19"/>
      <c r="H17" s="23">
        <f>F17*42</f>
        <v>134.4</v>
      </c>
      <c r="I17" s="23">
        <f>H17*0.2</f>
        <v>26.88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1096</v>
      </c>
      <c r="C18" s="20" t="s">
        <v>181</v>
      </c>
      <c r="D18" s="20" t="s">
        <v>208</v>
      </c>
      <c r="E18" s="19" t="s">
        <v>1083</v>
      </c>
      <c r="F18" s="21">
        <v>4.2</v>
      </c>
      <c r="G18" s="19"/>
      <c r="H18" s="23">
        <f>F18*42</f>
        <v>176.4</v>
      </c>
      <c r="I18" s="23">
        <f>H18*0.2</f>
        <v>35.28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1097</v>
      </c>
      <c r="C19" s="20" t="s">
        <v>832</v>
      </c>
      <c r="D19" s="20" t="s">
        <v>148</v>
      </c>
      <c r="E19" s="19" t="s">
        <v>1083</v>
      </c>
      <c r="F19" s="21">
        <v>1.6</v>
      </c>
      <c r="G19" s="19"/>
      <c r="H19" s="23">
        <f>F19*42</f>
        <v>67.2</v>
      </c>
      <c r="I19" s="23">
        <f>H19*0.2</f>
        <v>13.44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1098</v>
      </c>
      <c r="C20" s="20" t="s">
        <v>487</v>
      </c>
      <c r="D20" s="20" t="s">
        <v>151</v>
      </c>
      <c r="E20" s="19" t="s">
        <v>1083</v>
      </c>
      <c r="F20" s="21">
        <v>10</v>
      </c>
      <c r="G20" s="19"/>
      <c r="H20" s="23">
        <f>F20*42</f>
        <v>420</v>
      </c>
      <c r="I20" s="23">
        <f>H20*0.2</f>
        <v>84</v>
      </c>
      <c r="J20" s="20" t="s">
        <v>35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1099</v>
      </c>
      <c r="C21" s="20" t="s">
        <v>145</v>
      </c>
      <c r="D21" s="20" t="s">
        <v>30</v>
      </c>
      <c r="E21" s="19" t="s">
        <v>1083</v>
      </c>
      <c r="F21" s="21">
        <v>1.3</v>
      </c>
      <c r="G21" s="19"/>
      <c r="H21" s="23">
        <f>F21*42</f>
        <v>54.6</v>
      </c>
      <c r="I21" s="23">
        <f>H21*0.2</f>
        <v>10.92</v>
      </c>
      <c r="J21" s="20" t="s">
        <v>35</v>
      </c>
      <c r="K21" s="19" t="s">
        <v>23</v>
      </c>
      <c r="L21" s="33"/>
      <c r="M21" s="33"/>
    </row>
    <row r="22" s="2" customFormat="1" ht="34" customHeight="1" spans="1:13">
      <c r="A22" s="22">
        <v>16</v>
      </c>
      <c r="B22" s="19" t="s">
        <v>1100</v>
      </c>
      <c r="C22" s="20" t="s">
        <v>249</v>
      </c>
      <c r="D22" s="20" t="s">
        <v>505</v>
      </c>
      <c r="E22" s="19" t="s">
        <v>1083</v>
      </c>
      <c r="F22" s="21">
        <v>3.2</v>
      </c>
      <c r="G22" s="19"/>
      <c r="H22" s="23">
        <f>F22*42</f>
        <v>134.4</v>
      </c>
      <c r="I22" s="23">
        <f>H22*0.2</f>
        <v>26.88</v>
      </c>
      <c r="J22" s="20" t="s">
        <v>35</v>
      </c>
      <c r="K22" s="19" t="s">
        <v>23</v>
      </c>
      <c r="L22" s="33"/>
      <c r="M22" s="33"/>
    </row>
    <row r="23" s="2" customFormat="1" ht="34" customHeight="1" spans="1:13">
      <c r="A23" s="22">
        <v>17</v>
      </c>
      <c r="B23" s="19" t="s">
        <v>1101</v>
      </c>
      <c r="C23" s="20" t="s">
        <v>86</v>
      </c>
      <c r="D23" s="20" t="s">
        <v>1102</v>
      </c>
      <c r="E23" s="19" t="s">
        <v>1083</v>
      </c>
      <c r="F23" s="21">
        <v>9</v>
      </c>
      <c r="G23" s="19"/>
      <c r="H23" s="23">
        <f>F23*42</f>
        <v>378</v>
      </c>
      <c r="I23" s="23">
        <f>H23*0.2</f>
        <v>75.6</v>
      </c>
      <c r="J23" s="20" t="s">
        <v>35</v>
      </c>
      <c r="K23" s="19" t="s">
        <v>23</v>
      </c>
      <c r="L23" s="33"/>
      <c r="M23" s="33"/>
    </row>
    <row r="24" s="2" customFormat="1" ht="34" customHeight="1" spans="1:13">
      <c r="A24" s="22">
        <v>18</v>
      </c>
      <c r="B24" s="19" t="s">
        <v>1103</v>
      </c>
      <c r="C24" s="20" t="s">
        <v>662</v>
      </c>
      <c r="D24" s="20" t="s">
        <v>200</v>
      </c>
      <c r="E24" s="19" t="s">
        <v>1083</v>
      </c>
      <c r="F24" s="21">
        <v>6</v>
      </c>
      <c r="G24" s="19"/>
      <c r="H24" s="23">
        <f>F24*42</f>
        <v>252</v>
      </c>
      <c r="I24" s="23">
        <f>H24*0.2</f>
        <v>50.4</v>
      </c>
      <c r="J24" s="20" t="s">
        <v>35</v>
      </c>
      <c r="K24" s="19" t="s">
        <v>23</v>
      </c>
      <c r="L24" s="33"/>
      <c r="M24" s="33"/>
    </row>
    <row r="25" s="2" customFormat="1" ht="34" customHeight="1" spans="1:13">
      <c r="A25" s="22">
        <v>19</v>
      </c>
      <c r="B25" s="19" t="s">
        <v>1104</v>
      </c>
      <c r="C25" s="20" t="s">
        <v>98</v>
      </c>
      <c r="D25" s="20" t="s">
        <v>513</v>
      </c>
      <c r="E25" s="19" t="s">
        <v>1083</v>
      </c>
      <c r="F25" s="21">
        <v>4.8</v>
      </c>
      <c r="G25" s="19"/>
      <c r="H25" s="23">
        <f>F25*42</f>
        <v>201.6</v>
      </c>
      <c r="I25" s="23">
        <f>H25*0.2</f>
        <v>40.32</v>
      </c>
      <c r="J25" s="20" t="s">
        <v>35</v>
      </c>
      <c r="K25" s="19" t="s">
        <v>23</v>
      </c>
      <c r="L25" s="33"/>
      <c r="M25" s="33"/>
    </row>
    <row r="26" s="2" customFormat="1" ht="34" customHeight="1" spans="1:13">
      <c r="A26" s="22">
        <v>20</v>
      </c>
      <c r="B26" s="19" t="s">
        <v>1105</v>
      </c>
      <c r="C26" s="20" t="s">
        <v>246</v>
      </c>
      <c r="D26" s="20" t="s">
        <v>843</v>
      </c>
      <c r="E26" s="19" t="s">
        <v>1083</v>
      </c>
      <c r="F26" s="21">
        <v>5.6</v>
      </c>
      <c r="G26" s="19"/>
      <c r="H26" s="23">
        <f>F26*42</f>
        <v>235.2</v>
      </c>
      <c r="I26" s="23">
        <f>H26*0.2</f>
        <v>47.04</v>
      </c>
      <c r="J26" s="20" t="s">
        <v>35</v>
      </c>
      <c r="K26" s="19" t="s">
        <v>23</v>
      </c>
      <c r="L26" s="33"/>
      <c r="M26" s="33"/>
    </row>
    <row r="27" s="2" customFormat="1" ht="34" customHeight="1" spans="1:13">
      <c r="A27" s="22">
        <v>21</v>
      </c>
      <c r="B27" s="19" t="s">
        <v>1106</v>
      </c>
      <c r="C27" s="20" t="s">
        <v>239</v>
      </c>
      <c r="D27" s="20" t="s">
        <v>195</v>
      </c>
      <c r="E27" s="19" t="s">
        <v>1083</v>
      </c>
      <c r="F27" s="21">
        <v>8</v>
      </c>
      <c r="G27" s="19"/>
      <c r="H27" s="23">
        <f>F27*42</f>
        <v>336</v>
      </c>
      <c r="I27" s="23">
        <f>H27*0.2</f>
        <v>67.2</v>
      </c>
      <c r="J27" s="20" t="s">
        <v>35</v>
      </c>
      <c r="K27" s="19" t="s">
        <v>23</v>
      </c>
      <c r="L27" s="33"/>
      <c r="M27" s="33"/>
    </row>
    <row r="28" s="2" customFormat="1" ht="34" customHeight="1" spans="1:13">
      <c r="A28" s="22">
        <v>22</v>
      </c>
      <c r="B28" s="19" t="s">
        <v>1107</v>
      </c>
      <c r="C28" s="20" t="s">
        <v>86</v>
      </c>
      <c r="D28" s="20" t="s">
        <v>1108</v>
      </c>
      <c r="E28" s="19" t="s">
        <v>1083</v>
      </c>
      <c r="F28" s="21">
        <v>4.5</v>
      </c>
      <c r="G28" s="19"/>
      <c r="H28" s="23">
        <f>F28*42</f>
        <v>189</v>
      </c>
      <c r="I28" s="23">
        <f>H28*0.2</f>
        <v>37.8</v>
      </c>
      <c r="J28" s="20" t="s">
        <v>35</v>
      </c>
      <c r="K28" s="19" t="s">
        <v>23</v>
      </c>
      <c r="L28" s="33"/>
      <c r="M28" s="33"/>
    </row>
    <row r="29" s="2" customFormat="1" ht="34" customHeight="1" spans="1:13">
      <c r="A29" s="22">
        <v>23</v>
      </c>
      <c r="B29" s="19" t="s">
        <v>1109</v>
      </c>
      <c r="C29" s="20" t="s">
        <v>79</v>
      </c>
      <c r="D29" s="20" t="s">
        <v>194</v>
      </c>
      <c r="E29" s="19" t="s">
        <v>1083</v>
      </c>
      <c r="F29" s="21">
        <v>7.2</v>
      </c>
      <c r="G29" s="19"/>
      <c r="H29" s="23">
        <f>F29*42</f>
        <v>302.4</v>
      </c>
      <c r="I29" s="23">
        <f>H29*0.2</f>
        <v>60.48</v>
      </c>
      <c r="J29" s="20" t="s">
        <v>35</v>
      </c>
      <c r="K29" s="19" t="s">
        <v>23</v>
      </c>
      <c r="L29" s="33"/>
      <c r="M29" s="33"/>
    </row>
    <row r="30" s="2" customFormat="1" ht="34" customHeight="1" spans="1:13">
      <c r="A30" s="22">
        <v>24</v>
      </c>
      <c r="B30" s="19" t="s">
        <v>1110</v>
      </c>
      <c r="C30" s="20" t="s">
        <v>120</v>
      </c>
      <c r="D30" s="20" t="s">
        <v>241</v>
      </c>
      <c r="E30" s="19" t="s">
        <v>1083</v>
      </c>
      <c r="F30" s="21">
        <v>2.99</v>
      </c>
      <c r="G30" s="19"/>
      <c r="H30" s="23">
        <f>F30*42</f>
        <v>125.58</v>
      </c>
      <c r="I30" s="23">
        <f>H30*0.2</f>
        <v>25.116</v>
      </c>
      <c r="J30" s="20" t="s">
        <v>35</v>
      </c>
      <c r="K30" s="19" t="s">
        <v>23</v>
      </c>
      <c r="L30" s="33"/>
      <c r="M30" s="33"/>
    </row>
    <row r="31" s="2" customFormat="1" ht="34" customHeight="1" spans="1:13">
      <c r="A31" s="22">
        <v>25</v>
      </c>
      <c r="B31" s="19" t="s">
        <v>1111</v>
      </c>
      <c r="C31" s="20" t="s">
        <v>19</v>
      </c>
      <c r="D31" s="20" t="s">
        <v>228</v>
      </c>
      <c r="E31" s="19" t="s">
        <v>1083</v>
      </c>
      <c r="F31" s="21">
        <v>8.7</v>
      </c>
      <c r="G31" s="19"/>
      <c r="H31" s="23">
        <f>F31*42</f>
        <v>365.4</v>
      </c>
      <c r="I31" s="23">
        <f>H31*0.2</f>
        <v>73.08</v>
      </c>
      <c r="J31" s="20" t="s">
        <v>35</v>
      </c>
      <c r="K31" s="19" t="s">
        <v>23</v>
      </c>
      <c r="L31" s="33"/>
      <c r="M31" s="33"/>
    </row>
    <row r="32" s="2" customFormat="1" ht="34" customHeight="1" spans="1:13">
      <c r="A32" s="22">
        <v>26</v>
      </c>
      <c r="B32" s="19" t="s">
        <v>1112</v>
      </c>
      <c r="C32" s="20" t="s">
        <v>145</v>
      </c>
      <c r="D32" s="20" t="s">
        <v>50</v>
      </c>
      <c r="E32" s="19" t="s">
        <v>1083</v>
      </c>
      <c r="F32" s="21">
        <v>8.64</v>
      </c>
      <c r="G32" s="19"/>
      <c r="H32" s="23">
        <f>F32*42</f>
        <v>362.88</v>
      </c>
      <c r="I32" s="23">
        <f>H32*0.2</f>
        <v>72.576</v>
      </c>
      <c r="J32" s="20" t="s">
        <v>35</v>
      </c>
      <c r="K32" s="19" t="s">
        <v>23</v>
      </c>
      <c r="L32" s="33"/>
      <c r="M32" s="33"/>
    </row>
    <row r="33" s="2" customFormat="1" ht="34" customHeight="1" spans="1:13">
      <c r="A33" s="22">
        <v>27</v>
      </c>
      <c r="B33" s="19" t="s">
        <v>1113</v>
      </c>
      <c r="C33" s="20" t="s">
        <v>98</v>
      </c>
      <c r="D33" s="20" t="s">
        <v>821</v>
      </c>
      <c r="E33" s="19" t="s">
        <v>1083</v>
      </c>
      <c r="F33" s="21">
        <v>6.3</v>
      </c>
      <c r="G33" s="19"/>
      <c r="H33" s="23">
        <f>F33*42</f>
        <v>264.6</v>
      </c>
      <c r="I33" s="23">
        <f>H33*0.2</f>
        <v>52.92</v>
      </c>
      <c r="J33" s="20" t="s">
        <v>35</v>
      </c>
      <c r="K33" s="19" t="s">
        <v>23</v>
      </c>
      <c r="L33" s="33"/>
      <c r="M33" s="33"/>
    </row>
    <row r="34" s="2" customFormat="1" ht="34" customHeight="1" spans="1:13">
      <c r="A34" s="22">
        <v>28</v>
      </c>
      <c r="B34" s="19" t="s">
        <v>1114</v>
      </c>
      <c r="C34" s="20" t="s">
        <v>79</v>
      </c>
      <c r="D34" s="20" t="s">
        <v>117</v>
      </c>
      <c r="E34" s="19" t="s">
        <v>1083</v>
      </c>
      <c r="F34" s="21">
        <v>39</v>
      </c>
      <c r="G34" s="19"/>
      <c r="H34" s="23">
        <f>F34*42</f>
        <v>1638</v>
      </c>
      <c r="I34" s="23">
        <f>H34*0.2</f>
        <v>327.6</v>
      </c>
      <c r="J34" s="20" t="s">
        <v>35</v>
      </c>
      <c r="K34" s="19" t="s">
        <v>23</v>
      </c>
      <c r="L34" s="33"/>
      <c r="M34" s="33"/>
    </row>
    <row r="35" s="2" customFormat="1" ht="34" customHeight="1" spans="1:13">
      <c r="A35" s="22">
        <v>29</v>
      </c>
      <c r="B35" s="19" t="s">
        <v>1115</v>
      </c>
      <c r="C35" s="20" t="s">
        <v>768</v>
      </c>
      <c r="D35" s="20" t="s">
        <v>478</v>
      </c>
      <c r="E35" s="19" t="s">
        <v>1083</v>
      </c>
      <c r="F35" s="21">
        <v>4.5</v>
      </c>
      <c r="G35" s="19"/>
      <c r="H35" s="23">
        <f>F35*42</f>
        <v>189</v>
      </c>
      <c r="I35" s="23">
        <f>H35*0.2</f>
        <v>37.8</v>
      </c>
      <c r="J35" s="20" t="s">
        <v>91</v>
      </c>
      <c r="K35" s="19" t="s">
        <v>23</v>
      </c>
      <c r="L35" s="33"/>
      <c r="M35" s="33"/>
    </row>
    <row r="36" s="1" customFormat="1" ht="32" customHeight="1" spans="1:13">
      <c r="A36" s="25"/>
      <c r="B36" s="26" t="s">
        <v>307</v>
      </c>
      <c r="C36" s="26"/>
      <c r="D36" s="26"/>
      <c r="E36" s="27"/>
      <c r="F36" s="23">
        <f>SUM(F7:F35)</f>
        <v>530.31</v>
      </c>
      <c r="G36" s="28"/>
      <c r="H36" s="23">
        <f>SUM(H7:H35)</f>
        <v>22273.02</v>
      </c>
      <c r="I36" s="23">
        <f>SUM(I7:I35)</f>
        <v>4454.604</v>
      </c>
      <c r="J36" s="26"/>
      <c r="K36" s="29"/>
      <c r="L36" s="30"/>
      <c r="M36" s="31"/>
    </row>
  </sheetData>
  <autoFilter xmlns:etc="http://www.wps.cn/officeDocument/2017/etCustomData" ref="A6:M36" etc:filterBottomFollowUsedRange="0">
    <sortState ref="A6:M36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7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601</v>
      </c>
      <c r="C7" s="20" t="s">
        <v>214</v>
      </c>
      <c r="D7" s="20" t="s">
        <v>131</v>
      </c>
      <c r="E7" s="19" t="s">
        <v>1116</v>
      </c>
      <c r="F7" s="21">
        <v>1.94</v>
      </c>
      <c r="G7" s="19"/>
      <c r="H7" s="23">
        <f>F7*42</f>
        <v>81.48</v>
      </c>
      <c r="I7" s="23">
        <f>H7*0.2</f>
        <v>16.296</v>
      </c>
      <c r="J7" s="20" t="s">
        <v>35</v>
      </c>
      <c r="K7" s="19" t="s">
        <v>23</v>
      </c>
      <c r="L7" s="19"/>
      <c r="M7" s="33"/>
    </row>
    <row r="8" s="2" customFormat="1" ht="34" customHeight="1" spans="1:13">
      <c r="A8" s="22">
        <v>2</v>
      </c>
      <c r="B8" s="19" t="s">
        <v>1117</v>
      </c>
      <c r="C8" s="19" t="s">
        <v>1118</v>
      </c>
      <c r="D8" s="22" t="s">
        <v>1119</v>
      </c>
      <c r="E8" s="19" t="s">
        <v>1116</v>
      </c>
      <c r="F8" s="22">
        <v>101</v>
      </c>
      <c r="G8" s="19"/>
      <c r="H8" s="23">
        <f>F8*42</f>
        <v>4242</v>
      </c>
      <c r="I8" s="23">
        <f>H8*0.2</f>
        <v>848.4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1120</v>
      </c>
      <c r="C9" s="19" t="s">
        <v>1070</v>
      </c>
      <c r="D9" s="22" t="s">
        <v>259</v>
      </c>
      <c r="E9" s="19" t="s">
        <v>1116</v>
      </c>
      <c r="F9" s="22">
        <v>106</v>
      </c>
      <c r="G9" s="19"/>
      <c r="H9" s="23">
        <f>F9*42</f>
        <v>4452</v>
      </c>
      <c r="I9" s="23">
        <f>H9*0.2</f>
        <v>890.4</v>
      </c>
      <c r="J9" s="19" t="s">
        <v>35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1121</v>
      </c>
      <c r="C10" s="19" t="s">
        <v>1122</v>
      </c>
      <c r="D10" s="22" t="s">
        <v>432</v>
      </c>
      <c r="E10" s="19" t="s">
        <v>1116</v>
      </c>
      <c r="F10" s="22">
        <v>107</v>
      </c>
      <c r="G10" s="19"/>
      <c r="H10" s="23">
        <f>F10*42</f>
        <v>4494</v>
      </c>
      <c r="I10" s="23">
        <f>H10*0.2</f>
        <v>898.8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601</v>
      </c>
      <c r="C11" s="19" t="s">
        <v>258</v>
      </c>
      <c r="D11" s="22" t="s">
        <v>574</v>
      </c>
      <c r="E11" s="19" t="s">
        <v>1116</v>
      </c>
      <c r="F11" s="22">
        <v>150</v>
      </c>
      <c r="G11" s="19"/>
      <c r="H11" s="23">
        <f>F11*42</f>
        <v>6300</v>
      </c>
      <c r="I11" s="23">
        <f>H11*0.2</f>
        <v>1260</v>
      </c>
      <c r="J11" s="19" t="s">
        <v>27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1123</v>
      </c>
      <c r="C12" s="19" t="s">
        <v>868</v>
      </c>
      <c r="D12" s="22" t="s">
        <v>1124</v>
      </c>
      <c r="E12" s="19" t="s">
        <v>1116</v>
      </c>
      <c r="F12" s="22">
        <v>158</v>
      </c>
      <c r="G12" s="19"/>
      <c r="H12" s="23">
        <f>F12*42</f>
        <v>6636</v>
      </c>
      <c r="I12" s="23">
        <f>H12*0.2</f>
        <v>1327.2</v>
      </c>
      <c r="J12" s="19" t="s">
        <v>35</v>
      </c>
      <c r="K12" s="19" t="s">
        <v>23</v>
      </c>
      <c r="L12" s="24"/>
      <c r="M12" s="24"/>
    </row>
    <row r="13" s="2" customFormat="1" ht="34" customHeight="1" spans="1:13">
      <c r="A13" s="22">
        <v>7</v>
      </c>
      <c r="B13" s="19" t="s">
        <v>1125</v>
      </c>
      <c r="C13" s="19" t="s">
        <v>1059</v>
      </c>
      <c r="D13" s="22" t="s">
        <v>670</v>
      </c>
      <c r="E13" s="19" t="s">
        <v>1116</v>
      </c>
      <c r="F13" s="22">
        <v>210</v>
      </c>
      <c r="G13" s="19"/>
      <c r="H13" s="23">
        <f>F13*42</f>
        <v>8820</v>
      </c>
      <c r="I13" s="23">
        <f>H13*0.2</f>
        <v>1764</v>
      </c>
      <c r="J13" s="19" t="s">
        <v>27</v>
      </c>
      <c r="K13" s="19" t="s">
        <v>23</v>
      </c>
      <c r="L13" s="24"/>
      <c r="M13" s="24"/>
    </row>
    <row r="14" s="2" customFormat="1" ht="34" customHeight="1" spans="1:13">
      <c r="A14" s="22">
        <v>8</v>
      </c>
      <c r="B14" s="19" t="s">
        <v>573</v>
      </c>
      <c r="C14" s="19" t="s">
        <v>98</v>
      </c>
      <c r="D14" s="22" t="s">
        <v>257</v>
      </c>
      <c r="E14" s="19" t="s">
        <v>1116</v>
      </c>
      <c r="F14" s="22">
        <v>271</v>
      </c>
      <c r="G14" s="19"/>
      <c r="H14" s="23">
        <f>F14*42</f>
        <v>11382</v>
      </c>
      <c r="I14" s="23">
        <f>H14*0.2</f>
        <v>2276.4</v>
      </c>
      <c r="J14" s="19" t="s">
        <v>35</v>
      </c>
      <c r="K14" s="19" t="s">
        <v>23</v>
      </c>
      <c r="L14" s="24"/>
      <c r="M14" s="24"/>
    </row>
    <row r="15" s="2" customFormat="1" ht="34" customHeight="1" spans="1:13">
      <c r="A15" s="22">
        <v>9</v>
      </c>
      <c r="B15" s="19" t="s">
        <v>1126</v>
      </c>
      <c r="C15" s="19" t="s">
        <v>751</v>
      </c>
      <c r="D15" s="22" t="s">
        <v>59</v>
      </c>
      <c r="E15" s="19" t="s">
        <v>1116</v>
      </c>
      <c r="F15" s="22">
        <v>280</v>
      </c>
      <c r="G15" s="19"/>
      <c r="H15" s="23">
        <f>F15*42</f>
        <v>11760</v>
      </c>
      <c r="I15" s="23">
        <f>H15*0.2</f>
        <v>2352</v>
      </c>
      <c r="J15" s="19" t="s">
        <v>35</v>
      </c>
      <c r="K15" s="19" t="s">
        <v>23</v>
      </c>
      <c r="L15" s="24"/>
      <c r="M15" s="24"/>
    </row>
    <row r="16" s="2" customFormat="1" ht="34" customHeight="1" spans="1:13">
      <c r="A16" s="22">
        <v>10</v>
      </c>
      <c r="B16" s="19" t="s">
        <v>1001</v>
      </c>
      <c r="C16" s="19" t="s">
        <v>209</v>
      </c>
      <c r="D16" s="22" t="s">
        <v>270</v>
      </c>
      <c r="E16" s="19" t="s">
        <v>1116</v>
      </c>
      <c r="F16" s="22">
        <v>325</v>
      </c>
      <c r="G16" s="19"/>
      <c r="H16" s="23">
        <f>F16*42</f>
        <v>13650</v>
      </c>
      <c r="I16" s="23">
        <f>H16*0.2</f>
        <v>2730</v>
      </c>
      <c r="J16" s="19" t="s">
        <v>35</v>
      </c>
      <c r="K16" s="19" t="s">
        <v>23</v>
      </c>
      <c r="L16" s="24"/>
      <c r="M16" s="24"/>
    </row>
    <row r="17" s="2" customFormat="1" ht="34" customHeight="1" spans="1:13">
      <c r="A17" s="22">
        <v>11</v>
      </c>
      <c r="B17" s="19" t="s">
        <v>1127</v>
      </c>
      <c r="C17" s="19" t="s">
        <v>1128</v>
      </c>
      <c r="D17" s="22" t="s">
        <v>544</v>
      </c>
      <c r="E17" s="19" t="s">
        <v>1116</v>
      </c>
      <c r="F17" s="22">
        <v>347</v>
      </c>
      <c r="G17" s="19"/>
      <c r="H17" s="23">
        <f>F17*42</f>
        <v>14574</v>
      </c>
      <c r="I17" s="23">
        <f>H17*0.2</f>
        <v>2914.8</v>
      </c>
      <c r="J17" s="19" t="s">
        <v>27</v>
      </c>
      <c r="K17" s="19" t="s">
        <v>23</v>
      </c>
      <c r="L17" s="24"/>
      <c r="M17" s="24"/>
    </row>
    <row r="18" s="2" customFormat="1" ht="34" customHeight="1" spans="1:13">
      <c r="A18" s="22">
        <v>12</v>
      </c>
      <c r="B18" s="19" t="s">
        <v>1129</v>
      </c>
      <c r="C18" s="19" t="s">
        <v>164</v>
      </c>
      <c r="D18" s="22" t="s">
        <v>146</v>
      </c>
      <c r="E18" s="19" t="s">
        <v>1116</v>
      </c>
      <c r="F18" s="22">
        <v>380</v>
      </c>
      <c r="G18" s="19"/>
      <c r="H18" s="23">
        <f>F18*42</f>
        <v>15960</v>
      </c>
      <c r="I18" s="23">
        <f>H18*0.2</f>
        <v>3192</v>
      </c>
      <c r="J18" s="19" t="s">
        <v>27</v>
      </c>
      <c r="K18" s="19" t="s">
        <v>23</v>
      </c>
      <c r="L18" s="24"/>
      <c r="M18" s="24"/>
    </row>
    <row r="19" s="2" customFormat="1" ht="34" customHeight="1" spans="1:13">
      <c r="A19" s="22">
        <v>13</v>
      </c>
      <c r="B19" s="19" t="s">
        <v>998</v>
      </c>
      <c r="C19" s="19" t="s">
        <v>406</v>
      </c>
      <c r="D19" s="22" t="s">
        <v>999</v>
      </c>
      <c r="E19" s="19" t="s">
        <v>1116</v>
      </c>
      <c r="F19" s="23">
        <v>848.36</v>
      </c>
      <c r="G19" s="19"/>
      <c r="H19" s="23">
        <f>F19*42</f>
        <v>35631.12</v>
      </c>
      <c r="I19" s="23">
        <f>H19*0.2</f>
        <v>7126.224</v>
      </c>
      <c r="J19" s="19" t="s">
        <v>27</v>
      </c>
      <c r="K19" s="19" t="s">
        <v>23</v>
      </c>
      <c r="L19" s="24"/>
      <c r="M19" s="24"/>
    </row>
    <row r="20" s="2" customFormat="1" ht="34" customHeight="1" spans="1:13">
      <c r="A20" s="22">
        <v>14</v>
      </c>
      <c r="B20" s="19" t="s">
        <v>1130</v>
      </c>
      <c r="C20" s="20" t="s">
        <v>29</v>
      </c>
      <c r="D20" s="20" t="s">
        <v>1131</v>
      </c>
      <c r="E20" s="19" t="s">
        <v>1116</v>
      </c>
      <c r="F20" s="21">
        <v>1.69</v>
      </c>
      <c r="G20" s="19"/>
      <c r="H20" s="23">
        <f>F20*42</f>
        <v>70.98</v>
      </c>
      <c r="I20" s="23">
        <f>H20*0.2</f>
        <v>14.196</v>
      </c>
      <c r="J20" s="20" t="s">
        <v>91</v>
      </c>
      <c r="K20" s="19" t="s">
        <v>23</v>
      </c>
      <c r="L20" s="19"/>
      <c r="M20" s="33"/>
    </row>
    <row r="21" s="2" customFormat="1" ht="34" customHeight="1" spans="1:13">
      <c r="A21" s="22">
        <v>15</v>
      </c>
      <c r="B21" s="19" t="s">
        <v>1132</v>
      </c>
      <c r="C21" s="20" t="s">
        <v>61</v>
      </c>
      <c r="D21" s="20" t="s">
        <v>228</v>
      </c>
      <c r="E21" s="19" t="s">
        <v>1116</v>
      </c>
      <c r="F21" s="21">
        <v>4.73</v>
      </c>
      <c r="G21" s="19"/>
      <c r="H21" s="23">
        <f>F21*42</f>
        <v>198.66</v>
      </c>
      <c r="I21" s="23">
        <f>H21*0.2</f>
        <v>39.732</v>
      </c>
      <c r="J21" s="20" t="s">
        <v>91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1133</v>
      </c>
      <c r="C22" s="20" t="s">
        <v>246</v>
      </c>
      <c r="D22" s="20" t="s">
        <v>989</v>
      </c>
      <c r="E22" s="19" t="s">
        <v>1116</v>
      </c>
      <c r="F22" s="21">
        <v>4.96</v>
      </c>
      <c r="G22" s="19"/>
      <c r="H22" s="23">
        <f>F22*42</f>
        <v>208.32</v>
      </c>
      <c r="I22" s="23">
        <f>H22*0.2</f>
        <v>41.664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1134</v>
      </c>
      <c r="C23" s="20" t="s">
        <v>145</v>
      </c>
      <c r="D23" s="20" t="s">
        <v>173</v>
      </c>
      <c r="E23" s="19" t="s">
        <v>1116</v>
      </c>
      <c r="F23" s="21">
        <v>5.9</v>
      </c>
      <c r="G23" s="19"/>
      <c r="H23" s="23">
        <f>F23*42</f>
        <v>247.8</v>
      </c>
      <c r="I23" s="23">
        <f>H23*0.2</f>
        <v>49.56</v>
      </c>
      <c r="J23" s="20" t="s">
        <v>1135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1134</v>
      </c>
      <c r="C24" s="20" t="s">
        <v>43</v>
      </c>
      <c r="D24" s="20" t="s">
        <v>640</v>
      </c>
      <c r="E24" s="19" t="s">
        <v>1116</v>
      </c>
      <c r="F24" s="21">
        <v>7.59</v>
      </c>
      <c r="G24" s="19"/>
      <c r="H24" s="23">
        <f>F24*42</f>
        <v>318.78</v>
      </c>
      <c r="I24" s="23">
        <f>H24*0.2</f>
        <v>63.756</v>
      </c>
      <c r="J24" s="20" t="s">
        <v>35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1136</v>
      </c>
      <c r="C25" s="20" t="s">
        <v>120</v>
      </c>
      <c r="D25" s="20" t="s">
        <v>80</v>
      </c>
      <c r="E25" s="19" t="s">
        <v>1116</v>
      </c>
      <c r="F25" s="21">
        <v>5.06</v>
      </c>
      <c r="G25" s="19"/>
      <c r="H25" s="23">
        <f>F25*42</f>
        <v>212.52</v>
      </c>
      <c r="I25" s="23">
        <f>H25*0.2</f>
        <v>42.504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1137</v>
      </c>
      <c r="C26" s="20" t="s">
        <v>82</v>
      </c>
      <c r="D26" s="20" t="s">
        <v>909</v>
      </c>
      <c r="E26" s="19" t="s">
        <v>1116</v>
      </c>
      <c r="F26" s="21">
        <v>5.06</v>
      </c>
      <c r="G26" s="19"/>
      <c r="H26" s="23">
        <f>F26*42</f>
        <v>212.52</v>
      </c>
      <c r="I26" s="23">
        <f>H26*0.2</f>
        <v>42.504</v>
      </c>
      <c r="J26" s="20" t="s">
        <v>91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1138</v>
      </c>
      <c r="C27" s="20" t="s">
        <v>120</v>
      </c>
      <c r="D27" s="20" t="s">
        <v>432</v>
      </c>
      <c r="E27" s="19" t="s">
        <v>1116</v>
      </c>
      <c r="F27" s="21">
        <v>8.72</v>
      </c>
      <c r="G27" s="19"/>
      <c r="H27" s="23">
        <f>F27*42</f>
        <v>366.24</v>
      </c>
      <c r="I27" s="23">
        <f>H27*0.2</f>
        <v>73.248</v>
      </c>
      <c r="J27" s="20" t="s">
        <v>1139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1140</v>
      </c>
      <c r="C28" s="20" t="s">
        <v>217</v>
      </c>
      <c r="D28" s="20" t="s">
        <v>115</v>
      </c>
      <c r="E28" s="19" t="s">
        <v>1116</v>
      </c>
      <c r="F28" s="21">
        <v>3</v>
      </c>
      <c r="G28" s="19"/>
      <c r="H28" s="23">
        <f>F28*42</f>
        <v>126</v>
      </c>
      <c r="I28" s="23">
        <f>H28*0.2</f>
        <v>25.2</v>
      </c>
      <c r="J28" s="20" t="s">
        <v>1141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1142</v>
      </c>
      <c r="C29" s="20" t="s">
        <v>777</v>
      </c>
      <c r="D29" s="20" t="s">
        <v>608</v>
      </c>
      <c r="E29" s="19" t="s">
        <v>1116</v>
      </c>
      <c r="F29" s="21">
        <v>3.12</v>
      </c>
      <c r="G29" s="19"/>
      <c r="H29" s="23">
        <f>F29*42</f>
        <v>131.04</v>
      </c>
      <c r="I29" s="23">
        <f>H29*0.2</f>
        <v>26.208</v>
      </c>
      <c r="J29" s="20" t="s">
        <v>91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857</v>
      </c>
      <c r="C30" s="20" t="s">
        <v>71</v>
      </c>
      <c r="D30" s="20" t="s">
        <v>494</v>
      </c>
      <c r="E30" s="19" t="s">
        <v>1116</v>
      </c>
      <c r="F30" s="21">
        <v>4.06</v>
      </c>
      <c r="G30" s="19"/>
      <c r="H30" s="23">
        <f>F30*42</f>
        <v>170.52</v>
      </c>
      <c r="I30" s="23">
        <f>H30*0.2</f>
        <v>34.104</v>
      </c>
      <c r="J30" s="20" t="s">
        <v>91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1143</v>
      </c>
      <c r="C31" s="20" t="s">
        <v>1144</v>
      </c>
      <c r="D31" s="20" t="s">
        <v>93</v>
      </c>
      <c r="E31" s="19" t="s">
        <v>1116</v>
      </c>
      <c r="F31" s="21">
        <v>5.06</v>
      </c>
      <c r="G31" s="19"/>
      <c r="H31" s="23">
        <f>F31*42</f>
        <v>212.52</v>
      </c>
      <c r="I31" s="23">
        <f>H31*0.2</f>
        <v>42.504</v>
      </c>
      <c r="J31" s="20" t="s">
        <v>35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1145</v>
      </c>
      <c r="C32" s="20" t="s">
        <v>71</v>
      </c>
      <c r="D32" s="20" t="s">
        <v>306</v>
      </c>
      <c r="E32" s="19" t="s">
        <v>1116</v>
      </c>
      <c r="F32" s="21">
        <v>5.06</v>
      </c>
      <c r="G32" s="19"/>
      <c r="H32" s="23">
        <f>F32*42</f>
        <v>212.52</v>
      </c>
      <c r="I32" s="23">
        <f>H32*0.2</f>
        <v>42.504</v>
      </c>
      <c r="J32" s="20" t="s">
        <v>1146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1147</v>
      </c>
      <c r="C33" s="20" t="s">
        <v>246</v>
      </c>
      <c r="D33" s="20" t="s">
        <v>697</v>
      </c>
      <c r="E33" s="19" t="s">
        <v>1116</v>
      </c>
      <c r="F33" s="21">
        <v>6.62</v>
      </c>
      <c r="G33" s="19"/>
      <c r="H33" s="23">
        <f>F33*42</f>
        <v>278.04</v>
      </c>
      <c r="I33" s="23">
        <f>H33*0.2</f>
        <v>55.608</v>
      </c>
      <c r="J33" s="20" t="s">
        <v>1148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1149</v>
      </c>
      <c r="C34" s="20" t="s">
        <v>82</v>
      </c>
      <c r="D34" s="20" t="s">
        <v>144</v>
      </c>
      <c r="E34" s="19" t="s">
        <v>1116</v>
      </c>
      <c r="F34" s="21">
        <v>6.52</v>
      </c>
      <c r="G34" s="19"/>
      <c r="H34" s="23">
        <f>F34*42</f>
        <v>273.84</v>
      </c>
      <c r="I34" s="23">
        <f>H34*0.2</f>
        <v>54.768</v>
      </c>
      <c r="J34" s="20" t="s">
        <v>35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521</v>
      </c>
      <c r="C35" s="20" t="s">
        <v>1150</v>
      </c>
      <c r="D35" s="20" t="s">
        <v>148</v>
      </c>
      <c r="E35" s="19" t="s">
        <v>1116</v>
      </c>
      <c r="F35" s="21">
        <v>1.3</v>
      </c>
      <c r="G35" s="19"/>
      <c r="H35" s="23">
        <f>F35*42</f>
        <v>54.6</v>
      </c>
      <c r="I35" s="23">
        <f>H35*0.2</f>
        <v>10.92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1151</v>
      </c>
      <c r="C36" s="20" t="s">
        <v>19</v>
      </c>
      <c r="D36" s="20" t="s">
        <v>290</v>
      </c>
      <c r="E36" s="19" t="s">
        <v>1116</v>
      </c>
      <c r="F36" s="21">
        <v>5.9</v>
      </c>
      <c r="G36" s="19"/>
      <c r="H36" s="23">
        <f>F36*42</f>
        <v>247.8</v>
      </c>
      <c r="I36" s="23">
        <f>H36*0.2</f>
        <v>49.56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293</v>
      </c>
      <c r="C37" s="20" t="s">
        <v>294</v>
      </c>
      <c r="D37" s="20" t="s">
        <v>704</v>
      </c>
      <c r="E37" s="19" t="s">
        <v>1116</v>
      </c>
      <c r="F37" s="21">
        <v>7</v>
      </c>
      <c r="G37" s="19"/>
      <c r="H37" s="23">
        <f>F37*42</f>
        <v>294</v>
      </c>
      <c r="I37" s="23">
        <f>H37*0.2</f>
        <v>58.8</v>
      </c>
      <c r="J37" s="20" t="s">
        <v>1152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1153</v>
      </c>
      <c r="C38" s="20" t="s">
        <v>662</v>
      </c>
      <c r="D38" s="20" t="s">
        <v>195</v>
      </c>
      <c r="E38" s="19" t="s">
        <v>1116</v>
      </c>
      <c r="F38" s="21">
        <v>5.9</v>
      </c>
      <c r="G38" s="19"/>
      <c r="H38" s="23">
        <f>F38*42</f>
        <v>247.8</v>
      </c>
      <c r="I38" s="23">
        <f>H38*0.2</f>
        <v>49.56</v>
      </c>
      <c r="J38" s="20" t="s">
        <v>91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1154</v>
      </c>
      <c r="C39" s="20" t="s">
        <v>86</v>
      </c>
      <c r="D39" s="20" t="s">
        <v>259</v>
      </c>
      <c r="E39" s="19" t="s">
        <v>1116</v>
      </c>
      <c r="F39" s="21">
        <v>1</v>
      </c>
      <c r="G39" s="19"/>
      <c r="H39" s="23">
        <f>F39*42</f>
        <v>42</v>
      </c>
      <c r="I39" s="23">
        <f>H39*0.2</f>
        <v>8.4</v>
      </c>
      <c r="J39" s="20" t="s">
        <v>91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1155</v>
      </c>
      <c r="C40" s="20" t="s">
        <v>406</v>
      </c>
      <c r="D40" s="20" t="s">
        <v>1156</v>
      </c>
      <c r="E40" s="19" t="s">
        <v>1116</v>
      </c>
      <c r="F40" s="21">
        <v>1</v>
      </c>
      <c r="G40" s="19"/>
      <c r="H40" s="23">
        <f>F40*42</f>
        <v>42</v>
      </c>
      <c r="I40" s="23">
        <f>H40*0.2</f>
        <v>8.4</v>
      </c>
      <c r="J40" s="20" t="s">
        <v>91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1157</v>
      </c>
      <c r="C41" s="20" t="s">
        <v>135</v>
      </c>
      <c r="D41" s="20" t="s">
        <v>115</v>
      </c>
      <c r="E41" s="19" t="s">
        <v>1116</v>
      </c>
      <c r="F41" s="21">
        <v>4.75</v>
      </c>
      <c r="G41" s="19"/>
      <c r="H41" s="23">
        <f>F41*42</f>
        <v>199.5</v>
      </c>
      <c r="I41" s="23">
        <f>H41*0.2</f>
        <v>39.9</v>
      </c>
      <c r="J41" s="20" t="s">
        <v>1158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1159</v>
      </c>
      <c r="C42" s="20" t="s">
        <v>29</v>
      </c>
      <c r="D42" s="20" t="s">
        <v>115</v>
      </c>
      <c r="E42" s="19" t="s">
        <v>1116</v>
      </c>
      <c r="F42" s="21">
        <v>5.61</v>
      </c>
      <c r="G42" s="19"/>
      <c r="H42" s="23">
        <f>F42*42</f>
        <v>235.62</v>
      </c>
      <c r="I42" s="23">
        <f>H42*0.2</f>
        <v>47.124</v>
      </c>
      <c r="J42" s="20" t="s">
        <v>1160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599</v>
      </c>
      <c r="C43" s="20" t="s">
        <v>246</v>
      </c>
      <c r="D43" s="20" t="s">
        <v>492</v>
      </c>
      <c r="E43" s="19" t="s">
        <v>1116</v>
      </c>
      <c r="F43" s="21">
        <v>5.43</v>
      </c>
      <c r="G43" s="19"/>
      <c r="H43" s="23">
        <f>F43*42</f>
        <v>228.06</v>
      </c>
      <c r="I43" s="23">
        <f>H43*0.2</f>
        <v>45.612</v>
      </c>
      <c r="J43" s="20" t="s">
        <v>35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523</v>
      </c>
      <c r="C44" s="20" t="s">
        <v>309</v>
      </c>
      <c r="D44" s="20" t="s">
        <v>299</v>
      </c>
      <c r="E44" s="19" t="s">
        <v>1116</v>
      </c>
      <c r="F44" s="21">
        <v>3</v>
      </c>
      <c r="G44" s="19"/>
      <c r="H44" s="23">
        <f>F44*42</f>
        <v>126</v>
      </c>
      <c r="I44" s="23">
        <f>H44*0.2</f>
        <v>25.2</v>
      </c>
      <c r="J44" s="20" t="s">
        <v>91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836</v>
      </c>
      <c r="C45" s="20" t="s">
        <v>29</v>
      </c>
      <c r="D45" s="20" t="s">
        <v>909</v>
      </c>
      <c r="E45" s="19" t="s">
        <v>1116</v>
      </c>
      <c r="F45" s="21">
        <v>5.15</v>
      </c>
      <c r="G45" s="19"/>
      <c r="H45" s="23">
        <f>F45*42</f>
        <v>216.3</v>
      </c>
      <c r="I45" s="23">
        <f>H45*0.2</f>
        <v>43.26</v>
      </c>
      <c r="J45" s="20" t="s">
        <v>35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1161</v>
      </c>
      <c r="C46" s="20" t="s">
        <v>120</v>
      </c>
      <c r="D46" s="20" t="s">
        <v>144</v>
      </c>
      <c r="E46" s="19" t="s">
        <v>1116</v>
      </c>
      <c r="F46" s="21">
        <v>4.62</v>
      </c>
      <c r="G46" s="19"/>
      <c r="H46" s="23">
        <f>F46*42</f>
        <v>194.04</v>
      </c>
      <c r="I46" s="23">
        <f>H46*0.2</f>
        <v>38.808</v>
      </c>
      <c r="J46" s="20" t="s">
        <v>1162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1163</v>
      </c>
      <c r="C47" s="20" t="s">
        <v>217</v>
      </c>
      <c r="D47" s="20" t="s">
        <v>303</v>
      </c>
      <c r="E47" s="19" t="s">
        <v>1116</v>
      </c>
      <c r="F47" s="21">
        <v>6.69</v>
      </c>
      <c r="G47" s="19"/>
      <c r="H47" s="23">
        <f>F47*42</f>
        <v>280.98</v>
      </c>
      <c r="I47" s="23">
        <f>H47*0.2</f>
        <v>56.196</v>
      </c>
      <c r="J47" s="20" t="s">
        <v>1164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1161</v>
      </c>
      <c r="C48" s="20" t="s">
        <v>82</v>
      </c>
      <c r="D48" s="20" t="s">
        <v>999</v>
      </c>
      <c r="E48" s="19" t="s">
        <v>1116</v>
      </c>
      <c r="F48" s="21">
        <v>6.69</v>
      </c>
      <c r="G48" s="19"/>
      <c r="H48" s="23">
        <f>F48*42</f>
        <v>280.98</v>
      </c>
      <c r="I48" s="23">
        <f>H48*0.2</f>
        <v>56.196</v>
      </c>
      <c r="J48" s="20" t="s">
        <v>1165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1166</v>
      </c>
      <c r="C49" s="20" t="s">
        <v>33</v>
      </c>
      <c r="D49" s="20" t="s">
        <v>226</v>
      </c>
      <c r="E49" s="19" t="s">
        <v>1116</v>
      </c>
      <c r="F49" s="21">
        <v>1</v>
      </c>
      <c r="G49" s="19"/>
      <c r="H49" s="23">
        <f>F49*42</f>
        <v>42</v>
      </c>
      <c r="I49" s="23">
        <f>H49*0.2</f>
        <v>8.4</v>
      </c>
      <c r="J49" s="20" t="s">
        <v>1167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1136</v>
      </c>
      <c r="C50" s="20" t="s">
        <v>145</v>
      </c>
      <c r="D50" s="20" t="s">
        <v>1168</v>
      </c>
      <c r="E50" s="19" t="s">
        <v>1116</v>
      </c>
      <c r="F50" s="21">
        <v>2</v>
      </c>
      <c r="G50" s="19"/>
      <c r="H50" s="23">
        <f>F50*42</f>
        <v>84</v>
      </c>
      <c r="I50" s="23">
        <f>H50*0.2</f>
        <v>16.8</v>
      </c>
      <c r="J50" s="20" t="s">
        <v>91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1169</v>
      </c>
      <c r="C51" s="20" t="s">
        <v>535</v>
      </c>
      <c r="D51" s="20" t="s">
        <v>182</v>
      </c>
      <c r="E51" s="19" t="s">
        <v>1116</v>
      </c>
      <c r="F51" s="21">
        <v>9.8</v>
      </c>
      <c r="G51" s="19"/>
      <c r="H51" s="23">
        <f>F51*42</f>
        <v>411.6</v>
      </c>
      <c r="I51" s="23">
        <f>H51*0.2</f>
        <v>82.32</v>
      </c>
      <c r="J51" s="20" t="s">
        <v>1170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1171</v>
      </c>
      <c r="C52" s="20" t="s">
        <v>206</v>
      </c>
      <c r="D52" s="20" t="s">
        <v>257</v>
      </c>
      <c r="E52" s="19" t="s">
        <v>1116</v>
      </c>
      <c r="F52" s="21">
        <v>1.3</v>
      </c>
      <c r="G52" s="19"/>
      <c r="H52" s="23">
        <f>F52*42</f>
        <v>54.6</v>
      </c>
      <c r="I52" s="23">
        <f>H52*0.2</f>
        <v>10.92</v>
      </c>
      <c r="J52" s="20" t="s">
        <v>1172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1173</v>
      </c>
      <c r="C53" s="20" t="s">
        <v>33</v>
      </c>
      <c r="D53" s="20" t="s">
        <v>210</v>
      </c>
      <c r="E53" s="19" t="s">
        <v>1116</v>
      </c>
      <c r="F53" s="21">
        <v>10.13</v>
      </c>
      <c r="G53" s="19"/>
      <c r="H53" s="23">
        <f>F53*42</f>
        <v>425.46</v>
      </c>
      <c r="I53" s="23">
        <f>H53*0.2</f>
        <v>85.092</v>
      </c>
      <c r="J53" s="20" t="s">
        <v>1174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1175</v>
      </c>
      <c r="C54" s="20" t="s">
        <v>514</v>
      </c>
      <c r="D54" s="20" t="s">
        <v>329</v>
      </c>
      <c r="E54" s="19" t="s">
        <v>1116</v>
      </c>
      <c r="F54" s="21">
        <v>6.09</v>
      </c>
      <c r="G54" s="19"/>
      <c r="H54" s="23">
        <f>F54*42</f>
        <v>255.78</v>
      </c>
      <c r="I54" s="23">
        <f>H54*0.2</f>
        <v>51.156</v>
      </c>
      <c r="J54" s="20" t="s">
        <v>35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978</v>
      </c>
      <c r="C55" s="20" t="s">
        <v>499</v>
      </c>
      <c r="D55" s="20" t="s">
        <v>1176</v>
      </c>
      <c r="E55" s="19" t="s">
        <v>1116</v>
      </c>
      <c r="F55" s="21">
        <v>7.88</v>
      </c>
      <c r="G55" s="19"/>
      <c r="H55" s="23">
        <f>F55*42</f>
        <v>330.96</v>
      </c>
      <c r="I55" s="23">
        <f>H55*0.2</f>
        <v>66.192</v>
      </c>
      <c r="J55" s="20" t="s">
        <v>91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312</v>
      </c>
      <c r="C56" s="20" t="s">
        <v>309</v>
      </c>
      <c r="D56" s="20" t="s">
        <v>151</v>
      </c>
      <c r="E56" s="19" t="s">
        <v>1116</v>
      </c>
      <c r="F56" s="21">
        <v>1.18</v>
      </c>
      <c r="G56" s="19"/>
      <c r="H56" s="23">
        <f>F56*42</f>
        <v>49.56</v>
      </c>
      <c r="I56" s="23">
        <f>H56*0.2</f>
        <v>9.912</v>
      </c>
      <c r="J56" s="20" t="s">
        <v>91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1177</v>
      </c>
      <c r="C57" s="20" t="s">
        <v>98</v>
      </c>
      <c r="D57" s="20" t="s">
        <v>748</v>
      </c>
      <c r="E57" s="19" t="s">
        <v>1116</v>
      </c>
      <c r="F57" s="21">
        <v>1.73</v>
      </c>
      <c r="G57" s="19"/>
      <c r="H57" s="23">
        <f>F57*42</f>
        <v>72.66</v>
      </c>
      <c r="I57" s="23">
        <f>H57*0.2</f>
        <v>14.532</v>
      </c>
      <c r="J57" s="20" t="s">
        <v>1178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601</v>
      </c>
      <c r="C58" s="20" t="s">
        <v>135</v>
      </c>
      <c r="D58" s="20" t="s">
        <v>691</v>
      </c>
      <c r="E58" s="19" t="s">
        <v>1116</v>
      </c>
      <c r="F58" s="21">
        <v>7.73</v>
      </c>
      <c r="G58" s="19"/>
      <c r="H58" s="23">
        <f>F58*42</f>
        <v>324.66</v>
      </c>
      <c r="I58" s="23">
        <f>H58*0.2</f>
        <v>64.932</v>
      </c>
      <c r="J58" s="20" t="s">
        <v>1179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408</v>
      </c>
      <c r="C59" s="20" t="s">
        <v>86</v>
      </c>
      <c r="D59" s="20" t="s">
        <v>1180</v>
      </c>
      <c r="E59" s="19" t="s">
        <v>1116</v>
      </c>
      <c r="F59" s="21">
        <v>2</v>
      </c>
      <c r="G59" s="19"/>
      <c r="H59" s="23">
        <f>F59*42</f>
        <v>84</v>
      </c>
      <c r="I59" s="23">
        <f>H59*0.2</f>
        <v>16.8</v>
      </c>
      <c r="J59" s="20" t="s">
        <v>1181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1182</v>
      </c>
      <c r="C60" s="20" t="s">
        <v>167</v>
      </c>
      <c r="D60" s="20" t="s">
        <v>1183</v>
      </c>
      <c r="E60" s="19" t="s">
        <v>1116</v>
      </c>
      <c r="F60" s="21">
        <v>8.44</v>
      </c>
      <c r="G60" s="19"/>
      <c r="H60" s="23">
        <f>F60*42</f>
        <v>354.48</v>
      </c>
      <c r="I60" s="23">
        <f>H60*0.2</f>
        <v>70.896</v>
      </c>
      <c r="J60" s="20" t="s">
        <v>35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1184</v>
      </c>
      <c r="C61" s="20" t="s">
        <v>33</v>
      </c>
      <c r="D61" s="20" t="s">
        <v>1185</v>
      </c>
      <c r="E61" s="19" t="s">
        <v>1116</v>
      </c>
      <c r="F61" s="21">
        <v>5.06</v>
      </c>
      <c r="G61" s="19"/>
      <c r="H61" s="23">
        <f>F61*42</f>
        <v>212.52</v>
      </c>
      <c r="I61" s="23">
        <f>H61*0.2</f>
        <v>42.504</v>
      </c>
      <c r="J61" s="20" t="s">
        <v>91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749</v>
      </c>
      <c r="C62" s="20" t="s">
        <v>1186</v>
      </c>
      <c r="D62" s="20" t="s">
        <v>93</v>
      </c>
      <c r="E62" s="19" t="s">
        <v>1116</v>
      </c>
      <c r="F62" s="21">
        <v>4.83</v>
      </c>
      <c r="G62" s="19"/>
      <c r="H62" s="23">
        <f>F62*42</f>
        <v>202.86</v>
      </c>
      <c r="I62" s="23">
        <f>H62*0.2</f>
        <v>40.572</v>
      </c>
      <c r="J62" s="20" t="s">
        <v>35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45</v>
      </c>
      <c r="C63" s="20" t="s">
        <v>191</v>
      </c>
      <c r="D63" s="20" t="s">
        <v>1187</v>
      </c>
      <c r="E63" s="19" t="s">
        <v>1116</v>
      </c>
      <c r="F63" s="21">
        <v>6.75</v>
      </c>
      <c r="G63" s="19"/>
      <c r="H63" s="23">
        <f>F63*42</f>
        <v>283.5</v>
      </c>
      <c r="I63" s="23">
        <f>H63*0.2</f>
        <v>56.7</v>
      </c>
      <c r="J63" s="20" t="s">
        <v>35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1188</v>
      </c>
      <c r="C64" s="20" t="s">
        <v>520</v>
      </c>
      <c r="D64" s="20" t="s">
        <v>107</v>
      </c>
      <c r="E64" s="19" t="s">
        <v>1116</v>
      </c>
      <c r="F64" s="21">
        <v>6.6</v>
      </c>
      <c r="G64" s="19"/>
      <c r="H64" s="23">
        <f>F64*42</f>
        <v>277.2</v>
      </c>
      <c r="I64" s="23">
        <f>H64*0.2</f>
        <v>55.44</v>
      </c>
      <c r="J64" s="20" t="s">
        <v>91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1189</v>
      </c>
      <c r="C65" s="20" t="s">
        <v>209</v>
      </c>
      <c r="D65" s="20" t="s">
        <v>429</v>
      </c>
      <c r="E65" s="19" t="s">
        <v>1116</v>
      </c>
      <c r="F65" s="21">
        <v>5.75</v>
      </c>
      <c r="G65" s="19"/>
      <c r="H65" s="23">
        <f>F65*42</f>
        <v>241.5</v>
      </c>
      <c r="I65" s="23">
        <f>H65*0.2</f>
        <v>48.3</v>
      </c>
      <c r="J65" s="20" t="s">
        <v>91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42</v>
      </c>
      <c r="C66" s="20" t="s">
        <v>614</v>
      </c>
      <c r="D66" s="20" t="s">
        <v>148</v>
      </c>
      <c r="E66" s="19" t="s">
        <v>1116</v>
      </c>
      <c r="F66" s="21">
        <v>3.63</v>
      </c>
      <c r="G66" s="19"/>
      <c r="H66" s="23">
        <f>F66*42</f>
        <v>152.46</v>
      </c>
      <c r="I66" s="23">
        <f>H66*0.2</f>
        <v>30.492</v>
      </c>
      <c r="J66" s="20" t="s">
        <v>35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686</v>
      </c>
      <c r="C67" s="20" t="s">
        <v>1190</v>
      </c>
      <c r="D67" s="20" t="s">
        <v>93</v>
      </c>
      <c r="E67" s="19" t="s">
        <v>1116</v>
      </c>
      <c r="F67" s="21">
        <v>3</v>
      </c>
      <c r="G67" s="19"/>
      <c r="H67" s="23">
        <f>F67*42</f>
        <v>126</v>
      </c>
      <c r="I67" s="23">
        <f>H67*0.2</f>
        <v>25.2</v>
      </c>
      <c r="J67" s="20" t="s">
        <v>1191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523</v>
      </c>
      <c r="C68" s="20" t="s">
        <v>220</v>
      </c>
      <c r="D68" s="20" t="s">
        <v>1192</v>
      </c>
      <c r="E68" s="19" t="s">
        <v>1116</v>
      </c>
      <c r="F68" s="21">
        <v>5</v>
      </c>
      <c r="G68" s="19"/>
      <c r="H68" s="23">
        <f>F68*42</f>
        <v>210</v>
      </c>
      <c r="I68" s="23">
        <f>H68*0.2</f>
        <v>42</v>
      </c>
      <c r="J68" s="20" t="s">
        <v>1193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1194</v>
      </c>
      <c r="C69" s="20" t="s">
        <v>1195</v>
      </c>
      <c r="D69" s="20" t="s">
        <v>1196</v>
      </c>
      <c r="E69" s="19" t="s">
        <v>1116</v>
      </c>
      <c r="F69" s="21">
        <v>3.84</v>
      </c>
      <c r="G69" s="19"/>
      <c r="H69" s="23">
        <f>F69*42</f>
        <v>161.28</v>
      </c>
      <c r="I69" s="23">
        <f>H69*0.2</f>
        <v>32.256</v>
      </c>
      <c r="J69" s="20" t="s">
        <v>1197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1001</v>
      </c>
      <c r="C70" s="20" t="s">
        <v>181</v>
      </c>
      <c r="D70" s="20" t="s">
        <v>90</v>
      </c>
      <c r="E70" s="19" t="s">
        <v>1116</v>
      </c>
      <c r="F70" s="21">
        <v>8.3</v>
      </c>
      <c r="G70" s="19"/>
      <c r="H70" s="23">
        <f>F70*42</f>
        <v>348.6</v>
      </c>
      <c r="I70" s="23">
        <f>H70*0.2</f>
        <v>69.72</v>
      </c>
      <c r="J70" s="20" t="s">
        <v>527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1198</v>
      </c>
      <c r="C71" s="20" t="s">
        <v>19</v>
      </c>
      <c r="D71" s="20" t="s">
        <v>1199</v>
      </c>
      <c r="E71" s="19" t="s">
        <v>1116</v>
      </c>
      <c r="F71" s="21">
        <v>3.3</v>
      </c>
      <c r="G71" s="19"/>
      <c r="H71" s="23">
        <f>F71*42</f>
        <v>138.6</v>
      </c>
      <c r="I71" s="23">
        <f>H71*0.2</f>
        <v>27.72</v>
      </c>
      <c r="J71" s="20" t="s">
        <v>91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1200</v>
      </c>
      <c r="C72" s="20" t="s">
        <v>1201</v>
      </c>
      <c r="D72" s="20" t="s">
        <v>1202</v>
      </c>
      <c r="E72" s="19" t="s">
        <v>1116</v>
      </c>
      <c r="F72" s="21">
        <v>5</v>
      </c>
      <c r="G72" s="19"/>
      <c r="H72" s="23">
        <f>F72*42</f>
        <v>210</v>
      </c>
      <c r="I72" s="23">
        <f>H72*0.2</f>
        <v>42</v>
      </c>
      <c r="J72" s="20" t="s">
        <v>91</v>
      </c>
      <c r="K72" s="19" t="s">
        <v>23</v>
      </c>
      <c r="L72" s="19"/>
      <c r="M72" s="33"/>
    </row>
    <row r="73" s="2" customFormat="1" ht="34" customHeight="1" spans="1:13">
      <c r="A73" s="22">
        <v>67</v>
      </c>
      <c r="B73" s="19" t="s">
        <v>1203</v>
      </c>
      <c r="C73" s="20" t="s">
        <v>71</v>
      </c>
      <c r="D73" s="20" t="s">
        <v>310</v>
      </c>
      <c r="E73" s="19" t="s">
        <v>1116</v>
      </c>
      <c r="F73" s="21">
        <v>1</v>
      </c>
      <c r="G73" s="19"/>
      <c r="H73" s="23">
        <f>F73*42</f>
        <v>42</v>
      </c>
      <c r="I73" s="23">
        <f>H73*0.2</f>
        <v>8.4</v>
      </c>
      <c r="J73" s="20" t="s">
        <v>1204</v>
      </c>
      <c r="K73" s="19" t="s">
        <v>23</v>
      </c>
      <c r="L73" s="19"/>
      <c r="M73" s="33"/>
    </row>
    <row r="74" s="2" customFormat="1" ht="34" customHeight="1" spans="1:13">
      <c r="A74" s="22">
        <v>68</v>
      </c>
      <c r="B74" s="19" t="s">
        <v>1205</v>
      </c>
      <c r="C74" s="20" t="s">
        <v>98</v>
      </c>
      <c r="D74" s="20" t="s">
        <v>128</v>
      </c>
      <c r="E74" s="19" t="s">
        <v>1116</v>
      </c>
      <c r="F74" s="21">
        <v>6.67</v>
      </c>
      <c r="G74" s="19"/>
      <c r="H74" s="23">
        <f>F74*42</f>
        <v>280.14</v>
      </c>
      <c r="I74" s="23">
        <f>H74*0.2</f>
        <v>56.028</v>
      </c>
      <c r="J74" s="20" t="s">
        <v>91</v>
      </c>
      <c r="K74" s="19" t="s">
        <v>23</v>
      </c>
      <c r="L74" s="19"/>
      <c r="M74" s="33"/>
    </row>
    <row r="75" s="2" customFormat="1" ht="34" customHeight="1" spans="1:13">
      <c r="A75" s="22">
        <v>69</v>
      </c>
      <c r="B75" s="19" t="s">
        <v>1206</v>
      </c>
      <c r="C75" s="20" t="s">
        <v>68</v>
      </c>
      <c r="D75" s="20" t="s">
        <v>961</v>
      </c>
      <c r="E75" s="19" t="s">
        <v>1116</v>
      </c>
      <c r="F75" s="21">
        <v>6.67</v>
      </c>
      <c r="G75" s="19"/>
      <c r="H75" s="23">
        <f>F75*42</f>
        <v>280.14</v>
      </c>
      <c r="I75" s="23">
        <f>H75*0.2</f>
        <v>56.028</v>
      </c>
      <c r="J75" s="20" t="s">
        <v>1207</v>
      </c>
      <c r="K75" s="19" t="s">
        <v>23</v>
      </c>
      <c r="L75" s="19"/>
      <c r="M75" s="33"/>
    </row>
    <row r="76" s="2" customFormat="1" ht="34" customHeight="1" spans="1:13">
      <c r="A76" s="22">
        <v>70</v>
      </c>
      <c r="B76" s="19" t="s">
        <v>1208</v>
      </c>
      <c r="C76" s="20" t="s">
        <v>104</v>
      </c>
      <c r="D76" s="20" t="s">
        <v>228</v>
      </c>
      <c r="E76" s="19" t="s">
        <v>1116</v>
      </c>
      <c r="F76" s="21">
        <v>5</v>
      </c>
      <c r="G76" s="19"/>
      <c r="H76" s="23">
        <f>F76*42</f>
        <v>210</v>
      </c>
      <c r="I76" s="23">
        <f>H76*0.2</f>
        <v>42</v>
      </c>
      <c r="J76" s="20" t="s">
        <v>35</v>
      </c>
      <c r="K76" s="19" t="s">
        <v>23</v>
      </c>
      <c r="L76" s="19"/>
      <c r="M76" s="33"/>
    </row>
    <row r="77" s="2" customFormat="1" ht="34" customHeight="1" spans="1:13">
      <c r="A77" s="22">
        <v>71</v>
      </c>
      <c r="B77" s="19" t="s">
        <v>1209</v>
      </c>
      <c r="C77" s="20" t="s">
        <v>1210</v>
      </c>
      <c r="D77" s="20" t="s">
        <v>670</v>
      </c>
      <c r="E77" s="19" t="s">
        <v>1116</v>
      </c>
      <c r="F77" s="21">
        <v>6.5</v>
      </c>
      <c r="G77" s="19"/>
      <c r="H77" s="23">
        <f>F77*42</f>
        <v>273</v>
      </c>
      <c r="I77" s="23">
        <f>H77*0.2</f>
        <v>54.6</v>
      </c>
      <c r="J77" s="20" t="s">
        <v>35</v>
      </c>
      <c r="K77" s="19" t="s">
        <v>23</v>
      </c>
      <c r="L77" s="19"/>
      <c r="M77" s="33"/>
    </row>
    <row r="78" s="2" customFormat="1" ht="34" customHeight="1" spans="1:13">
      <c r="A78" s="22">
        <v>72</v>
      </c>
      <c r="B78" s="19" t="s">
        <v>1211</v>
      </c>
      <c r="C78" s="20" t="s">
        <v>206</v>
      </c>
      <c r="D78" s="20" t="s">
        <v>1212</v>
      </c>
      <c r="E78" s="19" t="s">
        <v>1116</v>
      </c>
      <c r="F78" s="21">
        <v>5.5</v>
      </c>
      <c r="G78" s="19"/>
      <c r="H78" s="23">
        <f>F78*42</f>
        <v>231</v>
      </c>
      <c r="I78" s="23">
        <f>H78*0.2</f>
        <v>46.2</v>
      </c>
      <c r="J78" s="20" t="s">
        <v>91</v>
      </c>
      <c r="K78" s="19" t="s">
        <v>23</v>
      </c>
      <c r="L78" s="19"/>
      <c r="M78" s="33"/>
    </row>
    <row r="79" s="2" customFormat="1" ht="34" customHeight="1" spans="1:13">
      <c r="A79" s="22">
        <v>73</v>
      </c>
      <c r="B79" s="19" t="s">
        <v>1213</v>
      </c>
      <c r="C79" s="20" t="s">
        <v>82</v>
      </c>
      <c r="D79" s="20" t="s">
        <v>115</v>
      </c>
      <c r="E79" s="19" t="s">
        <v>1116</v>
      </c>
      <c r="F79" s="21">
        <v>5</v>
      </c>
      <c r="G79" s="19"/>
      <c r="H79" s="23">
        <f>F79*42</f>
        <v>210</v>
      </c>
      <c r="I79" s="23">
        <f>H79*0.2</f>
        <v>42</v>
      </c>
      <c r="J79" s="20" t="s">
        <v>1214</v>
      </c>
      <c r="K79" s="19" t="s">
        <v>23</v>
      </c>
      <c r="L79" s="19"/>
      <c r="M79" s="33"/>
    </row>
    <row r="80" s="2" customFormat="1" ht="34" customHeight="1" spans="1:13">
      <c r="A80" s="22">
        <v>74</v>
      </c>
      <c r="B80" s="19" t="s">
        <v>1208</v>
      </c>
      <c r="C80" s="20" t="s">
        <v>89</v>
      </c>
      <c r="D80" s="20" t="s">
        <v>199</v>
      </c>
      <c r="E80" s="19" t="s">
        <v>1116</v>
      </c>
      <c r="F80" s="21">
        <v>8.34</v>
      </c>
      <c r="G80" s="19"/>
      <c r="H80" s="23">
        <f>F80*42</f>
        <v>350.28</v>
      </c>
      <c r="I80" s="23">
        <f>H80*0.2</f>
        <v>70.056</v>
      </c>
      <c r="J80" s="20" t="s">
        <v>1215</v>
      </c>
      <c r="K80" s="19" t="s">
        <v>23</v>
      </c>
      <c r="L80" s="19"/>
      <c r="M80" s="33"/>
    </row>
    <row r="81" s="2" customFormat="1" ht="34" customHeight="1" spans="1:13">
      <c r="A81" s="22">
        <v>75</v>
      </c>
      <c r="B81" s="19" t="s">
        <v>1216</v>
      </c>
      <c r="C81" s="20" t="s">
        <v>135</v>
      </c>
      <c r="D81" s="20" t="s">
        <v>195</v>
      </c>
      <c r="E81" s="19" t="s">
        <v>1116</v>
      </c>
      <c r="F81" s="21">
        <v>6</v>
      </c>
      <c r="G81" s="19"/>
      <c r="H81" s="23">
        <f>F81*42</f>
        <v>252</v>
      </c>
      <c r="I81" s="23">
        <f>H81*0.2</f>
        <v>50.4</v>
      </c>
      <c r="J81" s="20" t="s">
        <v>91</v>
      </c>
      <c r="K81" s="19" t="s">
        <v>23</v>
      </c>
      <c r="L81" s="19"/>
      <c r="M81" s="33"/>
    </row>
    <row r="82" s="2" customFormat="1" ht="34" customHeight="1" spans="1:13">
      <c r="A82" s="22">
        <v>76</v>
      </c>
      <c r="B82" s="19" t="s">
        <v>1217</v>
      </c>
      <c r="C82" s="20" t="s">
        <v>95</v>
      </c>
      <c r="D82" s="20" t="s">
        <v>852</v>
      </c>
      <c r="E82" s="19" t="s">
        <v>1116</v>
      </c>
      <c r="F82" s="21">
        <v>5</v>
      </c>
      <c r="G82" s="19"/>
      <c r="H82" s="23">
        <f>F82*42</f>
        <v>210</v>
      </c>
      <c r="I82" s="23">
        <f>H82*0.2</f>
        <v>42</v>
      </c>
      <c r="J82" s="20" t="s">
        <v>35</v>
      </c>
      <c r="K82" s="19" t="s">
        <v>23</v>
      </c>
      <c r="L82" s="19"/>
      <c r="M82" s="33"/>
    </row>
    <row r="83" s="2" customFormat="1" ht="34" customHeight="1" spans="1:13">
      <c r="A83" s="22">
        <v>77</v>
      </c>
      <c r="B83" s="19" t="s">
        <v>1218</v>
      </c>
      <c r="C83" s="20" t="s">
        <v>89</v>
      </c>
      <c r="D83" s="20" t="s">
        <v>59</v>
      </c>
      <c r="E83" s="19" t="s">
        <v>1116</v>
      </c>
      <c r="F83" s="21">
        <v>5.1</v>
      </c>
      <c r="G83" s="19"/>
      <c r="H83" s="23">
        <f>F83*42</f>
        <v>214.2</v>
      </c>
      <c r="I83" s="23">
        <f>H83*0.2</f>
        <v>42.84</v>
      </c>
      <c r="J83" s="20" t="s">
        <v>35</v>
      </c>
      <c r="K83" s="19" t="s">
        <v>23</v>
      </c>
      <c r="L83" s="19"/>
      <c r="M83" s="33"/>
    </row>
    <row r="84" s="2" customFormat="1" ht="34" customHeight="1" spans="1:13">
      <c r="A84" s="22">
        <v>78</v>
      </c>
      <c r="B84" s="19" t="s">
        <v>1219</v>
      </c>
      <c r="C84" s="20" t="s">
        <v>86</v>
      </c>
      <c r="D84" s="20" t="s">
        <v>1220</v>
      </c>
      <c r="E84" s="19" t="s">
        <v>1116</v>
      </c>
      <c r="F84" s="21">
        <v>9.1</v>
      </c>
      <c r="G84" s="19"/>
      <c r="H84" s="23">
        <f>F84*42</f>
        <v>382.2</v>
      </c>
      <c r="I84" s="23">
        <f>H84*0.2</f>
        <v>76.44</v>
      </c>
      <c r="J84" s="20" t="s">
        <v>1221</v>
      </c>
      <c r="K84" s="19" t="s">
        <v>23</v>
      </c>
      <c r="L84" s="19"/>
      <c r="M84" s="33"/>
    </row>
    <row r="85" s="2" customFormat="1" ht="34" customHeight="1" spans="1:13">
      <c r="A85" s="22">
        <v>79</v>
      </c>
      <c r="B85" s="19" t="s">
        <v>1107</v>
      </c>
      <c r="C85" s="20" t="s">
        <v>181</v>
      </c>
      <c r="D85" s="20" t="s">
        <v>195</v>
      </c>
      <c r="E85" s="19" t="s">
        <v>1116</v>
      </c>
      <c r="F85" s="21">
        <v>7.17</v>
      </c>
      <c r="G85" s="19"/>
      <c r="H85" s="23">
        <f>F85*42</f>
        <v>301.14</v>
      </c>
      <c r="I85" s="23">
        <f>H85*0.2</f>
        <v>60.228</v>
      </c>
      <c r="J85" s="20" t="s">
        <v>1222</v>
      </c>
      <c r="K85" s="19" t="s">
        <v>23</v>
      </c>
      <c r="L85" s="19"/>
      <c r="M85" s="33"/>
    </row>
    <row r="86" s="2" customFormat="1" ht="34" customHeight="1" spans="1:13">
      <c r="A86" s="22">
        <v>80</v>
      </c>
      <c r="B86" s="19" t="s">
        <v>1223</v>
      </c>
      <c r="C86" s="20" t="s">
        <v>33</v>
      </c>
      <c r="D86" s="20" t="s">
        <v>503</v>
      </c>
      <c r="E86" s="19" t="s">
        <v>1116</v>
      </c>
      <c r="F86" s="21">
        <v>7.5</v>
      </c>
      <c r="G86" s="19"/>
      <c r="H86" s="23">
        <f>F86*42</f>
        <v>315</v>
      </c>
      <c r="I86" s="23">
        <f>H86*0.2</f>
        <v>63</v>
      </c>
      <c r="J86" s="20" t="s">
        <v>1224</v>
      </c>
      <c r="K86" s="19" t="s">
        <v>23</v>
      </c>
      <c r="L86" s="19"/>
      <c r="M86" s="33"/>
    </row>
    <row r="87" s="2" customFormat="1" ht="34" customHeight="1" spans="1:13">
      <c r="A87" s="22">
        <v>81</v>
      </c>
      <c r="B87" s="19" t="s">
        <v>1161</v>
      </c>
      <c r="C87" s="20" t="s">
        <v>86</v>
      </c>
      <c r="D87" s="20" t="s">
        <v>266</v>
      </c>
      <c r="E87" s="19" t="s">
        <v>1116</v>
      </c>
      <c r="F87" s="21">
        <v>5</v>
      </c>
      <c r="G87" s="19"/>
      <c r="H87" s="23">
        <f>F87*42</f>
        <v>210</v>
      </c>
      <c r="I87" s="23">
        <f>H87*0.2</f>
        <v>42</v>
      </c>
      <c r="J87" s="20" t="s">
        <v>1225</v>
      </c>
      <c r="K87" s="19" t="s">
        <v>23</v>
      </c>
      <c r="L87" s="19"/>
      <c r="M87" s="33"/>
    </row>
    <row r="88" s="2" customFormat="1" ht="34" customHeight="1" spans="1:13">
      <c r="A88" s="22">
        <v>82</v>
      </c>
      <c r="B88" s="19" t="s">
        <v>1226</v>
      </c>
      <c r="C88" s="20" t="s">
        <v>1227</v>
      </c>
      <c r="D88" s="20" t="s">
        <v>1090</v>
      </c>
      <c r="E88" s="19" t="s">
        <v>1116</v>
      </c>
      <c r="F88" s="21">
        <v>30</v>
      </c>
      <c r="G88" s="19"/>
      <c r="H88" s="23">
        <f>F88*42</f>
        <v>1260</v>
      </c>
      <c r="I88" s="23">
        <f>H88*0.2</f>
        <v>252</v>
      </c>
      <c r="J88" s="20" t="s">
        <v>1228</v>
      </c>
      <c r="K88" s="19" t="s">
        <v>23</v>
      </c>
      <c r="L88" s="19"/>
      <c r="M88" s="33"/>
    </row>
    <row r="89" s="2" customFormat="1" ht="34" customHeight="1" spans="1:13">
      <c r="A89" s="22">
        <v>83</v>
      </c>
      <c r="B89" s="19" t="s">
        <v>1229</v>
      </c>
      <c r="C89" s="20" t="s">
        <v>43</v>
      </c>
      <c r="D89" s="20" t="s">
        <v>466</v>
      </c>
      <c r="E89" s="19" t="s">
        <v>1116</v>
      </c>
      <c r="F89" s="21">
        <v>2.8</v>
      </c>
      <c r="G89" s="19"/>
      <c r="H89" s="23">
        <f>F89*42</f>
        <v>117.6</v>
      </c>
      <c r="I89" s="23">
        <f>H89*0.2</f>
        <v>23.52</v>
      </c>
      <c r="J89" s="20" t="s">
        <v>1230</v>
      </c>
      <c r="K89" s="19" t="s">
        <v>23</v>
      </c>
      <c r="L89" s="19"/>
      <c r="M89" s="33"/>
    </row>
    <row r="90" s="2" customFormat="1" ht="34" customHeight="1" spans="1:13">
      <c r="A90" s="22">
        <v>84</v>
      </c>
      <c r="B90" s="19" t="s">
        <v>1231</v>
      </c>
      <c r="C90" s="20" t="s">
        <v>43</v>
      </c>
      <c r="D90" s="20" t="s">
        <v>99</v>
      </c>
      <c r="E90" s="19" t="s">
        <v>1116</v>
      </c>
      <c r="F90" s="21">
        <v>8.34</v>
      </c>
      <c r="G90" s="19"/>
      <c r="H90" s="23">
        <f>F90*42</f>
        <v>350.28</v>
      </c>
      <c r="I90" s="23">
        <f>H90*0.2</f>
        <v>70.056</v>
      </c>
      <c r="J90" s="20" t="s">
        <v>35</v>
      </c>
      <c r="K90" s="19" t="s">
        <v>23</v>
      </c>
      <c r="L90" s="19"/>
      <c r="M90" s="33"/>
    </row>
    <row r="91" s="2" customFormat="1" ht="34" customHeight="1" spans="1:13">
      <c r="A91" s="22">
        <v>85</v>
      </c>
      <c r="B91" s="19" t="s">
        <v>1232</v>
      </c>
      <c r="C91" s="20" t="s">
        <v>167</v>
      </c>
      <c r="D91" s="20" t="s">
        <v>654</v>
      </c>
      <c r="E91" s="19" t="s">
        <v>1116</v>
      </c>
      <c r="F91" s="21">
        <v>4.5</v>
      </c>
      <c r="G91" s="19"/>
      <c r="H91" s="23">
        <f>F91*42</f>
        <v>189</v>
      </c>
      <c r="I91" s="23">
        <f>H91*0.2</f>
        <v>37.8</v>
      </c>
      <c r="J91" s="20" t="s">
        <v>91</v>
      </c>
      <c r="K91" s="19" t="s">
        <v>23</v>
      </c>
      <c r="L91" s="19"/>
      <c r="M91" s="33"/>
    </row>
    <row r="92" s="2" customFormat="1" ht="34" customHeight="1" spans="1:13">
      <c r="A92" s="22">
        <v>86</v>
      </c>
      <c r="B92" s="19" t="s">
        <v>1233</v>
      </c>
      <c r="C92" s="20" t="s">
        <v>1234</v>
      </c>
      <c r="D92" s="20" t="s">
        <v>99</v>
      </c>
      <c r="E92" s="19" t="s">
        <v>1116</v>
      </c>
      <c r="F92" s="21">
        <v>8.59</v>
      </c>
      <c r="G92" s="19"/>
      <c r="H92" s="23">
        <f>F92*42</f>
        <v>360.78</v>
      </c>
      <c r="I92" s="23">
        <f>H92*0.2</f>
        <v>72.156</v>
      </c>
      <c r="J92" s="20" t="s">
        <v>35</v>
      </c>
      <c r="K92" s="19" t="s">
        <v>23</v>
      </c>
      <c r="L92" s="19"/>
      <c r="M92" s="33"/>
    </row>
    <row r="93" s="2" customFormat="1" ht="34" customHeight="1" spans="1:13">
      <c r="A93" s="22">
        <v>87</v>
      </c>
      <c r="B93" s="19" t="s">
        <v>1218</v>
      </c>
      <c r="C93" s="20" t="s">
        <v>79</v>
      </c>
      <c r="D93" s="20" t="s">
        <v>1235</v>
      </c>
      <c r="E93" s="19" t="s">
        <v>1116</v>
      </c>
      <c r="F93" s="21">
        <v>10</v>
      </c>
      <c r="G93" s="19"/>
      <c r="H93" s="23">
        <f>F93*42</f>
        <v>420</v>
      </c>
      <c r="I93" s="23">
        <f>H93*0.2</f>
        <v>84</v>
      </c>
      <c r="J93" s="20" t="s">
        <v>1236</v>
      </c>
      <c r="K93" s="19" t="s">
        <v>23</v>
      </c>
      <c r="L93" s="19"/>
      <c r="M93" s="33"/>
    </row>
    <row r="94" s="2" customFormat="1" ht="34" customHeight="1" spans="1:13">
      <c r="A94" s="22">
        <v>88</v>
      </c>
      <c r="B94" s="19" t="s">
        <v>1237</v>
      </c>
      <c r="C94" s="20" t="s">
        <v>181</v>
      </c>
      <c r="D94" s="20" t="s">
        <v>144</v>
      </c>
      <c r="E94" s="19" t="s">
        <v>1116</v>
      </c>
      <c r="F94" s="21">
        <v>2.1</v>
      </c>
      <c r="G94" s="19"/>
      <c r="H94" s="23">
        <f>F94*42</f>
        <v>88.2</v>
      </c>
      <c r="I94" s="23">
        <f>H94*0.2</f>
        <v>17.64</v>
      </c>
      <c r="J94" s="20" t="s">
        <v>1238</v>
      </c>
      <c r="K94" s="19" t="s">
        <v>23</v>
      </c>
      <c r="L94" s="19"/>
      <c r="M94" s="33"/>
    </row>
    <row r="95" s="2" customFormat="1" ht="34" customHeight="1" spans="1:13">
      <c r="A95" s="22">
        <v>89</v>
      </c>
      <c r="B95" s="19" t="s">
        <v>1239</v>
      </c>
      <c r="C95" s="20" t="s">
        <v>95</v>
      </c>
      <c r="D95" s="20" t="s">
        <v>657</v>
      </c>
      <c r="E95" s="19" t="s">
        <v>1116</v>
      </c>
      <c r="F95" s="21">
        <v>1.4</v>
      </c>
      <c r="G95" s="19"/>
      <c r="H95" s="23">
        <f>F95*42</f>
        <v>58.8</v>
      </c>
      <c r="I95" s="23">
        <f>H95*0.2</f>
        <v>11.76</v>
      </c>
      <c r="J95" s="20" t="s">
        <v>1240</v>
      </c>
      <c r="K95" s="19" t="s">
        <v>23</v>
      </c>
      <c r="L95" s="19"/>
      <c r="M95" s="33"/>
    </row>
    <row r="96" s="2" customFormat="1" ht="34" customHeight="1" spans="1:13">
      <c r="A96" s="22">
        <v>90</v>
      </c>
      <c r="B96" s="19" t="s">
        <v>386</v>
      </c>
      <c r="C96" s="20" t="s">
        <v>1241</v>
      </c>
      <c r="D96" s="20" t="s">
        <v>218</v>
      </c>
      <c r="E96" s="19" t="s">
        <v>1116</v>
      </c>
      <c r="F96" s="21">
        <v>4.7</v>
      </c>
      <c r="G96" s="19"/>
      <c r="H96" s="23">
        <f>F96*42</f>
        <v>197.4</v>
      </c>
      <c r="I96" s="23">
        <f>H96*0.2</f>
        <v>39.48</v>
      </c>
      <c r="J96" s="20" t="s">
        <v>1242</v>
      </c>
      <c r="K96" s="19" t="s">
        <v>23</v>
      </c>
      <c r="L96" s="19"/>
      <c r="M96" s="33"/>
    </row>
    <row r="97" s="2" customFormat="1" ht="34" customHeight="1" spans="1:13">
      <c r="A97" s="22">
        <v>91</v>
      </c>
      <c r="B97" s="19" t="s">
        <v>1243</v>
      </c>
      <c r="C97" s="20" t="s">
        <v>1128</v>
      </c>
      <c r="D97" s="20" t="s">
        <v>485</v>
      </c>
      <c r="E97" s="19" t="s">
        <v>1116</v>
      </c>
      <c r="F97" s="21">
        <v>6.67</v>
      </c>
      <c r="G97" s="19"/>
      <c r="H97" s="23">
        <f>F97*42</f>
        <v>280.14</v>
      </c>
      <c r="I97" s="23">
        <f>H97*0.2</f>
        <v>56.028</v>
      </c>
      <c r="J97" s="20" t="s">
        <v>1244</v>
      </c>
      <c r="K97" s="19" t="s">
        <v>23</v>
      </c>
      <c r="L97" s="19"/>
      <c r="M97" s="33"/>
    </row>
    <row r="98" s="2" customFormat="1" ht="34" customHeight="1" spans="1:13">
      <c r="A98" s="22">
        <v>92</v>
      </c>
      <c r="B98" s="19" t="s">
        <v>1245</v>
      </c>
      <c r="C98" s="20" t="s">
        <v>120</v>
      </c>
      <c r="D98" s="20" t="s">
        <v>532</v>
      </c>
      <c r="E98" s="19" t="s">
        <v>1116</v>
      </c>
      <c r="F98" s="21">
        <v>20</v>
      </c>
      <c r="G98" s="19"/>
      <c r="H98" s="23">
        <f>F98*42</f>
        <v>840</v>
      </c>
      <c r="I98" s="23">
        <f>H98*0.2</f>
        <v>168</v>
      </c>
      <c r="J98" s="20" t="s">
        <v>27</v>
      </c>
      <c r="K98" s="19" t="s">
        <v>23</v>
      </c>
      <c r="L98" s="19"/>
      <c r="M98" s="33"/>
    </row>
    <row r="99" s="2" customFormat="1" ht="34" customHeight="1" spans="1:13">
      <c r="A99" s="22">
        <v>93</v>
      </c>
      <c r="B99" s="19" t="s">
        <v>1246</v>
      </c>
      <c r="C99" s="20" t="s">
        <v>1247</v>
      </c>
      <c r="D99" s="20" t="s">
        <v>151</v>
      </c>
      <c r="E99" s="19" t="s">
        <v>1116</v>
      </c>
      <c r="F99" s="21">
        <v>25</v>
      </c>
      <c r="G99" s="19"/>
      <c r="H99" s="23">
        <f>F99*42</f>
        <v>1050</v>
      </c>
      <c r="I99" s="23">
        <f>H99*0.2</f>
        <v>210</v>
      </c>
      <c r="J99" s="20" t="s">
        <v>1248</v>
      </c>
      <c r="K99" s="19" t="s">
        <v>23</v>
      </c>
      <c r="L99" s="19"/>
      <c r="M99" s="33"/>
    </row>
    <row r="100" s="2" customFormat="1" ht="34" customHeight="1" spans="1:13">
      <c r="A100" s="22">
        <v>94</v>
      </c>
      <c r="B100" s="19" t="s">
        <v>1249</v>
      </c>
      <c r="C100" s="20" t="s">
        <v>98</v>
      </c>
      <c r="D100" s="20" t="s">
        <v>259</v>
      </c>
      <c r="E100" s="19" t="s">
        <v>1116</v>
      </c>
      <c r="F100" s="21">
        <v>5.21</v>
      </c>
      <c r="G100" s="19"/>
      <c r="H100" s="23">
        <f>F100*42</f>
        <v>218.82</v>
      </c>
      <c r="I100" s="23">
        <f>H100*0.2</f>
        <v>43.764</v>
      </c>
      <c r="J100" s="20" t="s">
        <v>1250</v>
      </c>
      <c r="K100" s="19" t="s">
        <v>23</v>
      </c>
      <c r="L100" s="19"/>
      <c r="M100" s="33"/>
    </row>
    <row r="101" s="2" customFormat="1" ht="34" customHeight="1" spans="1:13">
      <c r="A101" s="22">
        <v>95</v>
      </c>
      <c r="B101" s="19" t="s">
        <v>1251</v>
      </c>
      <c r="C101" s="20" t="s">
        <v>19</v>
      </c>
      <c r="D101" s="20" t="s">
        <v>459</v>
      </c>
      <c r="E101" s="19" t="s">
        <v>1116</v>
      </c>
      <c r="F101" s="21">
        <v>6.74</v>
      </c>
      <c r="G101" s="19"/>
      <c r="H101" s="23">
        <f>F101*42</f>
        <v>283.08</v>
      </c>
      <c r="I101" s="23">
        <f>H101*0.2</f>
        <v>56.616</v>
      </c>
      <c r="J101" s="20" t="s">
        <v>91</v>
      </c>
      <c r="K101" s="19" t="s">
        <v>23</v>
      </c>
      <c r="L101" s="19"/>
      <c r="M101" s="33"/>
    </row>
    <row r="102" s="2" customFormat="1" ht="34" customHeight="1" spans="1:13">
      <c r="A102" s="22">
        <v>96</v>
      </c>
      <c r="B102" s="19" t="s">
        <v>1252</v>
      </c>
      <c r="C102" s="20" t="s">
        <v>614</v>
      </c>
      <c r="D102" s="20" t="s">
        <v>819</v>
      </c>
      <c r="E102" s="19" t="s">
        <v>1116</v>
      </c>
      <c r="F102" s="21">
        <v>7.67</v>
      </c>
      <c r="G102" s="19"/>
      <c r="H102" s="23">
        <f>F102*42</f>
        <v>322.14</v>
      </c>
      <c r="I102" s="23">
        <f>H102*0.2</f>
        <v>64.428</v>
      </c>
      <c r="J102" s="20" t="s">
        <v>35</v>
      </c>
      <c r="K102" s="19" t="s">
        <v>23</v>
      </c>
      <c r="L102" s="19"/>
      <c r="M102" s="33"/>
    </row>
    <row r="103" s="2" customFormat="1" ht="34" customHeight="1" spans="1:13">
      <c r="A103" s="22">
        <v>97</v>
      </c>
      <c r="B103" s="19" t="s">
        <v>1253</v>
      </c>
      <c r="C103" s="20" t="s">
        <v>61</v>
      </c>
      <c r="D103" s="20" t="s">
        <v>1254</v>
      </c>
      <c r="E103" s="19" t="s">
        <v>1116</v>
      </c>
      <c r="F103" s="21">
        <v>5.96</v>
      </c>
      <c r="G103" s="19"/>
      <c r="H103" s="23">
        <f>F103*42</f>
        <v>250.32</v>
      </c>
      <c r="I103" s="23">
        <f>H103*0.2</f>
        <v>50.064</v>
      </c>
      <c r="J103" s="20" t="s">
        <v>1255</v>
      </c>
      <c r="K103" s="19" t="s">
        <v>23</v>
      </c>
      <c r="L103" s="19"/>
      <c r="M103" s="33"/>
    </row>
    <row r="104" s="2" customFormat="1" ht="34" customHeight="1" spans="1:13">
      <c r="A104" s="22">
        <v>98</v>
      </c>
      <c r="B104" s="19" t="s">
        <v>1256</v>
      </c>
      <c r="C104" s="20" t="s">
        <v>1257</v>
      </c>
      <c r="D104" s="20" t="s">
        <v>1258</v>
      </c>
      <c r="E104" s="19" t="s">
        <v>1116</v>
      </c>
      <c r="F104" s="21">
        <v>0.8</v>
      </c>
      <c r="G104" s="19"/>
      <c r="H104" s="23">
        <f>F104*42</f>
        <v>33.6</v>
      </c>
      <c r="I104" s="23">
        <f>H104*0.2</f>
        <v>6.72</v>
      </c>
      <c r="J104" s="20" t="s">
        <v>35</v>
      </c>
      <c r="K104" s="19" t="s">
        <v>23</v>
      </c>
      <c r="L104" s="19"/>
      <c r="M104" s="33"/>
    </row>
    <row r="105" s="2" customFormat="1" ht="34" customHeight="1" spans="1:13">
      <c r="A105" s="22">
        <v>99</v>
      </c>
      <c r="B105" s="19" t="s">
        <v>1259</v>
      </c>
      <c r="C105" s="20" t="s">
        <v>19</v>
      </c>
      <c r="D105" s="20" t="s">
        <v>154</v>
      </c>
      <c r="E105" s="19" t="s">
        <v>1116</v>
      </c>
      <c r="F105" s="21">
        <v>7.62</v>
      </c>
      <c r="G105" s="19"/>
      <c r="H105" s="23">
        <f>F105*42</f>
        <v>320.04</v>
      </c>
      <c r="I105" s="23">
        <f>H105*0.2</f>
        <v>64.008</v>
      </c>
      <c r="J105" s="20" t="s">
        <v>1260</v>
      </c>
      <c r="K105" s="19" t="s">
        <v>23</v>
      </c>
      <c r="L105" s="19"/>
      <c r="M105" s="33"/>
    </row>
    <row r="106" s="2" customFormat="1" ht="34" customHeight="1" spans="1:13">
      <c r="A106" s="22">
        <v>100</v>
      </c>
      <c r="B106" s="19" t="s">
        <v>1261</v>
      </c>
      <c r="C106" s="20" t="s">
        <v>33</v>
      </c>
      <c r="D106" s="20" t="s">
        <v>383</v>
      </c>
      <c r="E106" s="19" t="s">
        <v>1116</v>
      </c>
      <c r="F106" s="21">
        <v>41.48</v>
      </c>
      <c r="G106" s="19"/>
      <c r="H106" s="23">
        <f>F106*42</f>
        <v>1742.16</v>
      </c>
      <c r="I106" s="23">
        <f>H106*0.2</f>
        <v>348.432</v>
      </c>
      <c r="J106" s="20" t="s">
        <v>1262</v>
      </c>
      <c r="K106" s="19" t="s">
        <v>23</v>
      </c>
      <c r="L106" s="19"/>
      <c r="M106" s="33"/>
    </row>
    <row r="107" s="2" customFormat="1" ht="34" customHeight="1" spans="1:13">
      <c r="A107" s="22">
        <v>101</v>
      </c>
      <c r="B107" s="19" t="s">
        <v>1263</v>
      </c>
      <c r="C107" s="20" t="s">
        <v>33</v>
      </c>
      <c r="D107" s="20" t="s">
        <v>194</v>
      </c>
      <c r="E107" s="19" t="s">
        <v>1116</v>
      </c>
      <c r="F107" s="21">
        <v>8.58</v>
      </c>
      <c r="G107" s="19"/>
      <c r="H107" s="23">
        <f>F107*42</f>
        <v>360.36</v>
      </c>
      <c r="I107" s="23">
        <f>H107*0.2</f>
        <v>72.072</v>
      </c>
      <c r="J107" s="20" t="s">
        <v>91</v>
      </c>
      <c r="K107" s="19" t="s">
        <v>23</v>
      </c>
      <c r="L107" s="19"/>
      <c r="M107" s="33"/>
    </row>
    <row r="108" s="2" customFormat="1" ht="34" customHeight="1" spans="1:13">
      <c r="A108" s="22">
        <v>102</v>
      </c>
      <c r="B108" s="19" t="s">
        <v>1264</v>
      </c>
      <c r="C108" s="20" t="s">
        <v>1265</v>
      </c>
      <c r="D108" s="20" t="s">
        <v>1266</v>
      </c>
      <c r="E108" s="19" t="s">
        <v>1116</v>
      </c>
      <c r="F108" s="21">
        <v>3.3</v>
      </c>
      <c r="G108" s="19"/>
      <c r="H108" s="23">
        <f>F108*42</f>
        <v>138.6</v>
      </c>
      <c r="I108" s="23">
        <f>H108*0.2</f>
        <v>27.72</v>
      </c>
      <c r="J108" s="20" t="s">
        <v>1267</v>
      </c>
      <c r="K108" s="19" t="s">
        <v>23</v>
      </c>
      <c r="L108" s="19"/>
      <c r="M108" s="33"/>
    </row>
    <row r="109" s="2" customFormat="1" ht="34" customHeight="1" spans="1:13">
      <c r="A109" s="22">
        <v>103</v>
      </c>
      <c r="B109" s="19" t="s">
        <v>1268</v>
      </c>
      <c r="C109" s="20" t="s">
        <v>82</v>
      </c>
      <c r="D109" s="20" t="s">
        <v>366</v>
      </c>
      <c r="E109" s="19" t="s">
        <v>1116</v>
      </c>
      <c r="F109" s="21">
        <v>3</v>
      </c>
      <c r="G109" s="19"/>
      <c r="H109" s="23">
        <f>F109*42</f>
        <v>126</v>
      </c>
      <c r="I109" s="23">
        <f>H109*0.2</f>
        <v>25.2</v>
      </c>
      <c r="J109" s="20" t="s">
        <v>1269</v>
      </c>
      <c r="K109" s="19" t="s">
        <v>23</v>
      </c>
      <c r="L109" s="19"/>
      <c r="M109" s="33"/>
    </row>
    <row r="110" s="2" customFormat="1" ht="34" customHeight="1" spans="1:13">
      <c r="A110" s="22">
        <v>104</v>
      </c>
      <c r="B110" s="19" t="s">
        <v>1270</v>
      </c>
      <c r="C110" s="20" t="s">
        <v>49</v>
      </c>
      <c r="D110" s="20" t="s">
        <v>310</v>
      </c>
      <c r="E110" s="19" t="s">
        <v>1116</v>
      </c>
      <c r="F110" s="21">
        <v>3</v>
      </c>
      <c r="G110" s="19"/>
      <c r="H110" s="23">
        <f>F110*42</f>
        <v>126</v>
      </c>
      <c r="I110" s="23">
        <f>H110*0.2</f>
        <v>25.2</v>
      </c>
      <c r="J110" s="20" t="s">
        <v>1271</v>
      </c>
      <c r="K110" s="19" t="s">
        <v>23</v>
      </c>
      <c r="L110" s="19"/>
      <c r="M110" s="33"/>
    </row>
    <row r="111" s="2" customFormat="1" ht="34" customHeight="1" spans="1:13">
      <c r="A111" s="22">
        <v>105</v>
      </c>
      <c r="B111" s="19" t="s">
        <v>1272</v>
      </c>
      <c r="C111" s="20" t="s">
        <v>68</v>
      </c>
      <c r="D111" s="20" t="s">
        <v>1090</v>
      </c>
      <c r="E111" s="19" t="s">
        <v>1116</v>
      </c>
      <c r="F111" s="21">
        <v>8.33</v>
      </c>
      <c r="G111" s="19"/>
      <c r="H111" s="23">
        <f>F111*42</f>
        <v>349.86</v>
      </c>
      <c r="I111" s="23">
        <f>H111*0.2</f>
        <v>69.972</v>
      </c>
      <c r="J111" s="20" t="s">
        <v>91</v>
      </c>
      <c r="K111" s="19" t="s">
        <v>23</v>
      </c>
      <c r="L111" s="19"/>
      <c r="M111" s="33"/>
    </row>
    <row r="112" s="2" customFormat="1" ht="34" customHeight="1" spans="1:13">
      <c r="A112" s="22">
        <v>106</v>
      </c>
      <c r="B112" s="19" t="s">
        <v>1273</v>
      </c>
      <c r="C112" s="20" t="s">
        <v>499</v>
      </c>
      <c r="D112" s="20" t="s">
        <v>472</v>
      </c>
      <c r="E112" s="19" t="s">
        <v>1116</v>
      </c>
      <c r="F112" s="21">
        <v>11.46</v>
      </c>
      <c r="G112" s="19"/>
      <c r="H112" s="23">
        <f>F112*42</f>
        <v>481.32</v>
      </c>
      <c r="I112" s="23">
        <f>H112*0.2</f>
        <v>96.264</v>
      </c>
      <c r="J112" s="20" t="s">
        <v>91</v>
      </c>
      <c r="K112" s="19" t="s">
        <v>23</v>
      </c>
      <c r="L112" s="19"/>
      <c r="M112" s="33"/>
    </row>
    <row r="113" s="2" customFormat="1" ht="34" customHeight="1" spans="1:13">
      <c r="A113" s="22">
        <v>107</v>
      </c>
      <c r="B113" s="19" t="s">
        <v>1274</v>
      </c>
      <c r="C113" s="20" t="s">
        <v>499</v>
      </c>
      <c r="D113" s="20" t="s">
        <v>824</v>
      </c>
      <c r="E113" s="19" t="s">
        <v>1116</v>
      </c>
      <c r="F113" s="21">
        <v>8.82</v>
      </c>
      <c r="G113" s="19"/>
      <c r="H113" s="23">
        <f>F113*42</f>
        <v>370.44</v>
      </c>
      <c r="I113" s="23">
        <f>H113*0.2</f>
        <v>74.088</v>
      </c>
      <c r="J113" s="20" t="s">
        <v>1275</v>
      </c>
      <c r="K113" s="19" t="s">
        <v>23</v>
      </c>
      <c r="L113" s="19"/>
      <c r="M113" s="33"/>
    </row>
    <row r="114" s="2" customFormat="1" ht="34" customHeight="1" spans="1:13">
      <c r="A114" s="22">
        <v>108</v>
      </c>
      <c r="B114" s="19" t="s">
        <v>281</v>
      </c>
      <c r="C114" s="20" t="s">
        <v>1276</v>
      </c>
      <c r="D114" s="20" t="s">
        <v>485</v>
      </c>
      <c r="E114" s="19" t="s">
        <v>1116</v>
      </c>
      <c r="F114" s="21">
        <v>5.26</v>
      </c>
      <c r="G114" s="19"/>
      <c r="H114" s="23">
        <f>F114*42</f>
        <v>220.92</v>
      </c>
      <c r="I114" s="23">
        <f>H114*0.2</f>
        <v>44.184</v>
      </c>
      <c r="J114" s="20" t="s">
        <v>91</v>
      </c>
      <c r="K114" s="19" t="s">
        <v>23</v>
      </c>
      <c r="L114" s="19"/>
      <c r="M114" s="33"/>
    </row>
    <row r="115" s="2" customFormat="1" ht="34" customHeight="1" spans="1:13">
      <c r="A115" s="22">
        <v>109</v>
      </c>
      <c r="B115" s="19" t="s">
        <v>710</v>
      </c>
      <c r="C115" s="20" t="s">
        <v>135</v>
      </c>
      <c r="D115" s="20" t="s">
        <v>415</v>
      </c>
      <c r="E115" s="19" t="s">
        <v>1116</v>
      </c>
      <c r="F115" s="21">
        <v>34</v>
      </c>
      <c r="G115" s="19"/>
      <c r="H115" s="23">
        <f>F115*42</f>
        <v>1428</v>
      </c>
      <c r="I115" s="23">
        <f>H115*0.2</f>
        <v>285.6</v>
      </c>
      <c r="J115" s="20" t="s">
        <v>806</v>
      </c>
      <c r="K115" s="19" t="s">
        <v>23</v>
      </c>
      <c r="L115" s="19"/>
      <c r="M115" s="33"/>
    </row>
    <row r="116" s="2" customFormat="1" ht="34" customHeight="1" spans="1:13">
      <c r="A116" s="22">
        <v>110</v>
      </c>
      <c r="B116" s="19" t="s">
        <v>1277</v>
      </c>
      <c r="C116" s="20" t="s">
        <v>258</v>
      </c>
      <c r="D116" s="20" t="s">
        <v>657</v>
      </c>
      <c r="E116" s="19" t="s">
        <v>1116</v>
      </c>
      <c r="F116" s="21">
        <v>17</v>
      </c>
      <c r="G116" s="19"/>
      <c r="H116" s="23">
        <f>F116*42</f>
        <v>714</v>
      </c>
      <c r="I116" s="23">
        <f>H116*0.2</f>
        <v>142.8</v>
      </c>
      <c r="J116" s="20" t="s">
        <v>1278</v>
      </c>
      <c r="K116" s="19" t="s">
        <v>23</v>
      </c>
      <c r="L116" s="19"/>
      <c r="M116" s="33"/>
    </row>
    <row r="117" s="2" customFormat="1" ht="34" customHeight="1" spans="1:13">
      <c r="A117" s="22">
        <v>111</v>
      </c>
      <c r="B117" s="19" t="s">
        <v>1279</v>
      </c>
      <c r="C117" s="20" t="s">
        <v>43</v>
      </c>
      <c r="D117" s="20" t="s">
        <v>208</v>
      </c>
      <c r="E117" s="19" t="s">
        <v>1116</v>
      </c>
      <c r="F117" s="21">
        <v>3</v>
      </c>
      <c r="G117" s="19"/>
      <c r="H117" s="23">
        <f>F117*42</f>
        <v>126</v>
      </c>
      <c r="I117" s="23">
        <f>H117*0.2</f>
        <v>25.2</v>
      </c>
      <c r="J117" s="20" t="s">
        <v>1280</v>
      </c>
      <c r="K117" s="19" t="s">
        <v>23</v>
      </c>
      <c r="L117" s="19"/>
      <c r="M117" s="33"/>
    </row>
    <row r="118" s="2" customFormat="1" ht="34" customHeight="1" spans="1:13">
      <c r="A118" s="22">
        <v>112</v>
      </c>
      <c r="B118" s="19" t="s">
        <v>1281</v>
      </c>
      <c r="C118" s="20" t="s">
        <v>33</v>
      </c>
      <c r="D118" s="20" t="s">
        <v>338</v>
      </c>
      <c r="E118" s="19" t="s">
        <v>1116</v>
      </c>
      <c r="F118" s="21">
        <v>11.73</v>
      </c>
      <c r="G118" s="19"/>
      <c r="H118" s="23">
        <f>F118*42</f>
        <v>492.66</v>
      </c>
      <c r="I118" s="23">
        <f>H118*0.2</f>
        <v>98.532</v>
      </c>
      <c r="J118" s="20" t="s">
        <v>1282</v>
      </c>
      <c r="K118" s="19" t="s">
        <v>23</v>
      </c>
      <c r="L118" s="19"/>
      <c r="M118" s="33"/>
    </row>
    <row r="119" s="2" customFormat="1" ht="34" customHeight="1" spans="1:13">
      <c r="A119" s="22">
        <v>113</v>
      </c>
      <c r="B119" s="19" t="s">
        <v>1283</v>
      </c>
      <c r="C119" s="20" t="s">
        <v>667</v>
      </c>
      <c r="D119" s="20" t="s">
        <v>146</v>
      </c>
      <c r="E119" s="19" t="s">
        <v>1116</v>
      </c>
      <c r="F119" s="21">
        <v>6.11</v>
      </c>
      <c r="G119" s="19"/>
      <c r="H119" s="23">
        <f>F119*42</f>
        <v>256.62</v>
      </c>
      <c r="I119" s="23">
        <f>H119*0.2</f>
        <v>51.324</v>
      </c>
      <c r="J119" s="20" t="s">
        <v>1284</v>
      </c>
      <c r="K119" s="19" t="s">
        <v>23</v>
      </c>
      <c r="L119" s="19"/>
      <c r="M119" s="33"/>
    </row>
    <row r="120" s="2" customFormat="1" ht="34" customHeight="1" spans="1:13">
      <c r="A120" s="22">
        <v>114</v>
      </c>
      <c r="B120" s="19" t="s">
        <v>1285</v>
      </c>
      <c r="C120" s="20" t="s">
        <v>49</v>
      </c>
      <c r="D120" s="20" t="s">
        <v>90</v>
      </c>
      <c r="E120" s="19" t="s">
        <v>1116</v>
      </c>
      <c r="F120" s="21">
        <v>3</v>
      </c>
      <c r="G120" s="19"/>
      <c r="H120" s="23">
        <f>F120*42</f>
        <v>126</v>
      </c>
      <c r="I120" s="23">
        <f>H120*0.2</f>
        <v>25.2</v>
      </c>
      <c r="J120" s="20" t="s">
        <v>35</v>
      </c>
      <c r="K120" s="19" t="s">
        <v>23</v>
      </c>
      <c r="L120" s="19"/>
      <c r="M120" s="33"/>
    </row>
    <row r="121" s="2" customFormat="1" ht="34" customHeight="1" spans="1:13">
      <c r="A121" s="22">
        <v>115</v>
      </c>
      <c r="B121" s="19" t="s">
        <v>1286</v>
      </c>
      <c r="C121" s="20" t="s">
        <v>19</v>
      </c>
      <c r="D121" s="20" t="s">
        <v>59</v>
      </c>
      <c r="E121" s="19" t="s">
        <v>1116</v>
      </c>
      <c r="F121" s="21">
        <v>10</v>
      </c>
      <c r="G121" s="19"/>
      <c r="H121" s="23">
        <f>F121*42</f>
        <v>420</v>
      </c>
      <c r="I121" s="23">
        <f>H121*0.2</f>
        <v>84</v>
      </c>
      <c r="J121" s="20" t="s">
        <v>1287</v>
      </c>
      <c r="K121" s="19" t="s">
        <v>23</v>
      </c>
      <c r="L121" s="19"/>
      <c r="M121" s="33"/>
    </row>
    <row r="122" s="2" customFormat="1" ht="34" customHeight="1" spans="1:13">
      <c r="A122" s="22">
        <v>116</v>
      </c>
      <c r="B122" s="19" t="s">
        <v>1288</v>
      </c>
      <c r="C122" s="20" t="s">
        <v>223</v>
      </c>
      <c r="D122" s="20" t="s">
        <v>203</v>
      </c>
      <c r="E122" s="19" t="s">
        <v>1116</v>
      </c>
      <c r="F122" s="21">
        <v>62</v>
      </c>
      <c r="G122" s="19"/>
      <c r="H122" s="23">
        <f>F122*42</f>
        <v>2604</v>
      </c>
      <c r="I122" s="23">
        <f>H122*0.2</f>
        <v>520.8</v>
      </c>
      <c r="J122" s="20" t="s">
        <v>35</v>
      </c>
      <c r="K122" s="19" t="s">
        <v>23</v>
      </c>
      <c r="L122" s="19"/>
      <c r="M122" s="33"/>
    </row>
    <row r="123" s="2" customFormat="1" ht="34" customHeight="1" spans="1:13">
      <c r="A123" s="22">
        <v>117</v>
      </c>
      <c r="B123" s="19" t="s">
        <v>1289</v>
      </c>
      <c r="C123" s="20" t="s">
        <v>71</v>
      </c>
      <c r="D123" s="20" t="s">
        <v>989</v>
      </c>
      <c r="E123" s="19" t="s">
        <v>1116</v>
      </c>
      <c r="F123" s="21">
        <v>5.26</v>
      </c>
      <c r="G123" s="19"/>
      <c r="H123" s="23">
        <f>F123*42</f>
        <v>220.92</v>
      </c>
      <c r="I123" s="23">
        <f>H123*0.2</f>
        <v>44.184</v>
      </c>
      <c r="J123" s="20" t="s">
        <v>35</v>
      </c>
      <c r="K123" s="19" t="s">
        <v>23</v>
      </c>
      <c r="L123" s="19"/>
      <c r="M123" s="33"/>
    </row>
    <row r="124" s="2" customFormat="1" ht="34" customHeight="1" spans="1:13">
      <c r="A124" s="22">
        <v>118</v>
      </c>
      <c r="B124" s="19" t="s">
        <v>479</v>
      </c>
      <c r="C124" s="20" t="s">
        <v>68</v>
      </c>
      <c r="D124" s="20" t="s">
        <v>115</v>
      </c>
      <c r="E124" s="19" t="s">
        <v>1116</v>
      </c>
      <c r="F124" s="21">
        <v>3</v>
      </c>
      <c r="G124" s="19"/>
      <c r="H124" s="23">
        <f>F124*42</f>
        <v>126</v>
      </c>
      <c r="I124" s="23">
        <f>H124*0.2</f>
        <v>25.2</v>
      </c>
      <c r="J124" s="20" t="s">
        <v>91</v>
      </c>
      <c r="K124" s="19" t="s">
        <v>23</v>
      </c>
      <c r="L124" s="19"/>
      <c r="M124" s="33"/>
    </row>
    <row r="125" s="2" customFormat="1" ht="34" customHeight="1" spans="1:13">
      <c r="A125" s="22">
        <v>119</v>
      </c>
      <c r="B125" s="19" t="s">
        <v>1251</v>
      </c>
      <c r="C125" s="20" t="s">
        <v>19</v>
      </c>
      <c r="D125" s="20" t="s">
        <v>393</v>
      </c>
      <c r="E125" s="19" t="s">
        <v>1116</v>
      </c>
      <c r="F125" s="21">
        <v>5.7</v>
      </c>
      <c r="G125" s="19"/>
      <c r="H125" s="23">
        <f>F125*42</f>
        <v>239.4</v>
      </c>
      <c r="I125" s="23">
        <f>H125*0.2</f>
        <v>47.88</v>
      </c>
      <c r="J125" s="20" t="s">
        <v>1290</v>
      </c>
      <c r="K125" s="19" t="s">
        <v>23</v>
      </c>
      <c r="L125" s="19"/>
      <c r="M125" s="33"/>
    </row>
    <row r="126" s="2" customFormat="1" ht="34" customHeight="1" spans="1:13">
      <c r="A126" s="22">
        <v>120</v>
      </c>
      <c r="B126" s="19" t="s">
        <v>1291</v>
      </c>
      <c r="C126" s="20" t="s">
        <v>56</v>
      </c>
      <c r="D126" s="20" t="s">
        <v>657</v>
      </c>
      <c r="E126" s="19" t="s">
        <v>1116</v>
      </c>
      <c r="F126" s="21">
        <v>20</v>
      </c>
      <c r="G126" s="19"/>
      <c r="H126" s="23">
        <f>F126*42</f>
        <v>840</v>
      </c>
      <c r="I126" s="23">
        <f>H126*0.2</f>
        <v>168</v>
      </c>
      <c r="J126" s="20" t="s">
        <v>35</v>
      </c>
      <c r="K126" s="19" t="s">
        <v>23</v>
      </c>
      <c r="L126" s="19"/>
      <c r="M126" s="33"/>
    </row>
    <row r="127" s="1" customFormat="1" ht="32" customHeight="1" spans="1:13">
      <c r="A127" s="25"/>
      <c r="B127" s="26" t="s">
        <v>307</v>
      </c>
      <c r="C127" s="26"/>
      <c r="D127" s="26"/>
      <c r="E127" s="27"/>
      <c r="F127" s="23">
        <f>SUM(F7:F126)</f>
        <v>4068.51</v>
      </c>
      <c r="G127" s="28"/>
      <c r="H127" s="23">
        <f>SUM(H7:H126)</f>
        <v>170877.42</v>
      </c>
      <c r="I127" s="23">
        <f>SUM(I7:I126)</f>
        <v>34175.484</v>
      </c>
      <c r="J127" s="26"/>
      <c r="K127" s="29"/>
      <c r="L127" s="30"/>
      <c r="M127" s="31"/>
    </row>
  </sheetData>
  <autoFilter xmlns:etc="http://www.wps.cn/officeDocument/2017/etCustomData" ref="A6:M127" etc:filterBottomFollowUsedRange="0">
    <sortState ref="A6:M127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5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1292</v>
      </c>
      <c r="C7" s="20" t="s">
        <v>19</v>
      </c>
      <c r="D7" s="20" t="s">
        <v>259</v>
      </c>
      <c r="E7" s="19" t="s">
        <v>1293</v>
      </c>
      <c r="F7" s="21">
        <v>5</v>
      </c>
      <c r="G7" s="19"/>
      <c r="H7" s="23">
        <f>F7*42</f>
        <v>210</v>
      </c>
      <c r="I7" s="23">
        <f>H7*0.2</f>
        <v>42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1294</v>
      </c>
      <c r="C8" s="19" t="s">
        <v>239</v>
      </c>
      <c r="D8" s="22" t="s">
        <v>729</v>
      </c>
      <c r="E8" s="19" t="s">
        <v>1293</v>
      </c>
      <c r="F8" s="32">
        <v>109.6</v>
      </c>
      <c r="G8" s="19"/>
      <c r="H8" s="23">
        <f>F8*42</f>
        <v>4603.2</v>
      </c>
      <c r="I8" s="23">
        <f>H8*0.2</f>
        <v>920.64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340</v>
      </c>
      <c r="C9" s="19" t="s">
        <v>1295</v>
      </c>
      <c r="D9" s="22" t="s">
        <v>485</v>
      </c>
      <c r="E9" s="19" t="s">
        <v>1293</v>
      </c>
      <c r="F9" s="22">
        <v>251</v>
      </c>
      <c r="G9" s="19"/>
      <c r="H9" s="23">
        <f>F9*42</f>
        <v>10542</v>
      </c>
      <c r="I9" s="23">
        <f>H9*0.2</f>
        <v>2108.4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1296</v>
      </c>
      <c r="C10" s="20" t="s">
        <v>246</v>
      </c>
      <c r="D10" s="20" t="s">
        <v>654</v>
      </c>
      <c r="E10" s="19" t="s">
        <v>1293</v>
      </c>
      <c r="F10" s="21">
        <v>4.5</v>
      </c>
      <c r="G10" s="19"/>
      <c r="H10" s="23">
        <f>F10*42</f>
        <v>189</v>
      </c>
      <c r="I10" s="23">
        <f>H10*0.2</f>
        <v>37.8</v>
      </c>
      <c r="J10" s="20" t="s">
        <v>27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1297</v>
      </c>
      <c r="C11" s="20" t="s">
        <v>175</v>
      </c>
      <c r="D11" s="20" t="s">
        <v>466</v>
      </c>
      <c r="E11" s="19" t="s">
        <v>1293</v>
      </c>
      <c r="F11" s="21">
        <v>5.2</v>
      </c>
      <c r="G11" s="19"/>
      <c r="H11" s="23">
        <f>F11*42</f>
        <v>218.4</v>
      </c>
      <c r="I11" s="23">
        <f>H11*0.2</f>
        <v>43.68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897</v>
      </c>
      <c r="C12" s="20" t="s">
        <v>98</v>
      </c>
      <c r="D12" s="20" t="s">
        <v>558</v>
      </c>
      <c r="E12" s="19" t="s">
        <v>1293</v>
      </c>
      <c r="F12" s="21">
        <v>3</v>
      </c>
      <c r="G12" s="19"/>
      <c r="H12" s="23">
        <f>F12*42</f>
        <v>126</v>
      </c>
      <c r="I12" s="23">
        <f>H12*0.2</f>
        <v>25.2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960</v>
      </c>
      <c r="C13" s="20" t="s">
        <v>29</v>
      </c>
      <c r="D13" s="20" t="s">
        <v>1079</v>
      </c>
      <c r="E13" s="19" t="s">
        <v>1293</v>
      </c>
      <c r="F13" s="21">
        <v>8.5</v>
      </c>
      <c r="G13" s="19"/>
      <c r="H13" s="23">
        <f>F13*42</f>
        <v>357</v>
      </c>
      <c r="I13" s="23">
        <f>H13*0.2</f>
        <v>71.4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1298</v>
      </c>
      <c r="C14" s="20" t="s">
        <v>309</v>
      </c>
      <c r="D14" s="20" t="s">
        <v>154</v>
      </c>
      <c r="E14" s="19" t="s">
        <v>1293</v>
      </c>
      <c r="F14" s="21">
        <v>6.5</v>
      </c>
      <c r="G14" s="19"/>
      <c r="H14" s="23">
        <f>F14*42</f>
        <v>273</v>
      </c>
      <c r="I14" s="23">
        <f>H14*0.2</f>
        <v>54.6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1299</v>
      </c>
      <c r="C15" s="20" t="s">
        <v>71</v>
      </c>
      <c r="D15" s="20" t="s">
        <v>1300</v>
      </c>
      <c r="E15" s="19" t="s">
        <v>1293</v>
      </c>
      <c r="F15" s="21">
        <v>9</v>
      </c>
      <c r="G15" s="19"/>
      <c r="H15" s="23">
        <f>F15*42</f>
        <v>378</v>
      </c>
      <c r="I15" s="23">
        <f>H15*0.2</f>
        <v>75.6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630</v>
      </c>
      <c r="C16" s="20" t="s">
        <v>1301</v>
      </c>
      <c r="D16" s="20" t="s">
        <v>90</v>
      </c>
      <c r="E16" s="19" t="s">
        <v>1293</v>
      </c>
      <c r="F16" s="21">
        <v>9.5</v>
      </c>
      <c r="G16" s="19"/>
      <c r="H16" s="23">
        <f>F16*42</f>
        <v>399</v>
      </c>
      <c r="I16" s="23">
        <f>H16*0.2</f>
        <v>79.8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952</v>
      </c>
      <c r="C17" s="20" t="s">
        <v>79</v>
      </c>
      <c r="D17" s="20" t="s">
        <v>485</v>
      </c>
      <c r="E17" s="19" t="s">
        <v>1293</v>
      </c>
      <c r="F17" s="21">
        <v>14.8</v>
      </c>
      <c r="G17" s="19"/>
      <c r="H17" s="23">
        <f>F17*42</f>
        <v>621.6</v>
      </c>
      <c r="I17" s="23">
        <f>H17*0.2</f>
        <v>124.32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447</v>
      </c>
      <c r="C18" s="20" t="s">
        <v>79</v>
      </c>
      <c r="D18" s="20" t="s">
        <v>1302</v>
      </c>
      <c r="E18" s="19" t="s">
        <v>1293</v>
      </c>
      <c r="F18" s="21">
        <v>6.3</v>
      </c>
      <c r="G18" s="19"/>
      <c r="H18" s="23">
        <f>F18*42</f>
        <v>264.6</v>
      </c>
      <c r="I18" s="23">
        <f>H18*0.2</f>
        <v>52.92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884</v>
      </c>
      <c r="C19" s="20" t="s">
        <v>19</v>
      </c>
      <c r="D19" s="20" t="s">
        <v>595</v>
      </c>
      <c r="E19" s="19" t="s">
        <v>1293</v>
      </c>
      <c r="F19" s="21">
        <v>7.8</v>
      </c>
      <c r="G19" s="19"/>
      <c r="H19" s="23">
        <f>F19*42</f>
        <v>327.6</v>
      </c>
      <c r="I19" s="23">
        <f>H19*0.2</f>
        <v>65.52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414</v>
      </c>
      <c r="C20" s="20" t="s">
        <v>86</v>
      </c>
      <c r="D20" s="20" t="s">
        <v>1303</v>
      </c>
      <c r="E20" s="19" t="s">
        <v>1293</v>
      </c>
      <c r="F20" s="21">
        <v>5.3</v>
      </c>
      <c r="G20" s="19"/>
      <c r="H20" s="23">
        <f>F20*42</f>
        <v>222.6</v>
      </c>
      <c r="I20" s="23">
        <f>H20*0.2</f>
        <v>44.52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1304</v>
      </c>
      <c r="C21" s="20" t="s">
        <v>1305</v>
      </c>
      <c r="D21" s="20" t="s">
        <v>228</v>
      </c>
      <c r="E21" s="19" t="s">
        <v>1293</v>
      </c>
      <c r="F21" s="21">
        <v>4</v>
      </c>
      <c r="G21" s="19"/>
      <c r="H21" s="23">
        <f>F21*42</f>
        <v>168</v>
      </c>
      <c r="I21" s="23">
        <f>H21*0.2</f>
        <v>33.6</v>
      </c>
      <c r="J21" s="20" t="s">
        <v>27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1306</v>
      </c>
      <c r="C22" s="20" t="s">
        <v>95</v>
      </c>
      <c r="D22" s="20" t="s">
        <v>1307</v>
      </c>
      <c r="E22" s="19" t="s">
        <v>1293</v>
      </c>
      <c r="F22" s="21">
        <v>8.4</v>
      </c>
      <c r="G22" s="19"/>
      <c r="H22" s="23">
        <f>F22*42</f>
        <v>352.8</v>
      </c>
      <c r="I22" s="23">
        <f>H22*0.2</f>
        <v>70.56</v>
      </c>
      <c r="J22" s="20" t="s">
        <v>27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726</v>
      </c>
      <c r="C23" s="20" t="s">
        <v>56</v>
      </c>
      <c r="D23" s="20" t="s">
        <v>99</v>
      </c>
      <c r="E23" s="19" t="s">
        <v>1293</v>
      </c>
      <c r="F23" s="21">
        <v>9.5</v>
      </c>
      <c r="G23" s="19"/>
      <c r="H23" s="23">
        <f>F23*42</f>
        <v>399</v>
      </c>
      <c r="I23" s="23">
        <f>H23*0.2</f>
        <v>79.8</v>
      </c>
      <c r="J23" s="20" t="s">
        <v>35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1308</v>
      </c>
      <c r="C24" s="20" t="s">
        <v>181</v>
      </c>
      <c r="D24" s="20" t="s">
        <v>879</v>
      </c>
      <c r="E24" s="19" t="s">
        <v>1293</v>
      </c>
      <c r="F24" s="21">
        <v>6.3</v>
      </c>
      <c r="G24" s="19"/>
      <c r="H24" s="23">
        <f>F24*42</f>
        <v>264.6</v>
      </c>
      <c r="I24" s="23">
        <f>H24*0.2</f>
        <v>52.92</v>
      </c>
      <c r="J24" s="20" t="s">
        <v>27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963</v>
      </c>
      <c r="C25" s="20" t="s">
        <v>175</v>
      </c>
      <c r="D25" s="20" t="s">
        <v>105</v>
      </c>
      <c r="E25" s="19" t="s">
        <v>1293</v>
      </c>
      <c r="F25" s="21">
        <v>3</v>
      </c>
      <c r="G25" s="19"/>
      <c r="H25" s="23">
        <f>F25*42</f>
        <v>126</v>
      </c>
      <c r="I25" s="23">
        <f>H25*0.2</f>
        <v>25.2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985</v>
      </c>
      <c r="C26" s="20" t="s">
        <v>145</v>
      </c>
      <c r="D26" s="20" t="s">
        <v>796</v>
      </c>
      <c r="E26" s="19" t="s">
        <v>1293</v>
      </c>
      <c r="F26" s="21">
        <v>6</v>
      </c>
      <c r="G26" s="19"/>
      <c r="H26" s="23">
        <f>F26*42</f>
        <v>252</v>
      </c>
      <c r="I26" s="23">
        <f>H26*0.2</f>
        <v>50.4</v>
      </c>
      <c r="J26" s="20" t="s">
        <v>35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1309</v>
      </c>
      <c r="C27" s="20" t="s">
        <v>217</v>
      </c>
      <c r="D27" s="20" t="s">
        <v>334</v>
      </c>
      <c r="E27" s="19" t="s">
        <v>1293</v>
      </c>
      <c r="F27" s="21">
        <v>9.65</v>
      </c>
      <c r="G27" s="19"/>
      <c r="H27" s="23">
        <f>F27*42</f>
        <v>405.3</v>
      </c>
      <c r="I27" s="23">
        <f>H27*0.2</f>
        <v>81.06</v>
      </c>
      <c r="J27" s="20" t="s">
        <v>27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1310</v>
      </c>
      <c r="C28" s="20" t="s">
        <v>181</v>
      </c>
      <c r="D28" s="20" t="s">
        <v>720</v>
      </c>
      <c r="E28" s="19" t="s">
        <v>1293</v>
      </c>
      <c r="F28" s="21">
        <v>1</v>
      </c>
      <c r="G28" s="19"/>
      <c r="H28" s="23">
        <f>F28*42</f>
        <v>42</v>
      </c>
      <c r="I28" s="23">
        <f>H28*0.2</f>
        <v>8.4</v>
      </c>
      <c r="J28" s="20" t="s">
        <v>35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646</v>
      </c>
      <c r="C29" s="20" t="s">
        <v>82</v>
      </c>
      <c r="D29" s="20" t="s">
        <v>505</v>
      </c>
      <c r="E29" s="19" t="s">
        <v>1293</v>
      </c>
      <c r="F29" s="21">
        <v>2.7</v>
      </c>
      <c r="G29" s="19"/>
      <c r="H29" s="23">
        <f>F29*42</f>
        <v>113.4</v>
      </c>
      <c r="I29" s="23">
        <f>H29*0.2</f>
        <v>22.68</v>
      </c>
      <c r="J29" s="20" t="s">
        <v>27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1311</v>
      </c>
      <c r="C30" s="20" t="s">
        <v>662</v>
      </c>
      <c r="D30" s="20" t="s">
        <v>268</v>
      </c>
      <c r="E30" s="19" t="s">
        <v>1293</v>
      </c>
      <c r="F30" s="21">
        <v>26</v>
      </c>
      <c r="G30" s="19"/>
      <c r="H30" s="23">
        <f>F30*42</f>
        <v>1092</v>
      </c>
      <c r="I30" s="23">
        <f>H30*0.2</f>
        <v>218.4</v>
      </c>
      <c r="J30" s="20" t="s">
        <v>35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1312</v>
      </c>
      <c r="C31" s="20" t="s">
        <v>191</v>
      </c>
      <c r="D31" s="20" t="s">
        <v>1313</v>
      </c>
      <c r="E31" s="19" t="s">
        <v>1293</v>
      </c>
      <c r="F31" s="21">
        <v>5</v>
      </c>
      <c r="G31" s="19"/>
      <c r="H31" s="23">
        <f>F31*42</f>
        <v>210</v>
      </c>
      <c r="I31" s="23">
        <f>H31*0.2</f>
        <v>42</v>
      </c>
      <c r="J31" s="20" t="s">
        <v>35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1314</v>
      </c>
      <c r="C32" s="20" t="s">
        <v>25</v>
      </c>
      <c r="D32" s="20" t="s">
        <v>182</v>
      </c>
      <c r="E32" s="19" t="s">
        <v>1293</v>
      </c>
      <c r="F32" s="21">
        <v>7.7</v>
      </c>
      <c r="G32" s="19"/>
      <c r="H32" s="23">
        <f>F32*42</f>
        <v>323.4</v>
      </c>
      <c r="I32" s="23">
        <f>H32*0.2</f>
        <v>64.68</v>
      </c>
      <c r="J32" s="20" t="s">
        <v>27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1315</v>
      </c>
      <c r="C33" s="20" t="s">
        <v>145</v>
      </c>
      <c r="D33" s="20" t="s">
        <v>420</v>
      </c>
      <c r="E33" s="19" t="s">
        <v>1293</v>
      </c>
      <c r="F33" s="21">
        <v>6.2</v>
      </c>
      <c r="G33" s="19"/>
      <c r="H33" s="23">
        <f>F33*42</f>
        <v>260.4</v>
      </c>
      <c r="I33" s="23">
        <f>H33*0.2</f>
        <v>52.08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337</v>
      </c>
      <c r="C34" s="20" t="s">
        <v>82</v>
      </c>
      <c r="D34" s="20" t="s">
        <v>893</v>
      </c>
      <c r="E34" s="19" t="s">
        <v>1293</v>
      </c>
      <c r="F34" s="21">
        <v>5.5</v>
      </c>
      <c r="G34" s="19"/>
      <c r="H34" s="23">
        <f>F34*42</f>
        <v>231</v>
      </c>
      <c r="I34" s="23">
        <f>H34*0.2</f>
        <v>46.2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1316</v>
      </c>
      <c r="C35" s="20" t="s">
        <v>98</v>
      </c>
      <c r="D35" s="20" t="s">
        <v>544</v>
      </c>
      <c r="E35" s="19" t="s">
        <v>1293</v>
      </c>
      <c r="F35" s="21">
        <v>4.9</v>
      </c>
      <c r="G35" s="19"/>
      <c r="H35" s="23">
        <f>F35*42</f>
        <v>205.8</v>
      </c>
      <c r="I35" s="23">
        <f>H35*0.2</f>
        <v>41.16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213</v>
      </c>
      <c r="C36" s="20" t="s">
        <v>19</v>
      </c>
      <c r="D36" s="20" t="s">
        <v>961</v>
      </c>
      <c r="E36" s="19" t="s">
        <v>1293</v>
      </c>
      <c r="F36" s="21">
        <v>5</v>
      </c>
      <c r="G36" s="19"/>
      <c r="H36" s="23">
        <f>F36*42</f>
        <v>210</v>
      </c>
      <c r="I36" s="23">
        <f>H36*0.2</f>
        <v>42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726</v>
      </c>
      <c r="C37" s="20" t="s">
        <v>68</v>
      </c>
      <c r="D37" s="20" t="s">
        <v>200</v>
      </c>
      <c r="E37" s="19" t="s">
        <v>1293</v>
      </c>
      <c r="F37" s="21">
        <v>6</v>
      </c>
      <c r="G37" s="19"/>
      <c r="H37" s="23">
        <f>F37*42</f>
        <v>252</v>
      </c>
      <c r="I37" s="23">
        <f>H37*0.2</f>
        <v>50.4</v>
      </c>
      <c r="J37" s="20" t="s">
        <v>1317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1318</v>
      </c>
      <c r="C38" s="20" t="s">
        <v>19</v>
      </c>
      <c r="D38" s="20" t="s">
        <v>1056</v>
      </c>
      <c r="E38" s="19" t="s">
        <v>1293</v>
      </c>
      <c r="F38" s="21">
        <v>5</v>
      </c>
      <c r="G38" s="19"/>
      <c r="H38" s="23">
        <f>F38*42</f>
        <v>210</v>
      </c>
      <c r="I38" s="23">
        <f>H38*0.2</f>
        <v>42</v>
      </c>
      <c r="J38" s="20" t="s">
        <v>35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1319</v>
      </c>
      <c r="C39" s="20" t="s">
        <v>662</v>
      </c>
      <c r="D39" s="20" t="s">
        <v>497</v>
      </c>
      <c r="E39" s="19" t="s">
        <v>1293</v>
      </c>
      <c r="F39" s="21">
        <v>6</v>
      </c>
      <c r="G39" s="19"/>
      <c r="H39" s="23">
        <f>F39*42</f>
        <v>252</v>
      </c>
      <c r="I39" s="23">
        <f>H39*0.2</f>
        <v>50.4</v>
      </c>
      <c r="J39" s="20" t="s">
        <v>1320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952</v>
      </c>
      <c r="C40" s="20" t="s">
        <v>33</v>
      </c>
      <c r="D40" s="20" t="s">
        <v>1321</v>
      </c>
      <c r="E40" s="19" t="s">
        <v>1293</v>
      </c>
      <c r="F40" s="21">
        <v>8.6</v>
      </c>
      <c r="G40" s="19"/>
      <c r="H40" s="23">
        <f>F40*42</f>
        <v>361.2</v>
      </c>
      <c r="I40" s="23">
        <f>H40*0.2</f>
        <v>72.24</v>
      </c>
      <c r="J40" s="20" t="s">
        <v>27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1322</v>
      </c>
      <c r="C41" s="20" t="s">
        <v>145</v>
      </c>
      <c r="D41" s="20" t="s">
        <v>200</v>
      </c>
      <c r="E41" s="19" t="s">
        <v>1293</v>
      </c>
      <c r="F41" s="21">
        <v>13.5</v>
      </c>
      <c r="G41" s="19"/>
      <c r="H41" s="23">
        <f>F41*42</f>
        <v>567</v>
      </c>
      <c r="I41" s="23">
        <f>H41*0.2</f>
        <v>113.4</v>
      </c>
      <c r="J41" s="20" t="s">
        <v>27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403</v>
      </c>
      <c r="C42" s="20" t="s">
        <v>181</v>
      </c>
      <c r="D42" s="20" t="s">
        <v>1323</v>
      </c>
      <c r="E42" s="19" t="s">
        <v>1293</v>
      </c>
      <c r="F42" s="21">
        <v>6.6</v>
      </c>
      <c r="G42" s="19"/>
      <c r="H42" s="23">
        <f>F42*42</f>
        <v>277.2</v>
      </c>
      <c r="I42" s="23">
        <f>H42*0.2</f>
        <v>55.44</v>
      </c>
      <c r="J42" s="20" t="s">
        <v>35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1324</v>
      </c>
      <c r="C43" s="20" t="s">
        <v>181</v>
      </c>
      <c r="D43" s="20" t="s">
        <v>1325</v>
      </c>
      <c r="E43" s="19" t="s">
        <v>1293</v>
      </c>
      <c r="F43" s="21">
        <v>10</v>
      </c>
      <c r="G43" s="19"/>
      <c r="H43" s="23">
        <f>F43*42</f>
        <v>420</v>
      </c>
      <c r="I43" s="23">
        <f>H43*0.2</f>
        <v>84</v>
      </c>
      <c r="J43" s="20" t="s">
        <v>27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646</v>
      </c>
      <c r="C44" s="20" t="s">
        <v>86</v>
      </c>
      <c r="D44" s="20" t="s">
        <v>115</v>
      </c>
      <c r="E44" s="19" t="s">
        <v>1293</v>
      </c>
      <c r="F44" s="21">
        <v>4</v>
      </c>
      <c r="G44" s="19"/>
      <c r="H44" s="23">
        <f>F44*42</f>
        <v>168</v>
      </c>
      <c r="I44" s="23">
        <f>H44*0.2</f>
        <v>33.6</v>
      </c>
      <c r="J44" s="20" t="s">
        <v>1326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1327</v>
      </c>
      <c r="C45" s="20" t="s">
        <v>19</v>
      </c>
      <c r="D45" s="20" t="s">
        <v>1168</v>
      </c>
      <c r="E45" s="19" t="s">
        <v>1293</v>
      </c>
      <c r="F45" s="21">
        <v>7.5</v>
      </c>
      <c r="G45" s="19"/>
      <c r="H45" s="23">
        <f>F45*42</f>
        <v>315</v>
      </c>
      <c r="I45" s="23">
        <f>H45*0.2</f>
        <v>63</v>
      </c>
      <c r="J45" s="20" t="s">
        <v>27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956</v>
      </c>
      <c r="C46" s="20" t="s">
        <v>145</v>
      </c>
      <c r="D46" s="20" t="s">
        <v>1328</v>
      </c>
      <c r="E46" s="19" t="s">
        <v>1293</v>
      </c>
      <c r="F46" s="21">
        <v>5</v>
      </c>
      <c r="G46" s="19"/>
      <c r="H46" s="23">
        <f>F46*42</f>
        <v>210</v>
      </c>
      <c r="I46" s="23">
        <f>H46*0.2</f>
        <v>42</v>
      </c>
      <c r="J46" s="20" t="s">
        <v>27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960</v>
      </c>
      <c r="C47" s="20" t="s">
        <v>43</v>
      </c>
      <c r="D47" s="20" t="s">
        <v>1073</v>
      </c>
      <c r="E47" s="19" t="s">
        <v>1293</v>
      </c>
      <c r="F47" s="21">
        <v>5</v>
      </c>
      <c r="G47" s="19"/>
      <c r="H47" s="23">
        <f>F47*42</f>
        <v>210</v>
      </c>
      <c r="I47" s="23">
        <f>H47*0.2</f>
        <v>42</v>
      </c>
      <c r="J47" s="20" t="s">
        <v>27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1329</v>
      </c>
      <c r="C48" s="20" t="s">
        <v>520</v>
      </c>
      <c r="D48" s="20" t="s">
        <v>654</v>
      </c>
      <c r="E48" s="19" t="s">
        <v>1293</v>
      </c>
      <c r="F48" s="21">
        <v>8.2</v>
      </c>
      <c r="G48" s="19"/>
      <c r="H48" s="23">
        <f>F48*42</f>
        <v>344.4</v>
      </c>
      <c r="I48" s="23">
        <f>H48*0.2</f>
        <v>68.88</v>
      </c>
      <c r="J48" s="20" t="s">
        <v>27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1330</v>
      </c>
      <c r="C49" s="20" t="s">
        <v>181</v>
      </c>
      <c r="D49" s="20" t="s">
        <v>791</v>
      </c>
      <c r="E49" s="19" t="s">
        <v>1293</v>
      </c>
      <c r="F49" s="21">
        <v>1</v>
      </c>
      <c r="G49" s="19"/>
      <c r="H49" s="23">
        <f>F49*42</f>
        <v>42</v>
      </c>
      <c r="I49" s="23">
        <f>H49*0.2</f>
        <v>8.4</v>
      </c>
      <c r="J49" s="20" t="s">
        <v>27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1331</v>
      </c>
      <c r="C50" s="20" t="s">
        <v>98</v>
      </c>
      <c r="D50" s="20" t="s">
        <v>670</v>
      </c>
      <c r="E50" s="19" t="s">
        <v>1293</v>
      </c>
      <c r="F50" s="21">
        <v>61</v>
      </c>
      <c r="G50" s="19"/>
      <c r="H50" s="23">
        <f>F50*42</f>
        <v>2562</v>
      </c>
      <c r="I50" s="23">
        <f>H50*0.2</f>
        <v>512.4</v>
      </c>
      <c r="J50" s="20" t="s">
        <v>35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1318</v>
      </c>
      <c r="C51" s="20" t="s">
        <v>246</v>
      </c>
      <c r="D51" s="20" t="s">
        <v>299</v>
      </c>
      <c r="E51" s="19" t="s">
        <v>1293</v>
      </c>
      <c r="F51" s="21">
        <v>10.2</v>
      </c>
      <c r="G51" s="19"/>
      <c r="H51" s="23">
        <f>F51*42</f>
        <v>428.4</v>
      </c>
      <c r="I51" s="23">
        <f>H51*0.2</f>
        <v>85.68</v>
      </c>
      <c r="J51" s="20" t="s">
        <v>35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1318</v>
      </c>
      <c r="C52" s="20" t="s">
        <v>662</v>
      </c>
      <c r="D52" s="20" t="s">
        <v>202</v>
      </c>
      <c r="E52" s="19" t="s">
        <v>1293</v>
      </c>
      <c r="F52" s="21">
        <v>4</v>
      </c>
      <c r="G52" s="19"/>
      <c r="H52" s="23">
        <f>F52*42</f>
        <v>168</v>
      </c>
      <c r="I52" s="23">
        <f>H52*0.2</f>
        <v>33.6</v>
      </c>
      <c r="J52" s="20" t="s">
        <v>1332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1333</v>
      </c>
      <c r="C53" s="20" t="s">
        <v>71</v>
      </c>
      <c r="D53" s="20" t="s">
        <v>459</v>
      </c>
      <c r="E53" s="19" t="s">
        <v>1293</v>
      </c>
      <c r="F53" s="21">
        <v>17.5</v>
      </c>
      <c r="G53" s="19"/>
      <c r="H53" s="23">
        <f>F53*42</f>
        <v>735</v>
      </c>
      <c r="I53" s="23">
        <f>H53*0.2</f>
        <v>147</v>
      </c>
      <c r="J53" s="20" t="s">
        <v>27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1334</v>
      </c>
      <c r="C54" s="20" t="s">
        <v>79</v>
      </c>
      <c r="D54" s="20" t="s">
        <v>186</v>
      </c>
      <c r="E54" s="19" t="s">
        <v>1293</v>
      </c>
      <c r="F54" s="21">
        <v>7.3</v>
      </c>
      <c r="G54" s="19"/>
      <c r="H54" s="23">
        <f>F54*42</f>
        <v>306.6</v>
      </c>
      <c r="I54" s="23">
        <f>H54*0.2</f>
        <v>61.32</v>
      </c>
      <c r="J54" s="20" t="s">
        <v>35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1335</v>
      </c>
      <c r="C55" s="20" t="s">
        <v>82</v>
      </c>
      <c r="D55" s="20" t="s">
        <v>515</v>
      </c>
      <c r="E55" s="19" t="s">
        <v>1293</v>
      </c>
      <c r="F55" s="21">
        <v>0.5</v>
      </c>
      <c r="G55" s="19"/>
      <c r="H55" s="23">
        <f>F55*42</f>
        <v>21</v>
      </c>
      <c r="I55" s="23">
        <f>H55*0.2</f>
        <v>4.2</v>
      </c>
      <c r="J55" s="20" t="s">
        <v>27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1336</v>
      </c>
      <c r="C56" s="20" t="s">
        <v>287</v>
      </c>
      <c r="D56" s="20" t="s">
        <v>1328</v>
      </c>
      <c r="E56" s="19" t="s">
        <v>1293</v>
      </c>
      <c r="F56" s="21">
        <v>28.38</v>
      </c>
      <c r="G56" s="19"/>
      <c r="H56" s="23">
        <f>F56*42</f>
        <v>1191.96</v>
      </c>
      <c r="I56" s="23">
        <f>H56*0.2</f>
        <v>238.392</v>
      </c>
      <c r="J56" s="20" t="s">
        <v>27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1337</v>
      </c>
      <c r="C57" s="20" t="s">
        <v>56</v>
      </c>
      <c r="D57" s="20" t="s">
        <v>299</v>
      </c>
      <c r="E57" s="19" t="s">
        <v>1293</v>
      </c>
      <c r="F57" s="21">
        <v>7</v>
      </c>
      <c r="G57" s="19"/>
      <c r="H57" s="23">
        <f>F57*42</f>
        <v>294</v>
      </c>
      <c r="I57" s="23">
        <f>H57*0.2</f>
        <v>58.8</v>
      </c>
      <c r="J57" s="20" t="s">
        <v>35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1338</v>
      </c>
      <c r="C58" s="20" t="s">
        <v>29</v>
      </c>
      <c r="D58" s="20" t="s">
        <v>567</v>
      </c>
      <c r="E58" s="19" t="s">
        <v>1293</v>
      </c>
      <c r="F58" s="21">
        <v>3.7</v>
      </c>
      <c r="G58" s="19"/>
      <c r="H58" s="23">
        <f>F58*42</f>
        <v>155.4</v>
      </c>
      <c r="I58" s="23">
        <f>H58*0.2</f>
        <v>31.08</v>
      </c>
      <c r="J58" s="20" t="s">
        <v>27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1339</v>
      </c>
      <c r="C59" s="20" t="s">
        <v>46</v>
      </c>
      <c r="D59" s="20" t="s">
        <v>432</v>
      </c>
      <c r="E59" s="19" t="s">
        <v>1293</v>
      </c>
      <c r="F59" s="21">
        <v>59</v>
      </c>
      <c r="G59" s="19"/>
      <c r="H59" s="23">
        <f>F59*42</f>
        <v>2478</v>
      </c>
      <c r="I59" s="23">
        <f>H59*0.2</f>
        <v>495.6</v>
      </c>
      <c r="J59" s="20" t="s">
        <v>27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1340</v>
      </c>
      <c r="C60" s="20" t="s">
        <v>19</v>
      </c>
      <c r="D60" s="20" t="s">
        <v>299</v>
      </c>
      <c r="E60" s="19" t="s">
        <v>1293</v>
      </c>
      <c r="F60" s="21">
        <v>7</v>
      </c>
      <c r="G60" s="19"/>
      <c r="H60" s="23">
        <f>F60*42</f>
        <v>294</v>
      </c>
      <c r="I60" s="23">
        <f>H60*0.2</f>
        <v>58.8</v>
      </c>
      <c r="J60" s="20" t="s">
        <v>27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1341</v>
      </c>
      <c r="C61" s="20" t="s">
        <v>140</v>
      </c>
      <c r="D61" s="20" t="s">
        <v>34</v>
      </c>
      <c r="E61" s="19" t="s">
        <v>1293</v>
      </c>
      <c r="F61" s="21">
        <v>1</v>
      </c>
      <c r="G61" s="19"/>
      <c r="H61" s="23">
        <f>F61*42</f>
        <v>42</v>
      </c>
      <c r="I61" s="23">
        <f>H61*0.2</f>
        <v>8.4</v>
      </c>
      <c r="J61" s="20" t="s">
        <v>27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835</v>
      </c>
      <c r="C62" s="20" t="s">
        <v>52</v>
      </c>
      <c r="D62" s="20" t="s">
        <v>574</v>
      </c>
      <c r="E62" s="19" t="s">
        <v>1293</v>
      </c>
      <c r="F62" s="21">
        <v>10.24</v>
      </c>
      <c r="G62" s="19"/>
      <c r="H62" s="23">
        <f>F62*42</f>
        <v>430.08</v>
      </c>
      <c r="I62" s="23">
        <f>H62*0.2</f>
        <v>86.016</v>
      </c>
      <c r="J62" s="20" t="s">
        <v>35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1342</v>
      </c>
      <c r="C63" s="20" t="s">
        <v>33</v>
      </c>
      <c r="D63" s="20" t="s">
        <v>615</v>
      </c>
      <c r="E63" s="19" t="s">
        <v>1293</v>
      </c>
      <c r="F63" s="21">
        <v>8.25</v>
      </c>
      <c r="G63" s="19"/>
      <c r="H63" s="23">
        <f>F63*42</f>
        <v>346.5</v>
      </c>
      <c r="I63" s="23">
        <f>H63*0.2</f>
        <v>69.3</v>
      </c>
      <c r="J63" s="20" t="s">
        <v>35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1343</v>
      </c>
      <c r="C64" s="20" t="s">
        <v>1344</v>
      </c>
      <c r="D64" s="20" t="s">
        <v>69</v>
      </c>
      <c r="E64" s="19" t="s">
        <v>1293</v>
      </c>
      <c r="F64" s="21">
        <v>11.7</v>
      </c>
      <c r="G64" s="19"/>
      <c r="H64" s="23">
        <f>F64*42</f>
        <v>491.4</v>
      </c>
      <c r="I64" s="23">
        <f>H64*0.2</f>
        <v>98.28</v>
      </c>
      <c r="J64" s="20" t="s">
        <v>27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1345</v>
      </c>
      <c r="C65" s="20" t="s">
        <v>172</v>
      </c>
      <c r="D65" s="20" t="s">
        <v>83</v>
      </c>
      <c r="E65" s="19" t="s">
        <v>1293</v>
      </c>
      <c r="F65" s="21">
        <v>6</v>
      </c>
      <c r="G65" s="19"/>
      <c r="H65" s="23">
        <f>F65*42</f>
        <v>252</v>
      </c>
      <c r="I65" s="23">
        <f>H65*0.2</f>
        <v>50.4</v>
      </c>
      <c r="J65" s="20" t="s">
        <v>35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1346</v>
      </c>
      <c r="C66" s="20" t="s">
        <v>1347</v>
      </c>
      <c r="D66" s="20" t="s">
        <v>372</v>
      </c>
      <c r="E66" s="19" t="s">
        <v>1293</v>
      </c>
      <c r="F66" s="21">
        <v>4</v>
      </c>
      <c r="G66" s="19"/>
      <c r="H66" s="23">
        <f>F66*42</f>
        <v>168</v>
      </c>
      <c r="I66" s="23">
        <f>H66*0.2</f>
        <v>33.6</v>
      </c>
      <c r="J66" s="20" t="s">
        <v>35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1348</v>
      </c>
      <c r="C67" s="20" t="s">
        <v>167</v>
      </c>
      <c r="D67" s="20" t="s">
        <v>515</v>
      </c>
      <c r="E67" s="19" t="s">
        <v>1293</v>
      </c>
      <c r="F67" s="21">
        <v>4.8</v>
      </c>
      <c r="G67" s="19"/>
      <c r="H67" s="23">
        <f>F67*42</f>
        <v>201.6</v>
      </c>
      <c r="I67" s="23">
        <f>H67*0.2</f>
        <v>40.32</v>
      </c>
      <c r="J67" s="20" t="s">
        <v>35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340</v>
      </c>
      <c r="C68" s="20" t="s">
        <v>662</v>
      </c>
      <c r="D68" s="20" t="s">
        <v>1349</v>
      </c>
      <c r="E68" s="19" t="s">
        <v>1293</v>
      </c>
      <c r="F68" s="21">
        <v>8</v>
      </c>
      <c r="G68" s="19"/>
      <c r="H68" s="23">
        <f>F68*42</f>
        <v>336</v>
      </c>
      <c r="I68" s="23">
        <f>H68*0.2</f>
        <v>67.2</v>
      </c>
      <c r="J68" s="20" t="s">
        <v>27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1350</v>
      </c>
      <c r="C69" s="20" t="s">
        <v>120</v>
      </c>
      <c r="D69" s="20" t="s">
        <v>96</v>
      </c>
      <c r="E69" s="19" t="s">
        <v>1293</v>
      </c>
      <c r="F69" s="21">
        <v>7.3</v>
      </c>
      <c r="G69" s="19"/>
      <c r="H69" s="23">
        <f>F69*42</f>
        <v>306.6</v>
      </c>
      <c r="I69" s="23">
        <f>H69*0.2</f>
        <v>61.32</v>
      </c>
      <c r="J69" s="20" t="s">
        <v>27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952</v>
      </c>
      <c r="C70" s="20" t="s">
        <v>29</v>
      </c>
      <c r="D70" s="20" t="s">
        <v>544</v>
      </c>
      <c r="E70" s="19" t="s">
        <v>1293</v>
      </c>
      <c r="F70" s="21">
        <v>1.7</v>
      </c>
      <c r="G70" s="19"/>
      <c r="H70" s="23">
        <f>F70*42</f>
        <v>71.4</v>
      </c>
      <c r="I70" s="23">
        <f>H70*0.2</f>
        <v>14.28</v>
      </c>
      <c r="J70" s="20" t="s">
        <v>1351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956</v>
      </c>
      <c r="C71" s="20" t="s">
        <v>98</v>
      </c>
      <c r="D71" s="20" t="s">
        <v>536</v>
      </c>
      <c r="E71" s="19" t="s">
        <v>1293</v>
      </c>
      <c r="F71" s="21">
        <v>1</v>
      </c>
      <c r="G71" s="19"/>
      <c r="H71" s="23">
        <f>F71*42</f>
        <v>42</v>
      </c>
      <c r="I71" s="23">
        <f>H71*0.2</f>
        <v>8.4</v>
      </c>
      <c r="J71" s="20" t="s">
        <v>27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1352</v>
      </c>
      <c r="C72" s="20" t="s">
        <v>1353</v>
      </c>
      <c r="D72" s="20" t="s">
        <v>259</v>
      </c>
      <c r="E72" s="19" t="s">
        <v>1293</v>
      </c>
      <c r="F72" s="21">
        <v>1</v>
      </c>
      <c r="G72" s="19"/>
      <c r="H72" s="23">
        <f>F72*42</f>
        <v>42</v>
      </c>
      <c r="I72" s="23">
        <f>H72*0.2</f>
        <v>8.4</v>
      </c>
      <c r="J72" s="20" t="s">
        <v>91</v>
      </c>
      <c r="K72" s="19" t="s">
        <v>23</v>
      </c>
      <c r="L72" s="19"/>
      <c r="M72" s="33"/>
    </row>
    <row r="73" s="2" customFormat="1" ht="34" customHeight="1" spans="1:13">
      <c r="A73" s="22">
        <v>67</v>
      </c>
      <c r="B73" s="19" t="s">
        <v>1354</v>
      </c>
      <c r="C73" s="20" t="s">
        <v>145</v>
      </c>
      <c r="D73" s="20" t="s">
        <v>1069</v>
      </c>
      <c r="E73" s="19" t="s">
        <v>1293</v>
      </c>
      <c r="F73" s="21">
        <v>2.4</v>
      </c>
      <c r="G73" s="19"/>
      <c r="H73" s="23">
        <f>F73*42</f>
        <v>100.8</v>
      </c>
      <c r="I73" s="23">
        <f>H73*0.2</f>
        <v>20.16</v>
      </c>
      <c r="J73" s="20" t="s">
        <v>35</v>
      </c>
      <c r="K73" s="19" t="s">
        <v>23</v>
      </c>
      <c r="L73" s="19"/>
      <c r="M73" s="33"/>
    </row>
    <row r="74" s="2" customFormat="1" ht="34" customHeight="1" spans="1:13">
      <c r="A74" s="22">
        <v>68</v>
      </c>
      <c r="B74" s="19" t="s">
        <v>1329</v>
      </c>
      <c r="C74" s="20" t="s">
        <v>120</v>
      </c>
      <c r="D74" s="20" t="s">
        <v>62</v>
      </c>
      <c r="E74" s="19" t="s">
        <v>1293</v>
      </c>
      <c r="F74" s="21">
        <v>4.6</v>
      </c>
      <c r="G74" s="19"/>
      <c r="H74" s="23">
        <f>F74*42</f>
        <v>193.2</v>
      </c>
      <c r="I74" s="23">
        <f>H74*0.2</f>
        <v>38.64</v>
      </c>
      <c r="J74" s="20" t="s">
        <v>27</v>
      </c>
      <c r="K74" s="19" t="s">
        <v>23</v>
      </c>
      <c r="L74" s="19"/>
      <c r="M74" s="33"/>
    </row>
    <row r="75" s="2" customFormat="1" ht="34" customHeight="1" spans="1:13">
      <c r="A75" s="22">
        <v>69</v>
      </c>
      <c r="B75" s="19" t="s">
        <v>1355</v>
      </c>
      <c r="C75" s="20" t="s">
        <v>52</v>
      </c>
      <c r="D75" s="20" t="s">
        <v>1323</v>
      </c>
      <c r="E75" s="19" t="s">
        <v>1293</v>
      </c>
      <c r="F75" s="21">
        <v>20.9</v>
      </c>
      <c r="G75" s="19"/>
      <c r="H75" s="23">
        <f>F75*42</f>
        <v>877.8</v>
      </c>
      <c r="I75" s="23">
        <f>H75*0.2</f>
        <v>175.56</v>
      </c>
      <c r="J75" s="20" t="s">
        <v>27</v>
      </c>
      <c r="K75" s="19" t="s">
        <v>23</v>
      </c>
      <c r="L75" s="19"/>
      <c r="M75" s="33"/>
    </row>
    <row r="76" s="2" customFormat="1" ht="34" customHeight="1" spans="1:13">
      <c r="A76" s="22">
        <v>70</v>
      </c>
      <c r="B76" s="19" t="s">
        <v>512</v>
      </c>
      <c r="C76" s="20" t="s">
        <v>1356</v>
      </c>
      <c r="D76" s="20" t="s">
        <v>232</v>
      </c>
      <c r="E76" s="19" t="s">
        <v>1293</v>
      </c>
      <c r="F76" s="21">
        <v>3</v>
      </c>
      <c r="G76" s="19"/>
      <c r="H76" s="23">
        <f>F76*42</f>
        <v>126</v>
      </c>
      <c r="I76" s="23">
        <f>H76*0.2</f>
        <v>25.2</v>
      </c>
      <c r="J76" s="20" t="s">
        <v>27</v>
      </c>
      <c r="K76" s="19" t="s">
        <v>23</v>
      </c>
      <c r="L76" s="19"/>
      <c r="M76" s="33"/>
    </row>
    <row r="77" s="2" customFormat="1" ht="34" customHeight="1" spans="1:13">
      <c r="A77" s="22">
        <v>71</v>
      </c>
      <c r="B77" s="19" t="s">
        <v>1357</v>
      </c>
      <c r="C77" s="20" t="s">
        <v>175</v>
      </c>
      <c r="D77" s="20" t="s">
        <v>228</v>
      </c>
      <c r="E77" s="19" t="s">
        <v>1293</v>
      </c>
      <c r="F77" s="21">
        <v>7.8</v>
      </c>
      <c r="G77" s="19"/>
      <c r="H77" s="23">
        <f>F77*42</f>
        <v>327.6</v>
      </c>
      <c r="I77" s="23">
        <f>H77*0.2</f>
        <v>65.52</v>
      </c>
      <c r="J77" s="20" t="s">
        <v>35</v>
      </c>
      <c r="K77" s="19" t="s">
        <v>23</v>
      </c>
      <c r="L77" s="19"/>
      <c r="M77" s="33"/>
    </row>
    <row r="78" s="2" customFormat="1" ht="34" customHeight="1" spans="1:13">
      <c r="A78" s="22">
        <v>72</v>
      </c>
      <c r="B78" s="19" t="s">
        <v>1358</v>
      </c>
      <c r="C78" s="20" t="s">
        <v>98</v>
      </c>
      <c r="D78" s="20" t="s">
        <v>203</v>
      </c>
      <c r="E78" s="19" t="s">
        <v>1293</v>
      </c>
      <c r="F78" s="21">
        <v>1</v>
      </c>
      <c r="G78" s="19"/>
      <c r="H78" s="23">
        <f>F78*42</f>
        <v>42</v>
      </c>
      <c r="I78" s="23">
        <f>H78*0.2</f>
        <v>8.4</v>
      </c>
      <c r="J78" s="20" t="s">
        <v>1359</v>
      </c>
      <c r="K78" s="19" t="s">
        <v>23</v>
      </c>
      <c r="L78" s="19"/>
      <c r="M78" s="33"/>
    </row>
    <row r="79" s="2" customFormat="1" ht="34" customHeight="1" spans="1:13">
      <c r="A79" s="22">
        <v>73</v>
      </c>
      <c r="B79" s="19" t="s">
        <v>1340</v>
      </c>
      <c r="C79" s="20" t="s">
        <v>82</v>
      </c>
      <c r="D79" s="20" t="s">
        <v>115</v>
      </c>
      <c r="E79" s="19" t="s">
        <v>1293</v>
      </c>
      <c r="F79" s="21">
        <v>5.96</v>
      </c>
      <c r="G79" s="19"/>
      <c r="H79" s="23">
        <f>F79*42</f>
        <v>250.32</v>
      </c>
      <c r="I79" s="23">
        <f>H79*0.2</f>
        <v>50.064</v>
      </c>
      <c r="J79" s="20" t="s">
        <v>27</v>
      </c>
      <c r="K79" s="19" t="s">
        <v>23</v>
      </c>
      <c r="L79" s="19"/>
      <c r="M79" s="33"/>
    </row>
    <row r="80" s="2" customFormat="1" ht="34" customHeight="1" spans="1:13">
      <c r="A80" s="22">
        <v>74</v>
      </c>
      <c r="B80" s="19" t="s">
        <v>1360</v>
      </c>
      <c r="C80" s="20" t="s">
        <v>82</v>
      </c>
      <c r="D80" s="20" t="s">
        <v>615</v>
      </c>
      <c r="E80" s="19" t="s">
        <v>1293</v>
      </c>
      <c r="F80" s="21">
        <v>1.8</v>
      </c>
      <c r="G80" s="19"/>
      <c r="H80" s="23">
        <f>F80*42</f>
        <v>75.6</v>
      </c>
      <c r="I80" s="23">
        <f>H80*0.2</f>
        <v>15.12</v>
      </c>
      <c r="J80" s="20" t="s">
        <v>27</v>
      </c>
      <c r="K80" s="19" t="s">
        <v>23</v>
      </c>
      <c r="L80" s="19"/>
      <c r="M80" s="33"/>
    </row>
    <row r="81" s="2" customFormat="1" ht="34" customHeight="1" spans="1:13">
      <c r="A81" s="22">
        <v>75</v>
      </c>
      <c r="B81" s="19" t="s">
        <v>1361</v>
      </c>
      <c r="C81" s="20" t="s">
        <v>1362</v>
      </c>
      <c r="D81" s="20" t="s">
        <v>1187</v>
      </c>
      <c r="E81" s="19" t="s">
        <v>1293</v>
      </c>
      <c r="F81" s="21">
        <v>3.54</v>
      </c>
      <c r="G81" s="19"/>
      <c r="H81" s="23">
        <f>F81*42</f>
        <v>148.68</v>
      </c>
      <c r="I81" s="23">
        <f>H81*0.2</f>
        <v>29.736</v>
      </c>
      <c r="J81" s="20" t="s">
        <v>1363</v>
      </c>
      <c r="K81" s="19" t="s">
        <v>23</v>
      </c>
      <c r="L81" s="19"/>
      <c r="M81" s="33"/>
    </row>
    <row r="82" s="2" customFormat="1" ht="34" customHeight="1" spans="1:13">
      <c r="A82" s="22">
        <v>76</v>
      </c>
      <c r="B82" s="19" t="s">
        <v>601</v>
      </c>
      <c r="C82" s="20" t="s">
        <v>82</v>
      </c>
      <c r="D82" s="20" t="s">
        <v>584</v>
      </c>
      <c r="E82" s="19" t="s">
        <v>1293</v>
      </c>
      <c r="F82" s="21">
        <v>16.5</v>
      </c>
      <c r="G82" s="19"/>
      <c r="H82" s="23">
        <f>F82*42</f>
        <v>693</v>
      </c>
      <c r="I82" s="23">
        <f>H82*0.2</f>
        <v>138.6</v>
      </c>
      <c r="J82" s="20" t="s">
        <v>27</v>
      </c>
      <c r="K82" s="19" t="s">
        <v>23</v>
      </c>
      <c r="L82" s="19"/>
      <c r="M82" s="33"/>
    </row>
    <row r="83" s="2" customFormat="1" ht="34" customHeight="1" spans="1:13">
      <c r="A83" s="22">
        <v>77</v>
      </c>
      <c r="B83" s="19" t="s">
        <v>1364</v>
      </c>
      <c r="C83" s="20" t="s">
        <v>167</v>
      </c>
      <c r="D83" s="20" t="s">
        <v>200</v>
      </c>
      <c r="E83" s="19" t="s">
        <v>1293</v>
      </c>
      <c r="F83" s="21">
        <v>5.3</v>
      </c>
      <c r="G83" s="19"/>
      <c r="H83" s="23">
        <f>F83*42</f>
        <v>222.6</v>
      </c>
      <c r="I83" s="23">
        <f>H83*0.2</f>
        <v>44.52</v>
      </c>
      <c r="J83" s="20" t="s">
        <v>35</v>
      </c>
      <c r="K83" s="19" t="s">
        <v>23</v>
      </c>
      <c r="L83" s="19"/>
      <c r="M83" s="33"/>
    </row>
    <row r="84" s="2" customFormat="1" ht="34" customHeight="1" spans="1:13">
      <c r="A84" s="22">
        <v>78</v>
      </c>
      <c r="B84" s="19" t="s">
        <v>1365</v>
      </c>
      <c r="C84" s="20" t="s">
        <v>33</v>
      </c>
      <c r="D84" s="20" t="s">
        <v>388</v>
      </c>
      <c r="E84" s="19" t="s">
        <v>1293</v>
      </c>
      <c r="F84" s="21">
        <v>2.5</v>
      </c>
      <c r="G84" s="19"/>
      <c r="H84" s="23">
        <f>F84*42</f>
        <v>105</v>
      </c>
      <c r="I84" s="23">
        <f>H84*0.2</f>
        <v>21</v>
      </c>
      <c r="J84" s="20" t="s">
        <v>27</v>
      </c>
      <c r="K84" s="19" t="s">
        <v>23</v>
      </c>
      <c r="L84" s="19"/>
      <c r="M84" s="33"/>
    </row>
    <row r="85" s="2" customFormat="1" ht="34" customHeight="1" spans="1:13">
      <c r="A85" s="22">
        <v>79</v>
      </c>
      <c r="B85" s="19" t="s">
        <v>1366</v>
      </c>
      <c r="C85" s="20" t="s">
        <v>120</v>
      </c>
      <c r="D85" s="20" t="s">
        <v>41</v>
      </c>
      <c r="E85" s="19" t="s">
        <v>1293</v>
      </c>
      <c r="F85" s="21">
        <v>2.4</v>
      </c>
      <c r="G85" s="19"/>
      <c r="H85" s="23">
        <f>F85*42</f>
        <v>100.8</v>
      </c>
      <c r="I85" s="23">
        <f>H85*0.2</f>
        <v>20.16</v>
      </c>
      <c r="J85" s="20" t="s">
        <v>1367</v>
      </c>
      <c r="K85" s="19" t="s">
        <v>23</v>
      </c>
      <c r="L85" s="19"/>
      <c r="M85" s="33"/>
    </row>
    <row r="86" s="2" customFormat="1" ht="34" customHeight="1" spans="1:13">
      <c r="A86" s="22">
        <v>80</v>
      </c>
      <c r="B86" s="19" t="s">
        <v>643</v>
      </c>
      <c r="C86" s="20" t="s">
        <v>145</v>
      </c>
      <c r="D86" s="20" t="s">
        <v>742</v>
      </c>
      <c r="E86" s="19" t="s">
        <v>1293</v>
      </c>
      <c r="F86" s="21">
        <v>5</v>
      </c>
      <c r="G86" s="19"/>
      <c r="H86" s="23">
        <f>F86*42</f>
        <v>210</v>
      </c>
      <c r="I86" s="23">
        <f>H86*0.2</f>
        <v>42</v>
      </c>
      <c r="J86" s="20" t="s">
        <v>27</v>
      </c>
      <c r="K86" s="19" t="s">
        <v>23</v>
      </c>
      <c r="L86" s="19"/>
      <c r="M86" s="33"/>
    </row>
    <row r="87" s="2" customFormat="1" ht="34" customHeight="1" spans="1:13">
      <c r="A87" s="22">
        <v>81</v>
      </c>
      <c r="B87" s="19" t="s">
        <v>1368</v>
      </c>
      <c r="C87" s="20" t="s">
        <v>164</v>
      </c>
      <c r="D87" s="20" t="s">
        <v>1369</v>
      </c>
      <c r="E87" s="19" t="s">
        <v>1293</v>
      </c>
      <c r="F87" s="21">
        <v>12.5</v>
      </c>
      <c r="G87" s="19"/>
      <c r="H87" s="23">
        <f>F87*42</f>
        <v>525</v>
      </c>
      <c r="I87" s="23">
        <f>H87*0.2</f>
        <v>105</v>
      </c>
      <c r="J87" s="20" t="s">
        <v>35</v>
      </c>
      <c r="K87" s="19" t="s">
        <v>23</v>
      </c>
      <c r="L87" s="19"/>
      <c r="M87" s="33"/>
    </row>
    <row r="88" s="2" customFormat="1" ht="34" customHeight="1" spans="1:13">
      <c r="A88" s="22">
        <v>82</v>
      </c>
      <c r="B88" s="19" t="s">
        <v>1370</v>
      </c>
      <c r="C88" s="20" t="s">
        <v>207</v>
      </c>
      <c r="D88" s="20" t="s">
        <v>1056</v>
      </c>
      <c r="E88" s="19" t="s">
        <v>1293</v>
      </c>
      <c r="F88" s="21">
        <v>14.09</v>
      </c>
      <c r="G88" s="19"/>
      <c r="H88" s="23">
        <f>F88*42</f>
        <v>591.78</v>
      </c>
      <c r="I88" s="23">
        <f>H88*0.2</f>
        <v>118.356</v>
      </c>
      <c r="J88" s="20" t="s">
        <v>35</v>
      </c>
      <c r="K88" s="19" t="s">
        <v>23</v>
      </c>
      <c r="L88" s="19"/>
      <c r="M88" s="33"/>
    </row>
    <row r="89" s="2" customFormat="1" ht="34" customHeight="1" spans="1:13">
      <c r="A89" s="22">
        <v>83</v>
      </c>
      <c r="B89" s="19" t="s">
        <v>1184</v>
      </c>
      <c r="C89" s="20" t="s">
        <v>181</v>
      </c>
      <c r="D89" s="20" t="s">
        <v>694</v>
      </c>
      <c r="E89" s="19" t="s">
        <v>1293</v>
      </c>
      <c r="F89" s="21">
        <v>19.4</v>
      </c>
      <c r="G89" s="19"/>
      <c r="H89" s="23">
        <f>F89*42</f>
        <v>814.8</v>
      </c>
      <c r="I89" s="23">
        <f>H89*0.2</f>
        <v>162.96</v>
      </c>
      <c r="J89" s="20" t="s">
        <v>35</v>
      </c>
      <c r="K89" s="19" t="s">
        <v>23</v>
      </c>
      <c r="L89" s="19"/>
      <c r="M89" s="33"/>
    </row>
    <row r="90" s="2" customFormat="1" ht="34" customHeight="1" spans="1:13">
      <c r="A90" s="22">
        <v>84</v>
      </c>
      <c r="B90" s="19" t="s">
        <v>1371</v>
      </c>
      <c r="C90" s="20" t="s">
        <v>223</v>
      </c>
      <c r="D90" s="20" t="s">
        <v>1102</v>
      </c>
      <c r="E90" s="19" t="s">
        <v>1293</v>
      </c>
      <c r="F90" s="21">
        <v>6.5</v>
      </c>
      <c r="G90" s="19"/>
      <c r="H90" s="23">
        <f>F90*42</f>
        <v>273</v>
      </c>
      <c r="I90" s="23">
        <f>H90*0.2</f>
        <v>54.6</v>
      </c>
      <c r="J90" s="20" t="s">
        <v>35</v>
      </c>
      <c r="K90" s="19" t="s">
        <v>23</v>
      </c>
      <c r="L90" s="19"/>
      <c r="M90" s="33"/>
    </row>
    <row r="91" s="2" customFormat="1" ht="34" customHeight="1" spans="1:13">
      <c r="A91" s="22">
        <v>85</v>
      </c>
      <c r="B91" s="19" t="s">
        <v>1372</v>
      </c>
      <c r="C91" s="20" t="s">
        <v>554</v>
      </c>
      <c r="D91" s="20" t="s">
        <v>522</v>
      </c>
      <c r="E91" s="19" t="s">
        <v>1293</v>
      </c>
      <c r="F91" s="21">
        <v>1.5</v>
      </c>
      <c r="G91" s="19"/>
      <c r="H91" s="23">
        <f>F91*42</f>
        <v>63</v>
      </c>
      <c r="I91" s="23">
        <f>H91*0.2</f>
        <v>12.6</v>
      </c>
      <c r="J91" s="20" t="s">
        <v>35</v>
      </c>
      <c r="K91" s="19" t="s">
        <v>23</v>
      </c>
      <c r="L91" s="19"/>
      <c r="M91" s="33"/>
    </row>
    <row r="92" s="2" customFormat="1" ht="34" customHeight="1" spans="1:13">
      <c r="A92" s="22">
        <v>86</v>
      </c>
      <c r="B92" s="19" t="s">
        <v>1355</v>
      </c>
      <c r="C92" s="20" t="s">
        <v>181</v>
      </c>
      <c r="D92" s="20" t="s">
        <v>508</v>
      </c>
      <c r="E92" s="19" t="s">
        <v>1293</v>
      </c>
      <c r="F92" s="21">
        <v>22</v>
      </c>
      <c r="G92" s="19"/>
      <c r="H92" s="23">
        <f>F92*42</f>
        <v>924</v>
      </c>
      <c r="I92" s="23">
        <f>H92*0.2</f>
        <v>184.8</v>
      </c>
      <c r="J92" s="20" t="s">
        <v>27</v>
      </c>
      <c r="K92" s="19" t="s">
        <v>23</v>
      </c>
      <c r="L92" s="19"/>
      <c r="M92" s="33"/>
    </row>
    <row r="93" s="2" customFormat="1" ht="34" customHeight="1" spans="1:13">
      <c r="A93" s="22">
        <v>87</v>
      </c>
      <c r="B93" s="19" t="s">
        <v>867</v>
      </c>
      <c r="C93" s="20" t="s">
        <v>175</v>
      </c>
      <c r="D93" s="20" t="s">
        <v>558</v>
      </c>
      <c r="E93" s="19" t="s">
        <v>1293</v>
      </c>
      <c r="F93" s="21">
        <v>4</v>
      </c>
      <c r="G93" s="19"/>
      <c r="H93" s="23">
        <f>F93*42</f>
        <v>168</v>
      </c>
      <c r="I93" s="23">
        <f>H93*0.2</f>
        <v>33.6</v>
      </c>
      <c r="J93" s="20" t="s">
        <v>27</v>
      </c>
      <c r="K93" s="19" t="s">
        <v>23</v>
      </c>
      <c r="L93" s="19"/>
      <c r="M93" s="33"/>
    </row>
    <row r="94" s="2" customFormat="1" ht="34" customHeight="1" spans="1:13">
      <c r="A94" s="22">
        <v>88</v>
      </c>
      <c r="B94" s="19" t="s">
        <v>1373</v>
      </c>
      <c r="C94" s="20" t="s">
        <v>1374</v>
      </c>
      <c r="D94" s="20" t="s">
        <v>329</v>
      </c>
      <c r="E94" s="19" t="s">
        <v>1293</v>
      </c>
      <c r="F94" s="21">
        <v>5</v>
      </c>
      <c r="G94" s="19"/>
      <c r="H94" s="23">
        <f>F94*42</f>
        <v>210</v>
      </c>
      <c r="I94" s="23">
        <f>H94*0.2</f>
        <v>42</v>
      </c>
      <c r="J94" s="20" t="s">
        <v>35</v>
      </c>
      <c r="K94" s="19" t="s">
        <v>23</v>
      </c>
      <c r="L94" s="19"/>
      <c r="M94" s="33"/>
    </row>
    <row r="95" s="2" customFormat="1" ht="34" customHeight="1" spans="1:13">
      <c r="A95" s="22">
        <v>89</v>
      </c>
      <c r="B95" s="19" t="s">
        <v>314</v>
      </c>
      <c r="C95" s="20" t="s">
        <v>56</v>
      </c>
      <c r="D95" s="20" t="s">
        <v>257</v>
      </c>
      <c r="E95" s="19" t="s">
        <v>1293</v>
      </c>
      <c r="F95" s="21">
        <v>2</v>
      </c>
      <c r="G95" s="19"/>
      <c r="H95" s="23">
        <f>F95*42</f>
        <v>84</v>
      </c>
      <c r="I95" s="23">
        <f>H95*0.2</f>
        <v>16.8</v>
      </c>
      <c r="J95" s="20" t="s">
        <v>27</v>
      </c>
      <c r="K95" s="19" t="s">
        <v>23</v>
      </c>
      <c r="L95" s="19"/>
      <c r="M95" s="33"/>
    </row>
    <row r="96" s="2" customFormat="1" ht="34" customHeight="1" spans="1:13">
      <c r="A96" s="22">
        <v>90</v>
      </c>
      <c r="B96" s="19" t="s">
        <v>1375</v>
      </c>
      <c r="C96" s="20" t="s">
        <v>71</v>
      </c>
      <c r="D96" s="20" t="s">
        <v>363</v>
      </c>
      <c r="E96" s="19" t="s">
        <v>1293</v>
      </c>
      <c r="F96" s="21">
        <v>1</v>
      </c>
      <c r="G96" s="19"/>
      <c r="H96" s="23">
        <f>F96*42</f>
        <v>42</v>
      </c>
      <c r="I96" s="23">
        <f>H96*0.2</f>
        <v>8.4</v>
      </c>
      <c r="J96" s="20" t="s">
        <v>1376</v>
      </c>
      <c r="K96" s="19" t="s">
        <v>23</v>
      </c>
      <c r="L96" s="19"/>
      <c r="M96" s="33"/>
    </row>
    <row r="97" s="2" customFormat="1" ht="34" customHeight="1" spans="1:13">
      <c r="A97" s="22">
        <v>91</v>
      </c>
      <c r="B97" s="19" t="s">
        <v>1377</v>
      </c>
      <c r="C97" s="20" t="s">
        <v>175</v>
      </c>
      <c r="D97" s="20" t="s">
        <v>144</v>
      </c>
      <c r="E97" s="19" t="s">
        <v>1293</v>
      </c>
      <c r="F97" s="21">
        <v>3.68</v>
      </c>
      <c r="G97" s="19"/>
      <c r="H97" s="23">
        <f>F97*42</f>
        <v>154.56</v>
      </c>
      <c r="I97" s="23">
        <f>H97*0.2</f>
        <v>30.912</v>
      </c>
      <c r="J97" s="20" t="s">
        <v>35</v>
      </c>
      <c r="K97" s="19" t="s">
        <v>23</v>
      </c>
      <c r="L97" s="19"/>
      <c r="M97" s="33"/>
    </row>
    <row r="98" s="2" customFormat="1" ht="34" customHeight="1" spans="1:13">
      <c r="A98" s="22">
        <v>92</v>
      </c>
      <c r="B98" s="19" t="s">
        <v>1334</v>
      </c>
      <c r="C98" s="20" t="s">
        <v>82</v>
      </c>
      <c r="D98" s="20" t="s">
        <v>393</v>
      </c>
      <c r="E98" s="19" t="s">
        <v>1293</v>
      </c>
      <c r="F98" s="21">
        <v>9.5</v>
      </c>
      <c r="G98" s="19"/>
      <c r="H98" s="23">
        <f>F98*42</f>
        <v>399</v>
      </c>
      <c r="I98" s="23">
        <f>H98*0.2</f>
        <v>79.8</v>
      </c>
      <c r="J98" s="20" t="s">
        <v>27</v>
      </c>
      <c r="K98" s="19" t="s">
        <v>23</v>
      </c>
      <c r="L98" s="19"/>
      <c r="M98" s="33"/>
    </row>
    <row r="99" s="2" customFormat="1" ht="34" customHeight="1" spans="1:13">
      <c r="A99" s="22">
        <v>93</v>
      </c>
      <c r="B99" s="19" t="s">
        <v>1378</v>
      </c>
      <c r="C99" s="20" t="s">
        <v>33</v>
      </c>
      <c r="D99" s="20" t="s">
        <v>1379</v>
      </c>
      <c r="E99" s="19" t="s">
        <v>1293</v>
      </c>
      <c r="F99" s="21">
        <v>5.1</v>
      </c>
      <c r="G99" s="19"/>
      <c r="H99" s="23">
        <f>F99*42</f>
        <v>214.2</v>
      </c>
      <c r="I99" s="23">
        <f>H99*0.2</f>
        <v>42.84</v>
      </c>
      <c r="J99" s="20" t="s">
        <v>27</v>
      </c>
      <c r="K99" s="19" t="s">
        <v>23</v>
      </c>
      <c r="L99" s="19"/>
      <c r="M99" s="33"/>
    </row>
    <row r="100" s="2" customFormat="1" ht="34" customHeight="1" spans="1:13">
      <c r="A100" s="22">
        <v>94</v>
      </c>
      <c r="B100" s="19" t="s">
        <v>1380</v>
      </c>
      <c r="C100" s="20" t="s">
        <v>43</v>
      </c>
      <c r="D100" s="20" t="s">
        <v>670</v>
      </c>
      <c r="E100" s="19" t="s">
        <v>1293</v>
      </c>
      <c r="F100" s="21">
        <v>10.7</v>
      </c>
      <c r="G100" s="19"/>
      <c r="H100" s="23">
        <f>F100*42</f>
        <v>449.4</v>
      </c>
      <c r="I100" s="23">
        <f>H100*0.2</f>
        <v>89.88</v>
      </c>
      <c r="J100" s="20" t="s">
        <v>27</v>
      </c>
      <c r="K100" s="19" t="s">
        <v>23</v>
      </c>
      <c r="L100" s="19"/>
      <c r="M100" s="33"/>
    </row>
    <row r="101" s="2" customFormat="1" ht="34" customHeight="1" spans="1:13">
      <c r="A101" s="22">
        <v>95</v>
      </c>
      <c r="B101" s="19" t="s">
        <v>1381</v>
      </c>
      <c r="C101" s="20" t="s">
        <v>181</v>
      </c>
      <c r="D101" s="20" t="s">
        <v>635</v>
      </c>
      <c r="E101" s="19" t="s">
        <v>1293</v>
      </c>
      <c r="F101" s="21">
        <v>7.69</v>
      </c>
      <c r="G101" s="19"/>
      <c r="H101" s="23">
        <f>F101*42</f>
        <v>322.98</v>
      </c>
      <c r="I101" s="23">
        <f>H101*0.2</f>
        <v>64.596</v>
      </c>
      <c r="J101" s="20" t="s">
        <v>35</v>
      </c>
      <c r="K101" s="19" t="s">
        <v>23</v>
      </c>
      <c r="L101" s="19"/>
      <c r="M101" s="33"/>
    </row>
    <row r="102" s="2" customFormat="1" ht="34" customHeight="1" spans="1:13">
      <c r="A102" s="22">
        <v>96</v>
      </c>
      <c r="B102" s="19" t="s">
        <v>1382</v>
      </c>
      <c r="C102" s="20" t="s">
        <v>145</v>
      </c>
      <c r="D102" s="20" t="s">
        <v>1383</v>
      </c>
      <c r="E102" s="19" t="s">
        <v>1293</v>
      </c>
      <c r="F102" s="21">
        <v>8.7</v>
      </c>
      <c r="G102" s="19"/>
      <c r="H102" s="23">
        <f>F102*42</f>
        <v>365.4</v>
      </c>
      <c r="I102" s="23">
        <f>H102*0.2</f>
        <v>73.08</v>
      </c>
      <c r="J102" s="20" t="s">
        <v>27</v>
      </c>
      <c r="K102" s="19" t="s">
        <v>23</v>
      </c>
      <c r="L102" s="19"/>
      <c r="M102" s="33"/>
    </row>
    <row r="103" s="2" customFormat="1" ht="34" customHeight="1" spans="1:13">
      <c r="A103" s="22">
        <v>97</v>
      </c>
      <c r="B103" s="19" t="s">
        <v>1384</v>
      </c>
      <c r="C103" s="20" t="s">
        <v>33</v>
      </c>
      <c r="D103" s="20" t="s">
        <v>1385</v>
      </c>
      <c r="E103" s="19" t="s">
        <v>1293</v>
      </c>
      <c r="F103" s="21">
        <v>22.3</v>
      </c>
      <c r="G103" s="19"/>
      <c r="H103" s="23">
        <f>F103*42</f>
        <v>936.6</v>
      </c>
      <c r="I103" s="23">
        <f>H103*0.2</f>
        <v>187.32</v>
      </c>
      <c r="J103" s="20" t="s">
        <v>27</v>
      </c>
      <c r="K103" s="19" t="s">
        <v>23</v>
      </c>
      <c r="L103" s="19"/>
      <c r="M103" s="33"/>
    </row>
    <row r="104" s="2" customFormat="1" ht="34" customHeight="1" spans="1:13">
      <c r="A104" s="22">
        <v>98</v>
      </c>
      <c r="B104" s="19" t="s">
        <v>1386</v>
      </c>
      <c r="C104" s="20" t="s">
        <v>181</v>
      </c>
      <c r="D104" s="20" t="s">
        <v>1387</v>
      </c>
      <c r="E104" s="19" t="s">
        <v>1293</v>
      </c>
      <c r="F104" s="21">
        <v>3.2</v>
      </c>
      <c r="G104" s="19"/>
      <c r="H104" s="23">
        <f>F104*42</f>
        <v>134.4</v>
      </c>
      <c r="I104" s="23">
        <f>H104*0.2</f>
        <v>26.88</v>
      </c>
      <c r="J104" s="20" t="s">
        <v>1388</v>
      </c>
      <c r="K104" s="19" t="s">
        <v>23</v>
      </c>
      <c r="L104" s="19"/>
      <c r="M104" s="33"/>
    </row>
    <row r="105" s="2" customFormat="1" ht="34" customHeight="1" spans="1:13">
      <c r="A105" s="22">
        <v>99</v>
      </c>
      <c r="B105" s="19" t="s">
        <v>1389</v>
      </c>
      <c r="C105" s="20" t="s">
        <v>52</v>
      </c>
      <c r="D105" s="20" t="s">
        <v>151</v>
      </c>
      <c r="E105" s="19" t="s">
        <v>1293</v>
      </c>
      <c r="F105" s="21">
        <v>4.36</v>
      </c>
      <c r="G105" s="19"/>
      <c r="H105" s="23">
        <f>F105*42</f>
        <v>183.12</v>
      </c>
      <c r="I105" s="23">
        <f>H105*0.2</f>
        <v>36.624</v>
      </c>
      <c r="J105" s="20" t="s">
        <v>27</v>
      </c>
      <c r="K105" s="19" t="s">
        <v>23</v>
      </c>
      <c r="L105" s="19"/>
      <c r="M105" s="33"/>
    </row>
    <row r="106" s="2" customFormat="1" ht="34" customHeight="1" spans="1:13">
      <c r="A106" s="22">
        <v>100</v>
      </c>
      <c r="B106" s="19" t="s">
        <v>1390</v>
      </c>
      <c r="C106" s="20" t="s">
        <v>79</v>
      </c>
      <c r="D106" s="20" t="s">
        <v>1391</v>
      </c>
      <c r="E106" s="19" t="s">
        <v>1293</v>
      </c>
      <c r="F106" s="21">
        <v>8.7</v>
      </c>
      <c r="G106" s="19"/>
      <c r="H106" s="23">
        <f>F106*42</f>
        <v>365.4</v>
      </c>
      <c r="I106" s="23">
        <f>H106*0.2</f>
        <v>73.08</v>
      </c>
      <c r="J106" s="20" t="s">
        <v>27</v>
      </c>
      <c r="K106" s="19" t="s">
        <v>23</v>
      </c>
      <c r="L106" s="19"/>
      <c r="M106" s="33"/>
    </row>
    <row r="107" s="2" customFormat="1" ht="34" customHeight="1" spans="1:13">
      <c r="A107" s="22">
        <v>101</v>
      </c>
      <c r="B107" s="19" t="s">
        <v>1392</v>
      </c>
      <c r="C107" s="20" t="s">
        <v>19</v>
      </c>
      <c r="D107" s="20" t="s">
        <v>259</v>
      </c>
      <c r="E107" s="19" t="s">
        <v>1293</v>
      </c>
      <c r="F107" s="21">
        <v>10</v>
      </c>
      <c r="G107" s="19"/>
      <c r="H107" s="23">
        <f>F107*42</f>
        <v>420</v>
      </c>
      <c r="I107" s="23">
        <f>H107*0.2</f>
        <v>84</v>
      </c>
      <c r="J107" s="20" t="s">
        <v>27</v>
      </c>
      <c r="K107" s="19" t="s">
        <v>23</v>
      </c>
      <c r="L107" s="19"/>
      <c r="M107" s="33"/>
    </row>
    <row r="108" s="2" customFormat="1" ht="34" customHeight="1" spans="1:13">
      <c r="A108" s="22">
        <v>102</v>
      </c>
      <c r="B108" s="19" t="s">
        <v>1334</v>
      </c>
      <c r="C108" s="20" t="s">
        <v>167</v>
      </c>
      <c r="D108" s="20" t="s">
        <v>131</v>
      </c>
      <c r="E108" s="19" t="s">
        <v>1293</v>
      </c>
      <c r="F108" s="21">
        <v>9.72</v>
      </c>
      <c r="G108" s="19"/>
      <c r="H108" s="23">
        <f>F108*42</f>
        <v>408.24</v>
      </c>
      <c r="I108" s="23">
        <f>H108*0.2</f>
        <v>81.648</v>
      </c>
      <c r="J108" s="20" t="s">
        <v>27</v>
      </c>
      <c r="K108" s="19" t="s">
        <v>23</v>
      </c>
      <c r="L108" s="19"/>
      <c r="M108" s="33"/>
    </row>
    <row r="109" s="2" customFormat="1" ht="34" customHeight="1" spans="1:13">
      <c r="A109" s="22">
        <v>103</v>
      </c>
      <c r="B109" s="19" t="s">
        <v>1393</v>
      </c>
      <c r="C109" s="20" t="s">
        <v>294</v>
      </c>
      <c r="D109" s="20" t="s">
        <v>77</v>
      </c>
      <c r="E109" s="19" t="s">
        <v>1293</v>
      </c>
      <c r="F109" s="21">
        <v>7.63</v>
      </c>
      <c r="G109" s="19"/>
      <c r="H109" s="23">
        <f>F109*42</f>
        <v>320.46</v>
      </c>
      <c r="I109" s="23">
        <f>H109*0.2</f>
        <v>64.092</v>
      </c>
      <c r="J109" s="20" t="s">
        <v>27</v>
      </c>
      <c r="K109" s="19" t="s">
        <v>23</v>
      </c>
      <c r="L109" s="19"/>
      <c r="M109" s="33"/>
    </row>
    <row r="110" s="2" customFormat="1" ht="34" customHeight="1" spans="1:13">
      <c r="A110" s="22">
        <v>104</v>
      </c>
      <c r="B110" s="19" t="s">
        <v>1394</v>
      </c>
      <c r="C110" s="20" t="s">
        <v>145</v>
      </c>
      <c r="D110" s="20" t="s">
        <v>310</v>
      </c>
      <c r="E110" s="19" t="s">
        <v>1293</v>
      </c>
      <c r="F110" s="21">
        <v>3.27</v>
      </c>
      <c r="G110" s="19"/>
      <c r="H110" s="23">
        <f>F110*42</f>
        <v>137.34</v>
      </c>
      <c r="I110" s="23">
        <f>H110*0.2</f>
        <v>27.468</v>
      </c>
      <c r="J110" s="20" t="s">
        <v>35</v>
      </c>
      <c r="K110" s="19" t="s">
        <v>23</v>
      </c>
      <c r="L110" s="19"/>
      <c r="M110" s="33"/>
    </row>
    <row r="111" s="2" customFormat="1" ht="34" customHeight="1" spans="1:13">
      <c r="A111" s="22">
        <v>105</v>
      </c>
      <c r="B111" s="19" t="s">
        <v>1395</v>
      </c>
      <c r="C111" s="20" t="s">
        <v>175</v>
      </c>
      <c r="D111" s="20" t="s">
        <v>881</v>
      </c>
      <c r="E111" s="19" t="s">
        <v>1293</v>
      </c>
      <c r="F111" s="21">
        <v>5</v>
      </c>
      <c r="G111" s="19"/>
      <c r="H111" s="23">
        <f>F111*42</f>
        <v>210</v>
      </c>
      <c r="I111" s="23">
        <f>H111*0.2</f>
        <v>42</v>
      </c>
      <c r="J111" s="20" t="s">
        <v>35</v>
      </c>
      <c r="K111" s="19" t="s">
        <v>23</v>
      </c>
      <c r="L111" s="19"/>
      <c r="M111" s="33"/>
    </row>
    <row r="112" s="2" customFormat="1" ht="34" customHeight="1" spans="1:13">
      <c r="A112" s="22">
        <v>106</v>
      </c>
      <c r="B112" s="19" t="s">
        <v>1396</v>
      </c>
      <c r="C112" s="20" t="s">
        <v>135</v>
      </c>
      <c r="D112" s="20" t="s">
        <v>180</v>
      </c>
      <c r="E112" s="19" t="s">
        <v>1293</v>
      </c>
      <c r="F112" s="21">
        <v>3.27</v>
      </c>
      <c r="G112" s="19"/>
      <c r="H112" s="23">
        <f>F112*42</f>
        <v>137.34</v>
      </c>
      <c r="I112" s="23">
        <f>H112*0.2</f>
        <v>27.468</v>
      </c>
      <c r="J112" s="20" t="s">
        <v>35</v>
      </c>
      <c r="K112" s="19" t="s">
        <v>23</v>
      </c>
      <c r="L112" s="19"/>
      <c r="M112" s="33"/>
    </row>
    <row r="113" s="2" customFormat="1" ht="34" customHeight="1" spans="1:13">
      <c r="A113" s="22">
        <v>107</v>
      </c>
      <c r="B113" s="19" t="s">
        <v>1397</v>
      </c>
      <c r="C113" s="20" t="s">
        <v>282</v>
      </c>
      <c r="D113" s="20" t="s">
        <v>1391</v>
      </c>
      <c r="E113" s="19" t="s">
        <v>1293</v>
      </c>
      <c r="F113" s="21">
        <v>8.7</v>
      </c>
      <c r="G113" s="19"/>
      <c r="H113" s="23">
        <f>F113*42</f>
        <v>365.4</v>
      </c>
      <c r="I113" s="23">
        <f>H113*0.2</f>
        <v>73.08</v>
      </c>
      <c r="J113" s="20" t="s">
        <v>27</v>
      </c>
      <c r="K113" s="19" t="s">
        <v>23</v>
      </c>
      <c r="L113" s="19"/>
      <c r="M113" s="33"/>
    </row>
    <row r="114" s="2" customFormat="1" ht="34" customHeight="1" spans="1:13">
      <c r="A114" s="22">
        <v>108</v>
      </c>
      <c r="B114" s="19" t="s">
        <v>1337</v>
      </c>
      <c r="C114" s="20" t="s">
        <v>1398</v>
      </c>
      <c r="D114" s="20" t="s">
        <v>796</v>
      </c>
      <c r="E114" s="19" t="s">
        <v>1293</v>
      </c>
      <c r="F114" s="21">
        <v>7.63</v>
      </c>
      <c r="G114" s="19"/>
      <c r="H114" s="23">
        <f>F114*42</f>
        <v>320.46</v>
      </c>
      <c r="I114" s="23">
        <f>H114*0.2</f>
        <v>64.092</v>
      </c>
      <c r="J114" s="20" t="s">
        <v>27</v>
      </c>
      <c r="K114" s="19" t="s">
        <v>23</v>
      </c>
      <c r="L114" s="19"/>
      <c r="M114" s="33"/>
    </row>
    <row r="115" s="2" customFormat="1" ht="34" customHeight="1" spans="1:13">
      <c r="A115" s="22">
        <v>109</v>
      </c>
      <c r="B115" s="19" t="s">
        <v>1399</v>
      </c>
      <c r="C115" s="20" t="s">
        <v>43</v>
      </c>
      <c r="D115" s="20" t="s">
        <v>515</v>
      </c>
      <c r="E115" s="19" t="s">
        <v>1293</v>
      </c>
      <c r="F115" s="21">
        <v>7</v>
      </c>
      <c r="G115" s="19"/>
      <c r="H115" s="23">
        <f>F115*42</f>
        <v>294</v>
      </c>
      <c r="I115" s="23">
        <f>H115*0.2</f>
        <v>58.8</v>
      </c>
      <c r="J115" s="20" t="s">
        <v>27</v>
      </c>
      <c r="K115" s="19" t="s">
        <v>23</v>
      </c>
      <c r="L115" s="19"/>
      <c r="M115" s="33"/>
    </row>
    <row r="116" s="2" customFormat="1" ht="34" customHeight="1" spans="1:13">
      <c r="A116" s="22">
        <v>110</v>
      </c>
      <c r="B116" s="19" t="s">
        <v>676</v>
      </c>
      <c r="C116" s="20" t="s">
        <v>751</v>
      </c>
      <c r="D116" s="20" t="s">
        <v>290</v>
      </c>
      <c r="E116" s="19" t="s">
        <v>1293</v>
      </c>
      <c r="F116" s="21">
        <v>91.27</v>
      </c>
      <c r="G116" s="19"/>
      <c r="H116" s="23">
        <f>F116*42</f>
        <v>3833.34</v>
      </c>
      <c r="I116" s="23">
        <f>H116*0.2</f>
        <v>766.668</v>
      </c>
      <c r="J116" s="20" t="s">
        <v>35</v>
      </c>
      <c r="K116" s="19" t="s">
        <v>23</v>
      </c>
      <c r="L116" s="19"/>
      <c r="M116" s="33"/>
    </row>
    <row r="117" s="2" customFormat="1" ht="34" customHeight="1" spans="1:13">
      <c r="A117" s="22">
        <v>111</v>
      </c>
      <c r="B117" s="19" t="s">
        <v>763</v>
      </c>
      <c r="C117" s="20" t="s">
        <v>29</v>
      </c>
      <c r="D117" s="20" t="s">
        <v>396</v>
      </c>
      <c r="E117" s="19" t="s">
        <v>1293</v>
      </c>
      <c r="F117" s="21">
        <v>2.54</v>
      </c>
      <c r="G117" s="19"/>
      <c r="H117" s="23">
        <f>F117*42</f>
        <v>106.68</v>
      </c>
      <c r="I117" s="23">
        <f>H117*0.2</f>
        <v>21.336</v>
      </c>
      <c r="J117" s="20" t="s">
        <v>35</v>
      </c>
      <c r="K117" s="19" t="s">
        <v>23</v>
      </c>
      <c r="L117" s="19"/>
      <c r="M117" s="33"/>
    </row>
    <row r="118" s="2" customFormat="1" ht="34" customHeight="1" spans="1:13">
      <c r="A118" s="22">
        <v>112</v>
      </c>
      <c r="B118" s="19" t="s">
        <v>1400</v>
      </c>
      <c r="C118" s="20" t="s">
        <v>239</v>
      </c>
      <c r="D118" s="20" t="s">
        <v>275</v>
      </c>
      <c r="E118" s="19" t="s">
        <v>1293</v>
      </c>
      <c r="F118" s="21">
        <v>4.08</v>
      </c>
      <c r="G118" s="19"/>
      <c r="H118" s="23">
        <f>F118*42</f>
        <v>171.36</v>
      </c>
      <c r="I118" s="23">
        <f>H118*0.2</f>
        <v>34.272</v>
      </c>
      <c r="J118" s="20" t="s">
        <v>27</v>
      </c>
      <c r="K118" s="19" t="s">
        <v>23</v>
      </c>
      <c r="L118" s="19"/>
      <c r="M118" s="33"/>
    </row>
    <row r="119" s="2" customFormat="1" ht="34" customHeight="1" spans="1:13">
      <c r="A119" s="22">
        <v>113</v>
      </c>
      <c r="B119" s="19" t="s">
        <v>1401</v>
      </c>
      <c r="C119" s="20" t="s">
        <v>239</v>
      </c>
      <c r="D119" s="20" t="s">
        <v>1402</v>
      </c>
      <c r="E119" s="19" t="s">
        <v>1293</v>
      </c>
      <c r="F119" s="21">
        <v>10.66</v>
      </c>
      <c r="G119" s="19"/>
      <c r="H119" s="23">
        <f>F119*42</f>
        <v>447.72</v>
      </c>
      <c r="I119" s="23">
        <f>H119*0.2</f>
        <v>89.544</v>
      </c>
      <c r="J119" s="20" t="s">
        <v>27</v>
      </c>
      <c r="K119" s="19" t="s">
        <v>23</v>
      </c>
      <c r="L119" s="19"/>
      <c r="M119" s="33"/>
    </row>
    <row r="120" s="2" customFormat="1" ht="34" customHeight="1" spans="1:13">
      <c r="A120" s="22">
        <v>114</v>
      </c>
      <c r="B120" s="19" t="s">
        <v>192</v>
      </c>
      <c r="C120" s="20" t="s">
        <v>33</v>
      </c>
      <c r="D120" s="20" t="s">
        <v>257</v>
      </c>
      <c r="E120" s="19" t="s">
        <v>1293</v>
      </c>
      <c r="F120" s="21">
        <v>2.5</v>
      </c>
      <c r="G120" s="19"/>
      <c r="H120" s="23">
        <f>F120*42</f>
        <v>105</v>
      </c>
      <c r="I120" s="23">
        <f>H120*0.2</f>
        <v>21</v>
      </c>
      <c r="J120" s="20" t="s">
        <v>1403</v>
      </c>
      <c r="K120" s="19" t="s">
        <v>23</v>
      </c>
      <c r="L120" s="19"/>
      <c r="M120" s="33"/>
    </row>
    <row r="121" s="2" customFormat="1" ht="34" customHeight="1" spans="1:13">
      <c r="A121" s="22">
        <v>115</v>
      </c>
      <c r="B121" s="19" t="s">
        <v>1404</v>
      </c>
      <c r="C121" s="20" t="s">
        <v>1405</v>
      </c>
      <c r="D121" s="20" t="s">
        <v>412</v>
      </c>
      <c r="E121" s="19" t="s">
        <v>1293</v>
      </c>
      <c r="F121" s="21">
        <v>9.5</v>
      </c>
      <c r="G121" s="19"/>
      <c r="H121" s="23">
        <f>F121*42</f>
        <v>399</v>
      </c>
      <c r="I121" s="23">
        <f>H121*0.2</f>
        <v>79.8</v>
      </c>
      <c r="J121" s="20" t="s">
        <v>35</v>
      </c>
      <c r="K121" s="19" t="s">
        <v>23</v>
      </c>
      <c r="L121" s="19"/>
      <c r="M121" s="33"/>
    </row>
    <row r="122" s="2" customFormat="1" ht="34" customHeight="1" spans="1:13">
      <c r="A122" s="22">
        <v>116</v>
      </c>
      <c r="B122" s="19" t="s">
        <v>1406</v>
      </c>
      <c r="C122" s="20" t="s">
        <v>89</v>
      </c>
      <c r="D122" s="20" t="s">
        <v>251</v>
      </c>
      <c r="E122" s="19" t="s">
        <v>1293</v>
      </c>
      <c r="F122" s="21">
        <v>4</v>
      </c>
      <c r="G122" s="19"/>
      <c r="H122" s="23">
        <f>F122*42</f>
        <v>168</v>
      </c>
      <c r="I122" s="23">
        <f>H122*0.2</f>
        <v>33.6</v>
      </c>
      <c r="J122" s="20" t="s">
        <v>27</v>
      </c>
      <c r="K122" s="19" t="s">
        <v>23</v>
      </c>
      <c r="L122" s="19"/>
      <c r="M122" s="33"/>
    </row>
    <row r="123" s="2" customFormat="1" ht="34" customHeight="1" spans="1:13">
      <c r="A123" s="22">
        <v>117</v>
      </c>
      <c r="B123" s="19" t="s">
        <v>1407</v>
      </c>
      <c r="C123" s="20" t="s">
        <v>1408</v>
      </c>
      <c r="D123" s="20" t="s">
        <v>1387</v>
      </c>
      <c r="E123" s="19" t="s">
        <v>1293</v>
      </c>
      <c r="F123" s="21">
        <v>12</v>
      </c>
      <c r="G123" s="19"/>
      <c r="H123" s="23">
        <f>F123*42</f>
        <v>504</v>
      </c>
      <c r="I123" s="23">
        <f>H123*0.2</f>
        <v>100.8</v>
      </c>
      <c r="J123" s="20" t="s">
        <v>27</v>
      </c>
      <c r="K123" s="19" t="s">
        <v>23</v>
      </c>
      <c r="L123" s="19"/>
      <c r="M123" s="33"/>
    </row>
    <row r="124" s="2" customFormat="1" ht="34" customHeight="1" spans="1:13">
      <c r="A124" s="22">
        <v>118</v>
      </c>
      <c r="B124" s="19" t="s">
        <v>422</v>
      </c>
      <c r="C124" s="20" t="s">
        <v>122</v>
      </c>
      <c r="D124" s="20" t="s">
        <v>173</v>
      </c>
      <c r="E124" s="19" t="s">
        <v>1293</v>
      </c>
      <c r="F124" s="21">
        <v>2.1</v>
      </c>
      <c r="G124" s="19"/>
      <c r="H124" s="23">
        <f>F124*42</f>
        <v>88.2</v>
      </c>
      <c r="I124" s="23">
        <f>H124*0.2</f>
        <v>17.64</v>
      </c>
      <c r="J124" s="20" t="s">
        <v>27</v>
      </c>
      <c r="K124" s="19" t="s">
        <v>23</v>
      </c>
      <c r="L124" s="19"/>
      <c r="M124" s="33"/>
    </row>
    <row r="125" s="2" customFormat="1" ht="34" customHeight="1" spans="1:13">
      <c r="A125" s="22">
        <v>119</v>
      </c>
      <c r="B125" s="19" t="s">
        <v>795</v>
      </c>
      <c r="C125" s="20" t="s">
        <v>19</v>
      </c>
      <c r="D125" s="20" t="s">
        <v>151</v>
      </c>
      <c r="E125" s="19" t="s">
        <v>1293</v>
      </c>
      <c r="F125" s="21">
        <v>3.2</v>
      </c>
      <c r="G125" s="19"/>
      <c r="H125" s="23">
        <f>F125*42</f>
        <v>134.4</v>
      </c>
      <c r="I125" s="23">
        <f>H125*0.2</f>
        <v>26.88</v>
      </c>
      <c r="J125" s="20" t="s">
        <v>27</v>
      </c>
      <c r="K125" s="19" t="s">
        <v>23</v>
      </c>
      <c r="L125" s="19"/>
      <c r="M125" s="33"/>
    </row>
    <row r="126" s="2" customFormat="1" ht="34" customHeight="1" spans="1:13">
      <c r="A126" s="22">
        <v>120</v>
      </c>
      <c r="B126" s="19" t="s">
        <v>679</v>
      </c>
      <c r="C126" s="20" t="s">
        <v>1150</v>
      </c>
      <c r="D126" s="20" t="s">
        <v>1076</v>
      </c>
      <c r="E126" s="19" t="s">
        <v>1293</v>
      </c>
      <c r="F126" s="21">
        <v>3.7</v>
      </c>
      <c r="G126" s="19"/>
      <c r="H126" s="23">
        <f>F126*42</f>
        <v>155.4</v>
      </c>
      <c r="I126" s="23">
        <f>H126*0.2</f>
        <v>31.08</v>
      </c>
      <c r="J126" s="20" t="s">
        <v>27</v>
      </c>
      <c r="K126" s="19" t="s">
        <v>23</v>
      </c>
      <c r="L126" s="19"/>
      <c r="M126" s="33"/>
    </row>
    <row r="127" s="2" customFormat="1" ht="34" customHeight="1" spans="1:13">
      <c r="A127" s="22">
        <v>121</v>
      </c>
      <c r="B127" s="19" t="s">
        <v>1409</v>
      </c>
      <c r="C127" s="20" t="s">
        <v>207</v>
      </c>
      <c r="D127" s="20" t="s">
        <v>1349</v>
      </c>
      <c r="E127" s="19" t="s">
        <v>1293</v>
      </c>
      <c r="F127" s="21">
        <v>81.5</v>
      </c>
      <c r="G127" s="19"/>
      <c r="H127" s="23">
        <f>F127*42</f>
        <v>3423</v>
      </c>
      <c r="I127" s="23">
        <f>H127*0.2</f>
        <v>684.6</v>
      </c>
      <c r="J127" s="20" t="s">
        <v>27</v>
      </c>
      <c r="K127" s="19" t="s">
        <v>23</v>
      </c>
      <c r="L127" s="19"/>
      <c r="M127" s="33"/>
    </row>
    <row r="128" s="2" customFormat="1" ht="34" customHeight="1" spans="1:13">
      <c r="A128" s="22">
        <v>122</v>
      </c>
      <c r="B128" s="19" t="s">
        <v>1319</v>
      </c>
      <c r="C128" s="20" t="s">
        <v>520</v>
      </c>
      <c r="D128" s="20" t="s">
        <v>532</v>
      </c>
      <c r="E128" s="19" t="s">
        <v>1293</v>
      </c>
      <c r="F128" s="21">
        <v>5.1</v>
      </c>
      <c r="G128" s="19"/>
      <c r="H128" s="23">
        <f>F128*42</f>
        <v>214.2</v>
      </c>
      <c r="I128" s="23">
        <f>H128*0.2</f>
        <v>42.84</v>
      </c>
      <c r="J128" s="20" t="s">
        <v>27</v>
      </c>
      <c r="K128" s="19" t="s">
        <v>23</v>
      </c>
      <c r="L128" s="19"/>
      <c r="M128" s="33"/>
    </row>
    <row r="129" s="2" customFormat="1" ht="34" customHeight="1" spans="1:13">
      <c r="A129" s="22">
        <v>123</v>
      </c>
      <c r="B129" s="19" t="s">
        <v>1410</v>
      </c>
      <c r="C129" s="20" t="s">
        <v>120</v>
      </c>
      <c r="D129" s="20" t="s">
        <v>1079</v>
      </c>
      <c r="E129" s="19" t="s">
        <v>1293</v>
      </c>
      <c r="F129" s="21">
        <v>11.7</v>
      </c>
      <c r="G129" s="19"/>
      <c r="H129" s="23">
        <f>F129*42</f>
        <v>491.4</v>
      </c>
      <c r="I129" s="23">
        <f>H129*0.2</f>
        <v>98.28</v>
      </c>
      <c r="J129" s="20" t="s">
        <v>27</v>
      </c>
      <c r="K129" s="19" t="s">
        <v>23</v>
      </c>
      <c r="L129" s="19"/>
      <c r="M129" s="33"/>
    </row>
    <row r="130" s="2" customFormat="1" ht="34" customHeight="1" spans="1:13">
      <c r="A130" s="22">
        <v>124</v>
      </c>
      <c r="B130" s="19" t="s">
        <v>776</v>
      </c>
      <c r="C130" s="20" t="s">
        <v>82</v>
      </c>
      <c r="D130" s="20" t="s">
        <v>438</v>
      </c>
      <c r="E130" s="19" t="s">
        <v>1293</v>
      </c>
      <c r="F130" s="21">
        <v>4.5</v>
      </c>
      <c r="G130" s="19"/>
      <c r="H130" s="23">
        <f>F130*42</f>
        <v>189</v>
      </c>
      <c r="I130" s="23">
        <f>H130*0.2</f>
        <v>37.8</v>
      </c>
      <c r="J130" s="20" t="s">
        <v>35</v>
      </c>
      <c r="K130" s="19" t="s">
        <v>23</v>
      </c>
      <c r="L130" s="19"/>
      <c r="M130" s="33"/>
    </row>
    <row r="131" s="2" customFormat="1" ht="34" customHeight="1" spans="1:13">
      <c r="A131" s="22">
        <v>125</v>
      </c>
      <c r="B131" s="19" t="s">
        <v>1342</v>
      </c>
      <c r="C131" s="20" t="s">
        <v>375</v>
      </c>
      <c r="D131" s="20" t="s">
        <v>30</v>
      </c>
      <c r="E131" s="19" t="s">
        <v>1293</v>
      </c>
      <c r="F131" s="21">
        <v>7.5</v>
      </c>
      <c r="G131" s="19"/>
      <c r="H131" s="23">
        <f>F131*42</f>
        <v>315</v>
      </c>
      <c r="I131" s="23">
        <f>H131*0.2</f>
        <v>63</v>
      </c>
      <c r="J131" s="20" t="s">
        <v>35</v>
      </c>
      <c r="K131" s="19" t="s">
        <v>23</v>
      </c>
      <c r="L131" s="19"/>
      <c r="M131" s="33"/>
    </row>
    <row r="132" s="2" customFormat="1" ht="34" customHeight="1" spans="1:13">
      <c r="A132" s="22">
        <v>126</v>
      </c>
      <c r="B132" s="19" t="s">
        <v>498</v>
      </c>
      <c r="C132" s="20" t="s">
        <v>246</v>
      </c>
      <c r="D132" s="20" t="s">
        <v>1411</v>
      </c>
      <c r="E132" s="19" t="s">
        <v>1293</v>
      </c>
      <c r="F132" s="21">
        <v>7.5</v>
      </c>
      <c r="G132" s="19"/>
      <c r="H132" s="23">
        <f>F132*42</f>
        <v>315</v>
      </c>
      <c r="I132" s="23">
        <f>H132*0.2</f>
        <v>63</v>
      </c>
      <c r="J132" s="20" t="s">
        <v>35</v>
      </c>
      <c r="K132" s="19" t="s">
        <v>23</v>
      </c>
      <c r="L132" s="19"/>
      <c r="M132" s="33"/>
    </row>
    <row r="133" s="2" customFormat="1" ht="34" customHeight="1" spans="1:13">
      <c r="A133" s="22">
        <v>127</v>
      </c>
      <c r="B133" s="19" t="s">
        <v>1393</v>
      </c>
      <c r="C133" s="20" t="s">
        <v>614</v>
      </c>
      <c r="D133" s="20" t="s">
        <v>909</v>
      </c>
      <c r="E133" s="19" t="s">
        <v>1293</v>
      </c>
      <c r="F133" s="21">
        <v>7.2</v>
      </c>
      <c r="G133" s="19"/>
      <c r="H133" s="23">
        <f>F133*42</f>
        <v>302.4</v>
      </c>
      <c r="I133" s="23">
        <f>H133*0.2</f>
        <v>60.48</v>
      </c>
      <c r="J133" s="20" t="s">
        <v>27</v>
      </c>
      <c r="K133" s="19" t="s">
        <v>23</v>
      </c>
      <c r="L133" s="19"/>
      <c r="M133" s="33"/>
    </row>
    <row r="134" s="2" customFormat="1" ht="34" customHeight="1" spans="1:13">
      <c r="A134" s="22">
        <v>128</v>
      </c>
      <c r="B134" s="19" t="s">
        <v>1412</v>
      </c>
      <c r="C134" s="20" t="s">
        <v>1413</v>
      </c>
      <c r="D134" s="20" t="s">
        <v>1414</v>
      </c>
      <c r="E134" s="19" t="s">
        <v>1293</v>
      </c>
      <c r="F134" s="21">
        <v>30</v>
      </c>
      <c r="G134" s="19"/>
      <c r="H134" s="23">
        <f>F134*42</f>
        <v>1260</v>
      </c>
      <c r="I134" s="23">
        <f>H134*0.2</f>
        <v>252</v>
      </c>
      <c r="J134" s="20" t="s">
        <v>91</v>
      </c>
      <c r="K134" s="19" t="s">
        <v>23</v>
      </c>
      <c r="L134" s="19"/>
      <c r="M134" s="33"/>
    </row>
    <row r="135" s="1" customFormat="1" ht="32" customHeight="1" spans="1:13">
      <c r="A135" s="25"/>
      <c r="B135" s="26" t="s">
        <v>307</v>
      </c>
      <c r="C135" s="26"/>
      <c r="D135" s="26"/>
      <c r="E135" s="27"/>
      <c r="F135" s="23">
        <f>SUM(F7:F134)</f>
        <v>1531.21</v>
      </c>
      <c r="G135" s="28"/>
      <c r="H135" s="23">
        <f>SUM(H7:H134)</f>
        <v>64310.82</v>
      </c>
      <c r="I135" s="23">
        <f>SUM(I7:I134)</f>
        <v>12862.164</v>
      </c>
      <c r="J135" s="26"/>
      <c r="K135" s="29"/>
      <c r="L135" s="30"/>
      <c r="M135" s="31"/>
    </row>
  </sheetData>
  <autoFilter xmlns:etc="http://www.wps.cn/officeDocument/2017/etCustomData" ref="A6:M135" etc:filterBottomFollowUsedRange="0">
    <sortState ref="A6:M135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7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1415</v>
      </c>
      <c r="C7" s="20" t="s">
        <v>456</v>
      </c>
      <c r="D7" s="20" t="s">
        <v>69</v>
      </c>
      <c r="E7" s="19" t="s">
        <v>1416</v>
      </c>
      <c r="F7" s="21">
        <v>10</v>
      </c>
      <c r="G7" s="19"/>
      <c r="H7" s="23">
        <f>F7*42</f>
        <v>420</v>
      </c>
      <c r="I7" s="23">
        <f>H7*0.2</f>
        <v>84</v>
      </c>
      <c r="J7" s="20" t="s">
        <v>27</v>
      </c>
      <c r="K7" s="19" t="s">
        <v>23</v>
      </c>
      <c r="L7" s="19"/>
      <c r="M7" s="33"/>
    </row>
    <row r="8" s="2" customFormat="1" ht="34" customHeight="1" spans="1:13">
      <c r="A8" s="22">
        <v>2</v>
      </c>
      <c r="B8" s="19" t="s">
        <v>817</v>
      </c>
      <c r="C8" s="19" t="s">
        <v>1398</v>
      </c>
      <c r="D8" s="22" t="s">
        <v>1266</v>
      </c>
      <c r="E8" s="19" t="s">
        <v>1416</v>
      </c>
      <c r="F8" s="22">
        <v>110</v>
      </c>
      <c r="G8" s="19"/>
      <c r="H8" s="23">
        <f>F8*42</f>
        <v>4620</v>
      </c>
      <c r="I8" s="23">
        <f>H8*0.2</f>
        <v>924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1417</v>
      </c>
      <c r="C9" s="19" t="s">
        <v>164</v>
      </c>
      <c r="D9" s="22" t="s">
        <v>232</v>
      </c>
      <c r="E9" s="19" t="s">
        <v>1416</v>
      </c>
      <c r="F9" s="22">
        <v>120</v>
      </c>
      <c r="G9" s="19"/>
      <c r="H9" s="23">
        <f>F9*42</f>
        <v>5040</v>
      </c>
      <c r="I9" s="23">
        <f>H9*0.2</f>
        <v>1008</v>
      </c>
      <c r="J9" s="19" t="s">
        <v>35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1418</v>
      </c>
      <c r="C10" s="19" t="s">
        <v>98</v>
      </c>
      <c r="D10" s="22" t="s">
        <v>791</v>
      </c>
      <c r="E10" s="19" t="s">
        <v>1416</v>
      </c>
      <c r="F10" s="32">
        <v>124.5</v>
      </c>
      <c r="G10" s="19"/>
      <c r="H10" s="23">
        <f>F10*42</f>
        <v>5229</v>
      </c>
      <c r="I10" s="23">
        <f>H10*0.2</f>
        <v>1045.8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1419</v>
      </c>
      <c r="C11" s="19" t="s">
        <v>1070</v>
      </c>
      <c r="D11" s="22" t="s">
        <v>123</v>
      </c>
      <c r="E11" s="19" t="s">
        <v>1416</v>
      </c>
      <c r="F11" s="22">
        <v>200</v>
      </c>
      <c r="G11" s="19"/>
      <c r="H11" s="23">
        <f>F11*42</f>
        <v>8400</v>
      </c>
      <c r="I11" s="23">
        <f>H11*0.2</f>
        <v>1680</v>
      </c>
      <c r="J11" s="19" t="s">
        <v>1420</v>
      </c>
      <c r="K11" s="19" t="s">
        <v>1421</v>
      </c>
      <c r="L11" s="24"/>
      <c r="M11" s="24"/>
    </row>
    <row r="12" s="2" customFormat="1" ht="34" customHeight="1" spans="1:13">
      <c r="A12" s="22">
        <v>6</v>
      </c>
      <c r="B12" s="19" t="s">
        <v>1422</v>
      </c>
      <c r="C12" s="19" t="s">
        <v>206</v>
      </c>
      <c r="D12" s="22" t="s">
        <v>711</v>
      </c>
      <c r="E12" s="19" t="s">
        <v>1416</v>
      </c>
      <c r="F12" s="22">
        <v>270</v>
      </c>
      <c r="G12" s="19"/>
      <c r="H12" s="23">
        <f>F12*42</f>
        <v>11340</v>
      </c>
      <c r="I12" s="23">
        <f>H12*0.2</f>
        <v>2268</v>
      </c>
      <c r="J12" s="19" t="s">
        <v>27</v>
      </c>
      <c r="K12" s="19" t="s">
        <v>23</v>
      </c>
      <c r="L12" s="24"/>
      <c r="M12" s="24"/>
    </row>
    <row r="13" s="2" customFormat="1" ht="34" customHeight="1" spans="1:13">
      <c r="A13" s="22">
        <v>7</v>
      </c>
      <c r="B13" s="19" t="s">
        <v>726</v>
      </c>
      <c r="C13" s="19" t="s">
        <v>309</v>
      </c>
      <c r="D13" s="22" t="s">
        <v>218</v>
      </c>
      <c r="E13" s="19" t="s">
        <v>1416</v>
      </c>
      <c r="F13" s="22">
        <v>280</v>
      </c>
      <c r="G13" s="19"/>
      <c r="H13" s="23">
        <f>F13*42</f>
        <v>11760</v>
      </c>
      <c r="I13" s="23">
        <f>H13*0.2</f>
        <v>2352</v>
      </c>
      <c r="J13" s="19" t="s">
        <v>35</v>
      </c>
      <c r="K13" s="19" t="s">
        <v>23</v>
      </c>
      <c r="L13" s="24"/>
      <c r="M13" s="24"/>
    </row>
    <row r="14" s="2" customFormat="1" ht="34" customHeight="1" spans="1:13">
      <c r="A14" s="22">
        <v>8</v>
      </c>
      <c r="B14" s="19" t="s">
        <v>754</v>
      </c>
      <c r="C14" s="19" t="s">
        <v>86</v>
      </c>
      <c r="D14" s="22" t="s">
        <v>195</v>
      </c>
      <c r="E14" s="19" t="s">
        <v>1416</v>
      </c>
      <c r="F14" s="22">
        <v>322</v>
      </c>
      <c r="G14" s="19"/>
      <c r="H14" s="23">
        <f>F14*42</f>
        <v>13524</v>
      </c>
      <c r="I14" s="23">
        <f>H14*0.2</f>
        <v>2704.8</v>
      </c>
      <c r="J14" s="19" t="s">
        <v>35</v>
      </c>
      <c r="K14" s="19" t="s">
        <v>23</v>
      </c>
      <c r="L14" s="24"/>
      <c r="M14" s="24"/>
    </row>
    <row r="15" s="2" customFormat="1" ht="34" customHeight="1" spans="1:13">
      <c r="A15" s="22">
        <v>9</v>
      </c>
      <c r="B15" s="19" t="s">
        <v>1423</v>
      </c>
      <c r="C15" s="20" t="s">
        <v>161</v>
      </c>
      <c r="D15" s="20" t="s">
        <v>432</v>
      </c>
      <c r="E15" s="19" t="s">
        <v>1416</v>
      </c>
      <c r="F15" s="21">
        <v>7</v>
      </c>
      <c r="G15" s="19"/>
      <c r="H15" s="23">
        <f>F15*42</f>
        <v>294</v>
      </c>
      <c r="I15" s="23">
        <f>H15*0.2</f>
        <v>58.8</v>
      </c>
      <c r="J15" s="20" t="s">
        <v>35</v>
      </c>
      <c r="K15" s="19" t="s">
        <v>23</v>
      </c>
      <c r="L15" s="19"/>
      <c r="M15" s="33"/>
    </row>
    <row r="16" s="2" customFormat="1" ht="34" customHeight="1" spans="1:13">
      <c r="A16" s="22">
        <v>10</v>
      </c>
      <c r="B16" s="19" t="s">
        <v>1424</v>
      </c>
      <c r="C16" s="20" t="s">
        <v>86</v>
      </c>
      <c r="D16" s="20" t="s">
        <v>244</v>
      </c>
      <c r="E16" s="19" t="s">
        <v>1416</v>
      </c>
      <c r="F16" s="21">
        <v>1.5</v>
      </c>
      <c r="G16" s="19"/>
      <c r="H16" s="23">
        <f>F16*42</f>
        <v>63</v>
      </c>
      <c r="I16" s="23">
        <f>H16*0.2</f>
        <v>12.6</v>
      </c>
      <c r="J16" s="20" t="s">
        <v>91</v>
      </c>
      <c r="K16" s="19" t="s">
        <v>23</v>
      </c>
      <c r="L16" s="19"/>
      <c r="M16" s="33"/>
    </row>
    <row r="17" s="2" customFormat="1" ht="34" customHeight="1" spans="1:13">
      <c r="A17" s="22">
        <v>11</v>
      </c>
      <c r="B17" s="19" t="s">
        <v>1425</v>
      </c>
      <c r="C17" s="20" t="s">
        <v>757</v>
      </c>
      <c r="D17" s="20" t="s">
        <v>173</v>
      </c>
      <c r="E17" s="19" t="s">
        <v>1416</v>
      </c>
      <c r="F17" s="21">
        <v>6.75</v>
      </c>
      <c r="G17" s="19"/>
      <c r="H17" s="23">
        <f>F17*42</f>
        <v>283.5</v>
      </c>
      <c r="I17" s="23">
        <f>H17*0.2</f>
        <v>56.7</v>
      </c>
      <c r="J17" s="20" t="s">
        <v>1426</v>
      </c>
      <c r="K17" s="19" t="s">
        <v>23</v>
      </c>
      <c r="L17" s="19"/>
      <c r="M17" s="33"/>
    </row>
    <row r="18" s="2" customFormat="1" ht="34" customHeight="1" spans="1:13">
      <c r="A18" s="22">
        <v>12</v>
      </c>
      <c r="B18" s="19" t="s">
        <v>1427</v>
      </c>
      <c r="C18" s="20" t="s">
        <v>86</v>
      </c>
      <c r="D18" s="20" t="s">
        <v>186</v>
      </c>
      <c r="E18" s="19" t="s">
        <v>1416</v>
      </c>
      <c r="F18" s="21">
        <v>6.3</v>
      </c>
      <c r="G18" s="19"/>
      <c r="H18" s="23">
        <f>F18*42</f>
        <v>264.6</v>
      </c>
      <c r="I18" s="23">
        <f>H18*0.2</f>
        <v>52.92</v>
      </c>
      <c r="J18" s="20" t="s">
        <v>1428</v>
      </c>
      <c r="K18" s="19" t="s">
        <v>23</v>
      </c>
      <c r="L18" s="19"/>
      <c r="M18" s="33"/>
    </row>
    <row r="19" s="2" customFormat="1" ht="34" customHeight="1" spans="1:13">
      <c r="A19" s="22">
        <v>13</v>
      </c>
      <c r="B19" s="19" t="s">
        <v>414</v>
      </c>
      <c r="C19" s="20" t="s">
        <v>258</v>
      </c>
      <c r="D19" s="20" t="s">
        <v>532</v>
      </c>
      <c r="E19" s="19" t="s">
        <v>1416</v>
      </c>
      <c r="F19" s="21">
        <v>5</v>
      </c>
      <c r="G19" s="19"/>
      <c r="H19" s="23">
        <f>F19*42</f>
        <v>210</v>
      </c>
      <c r="I19" s="23">
        <f>H19*0.2</f>
        <v>42</v>
      </c>
      <c r="J19" s="20" t="s">
        <v>27</v>
      </c>
      <c r="K19" s="19" t="s">
        <v>23</v>
      </c>
      <c r="L19" s="19"/>
      <c r="M19" s="33"/>
    </row>
    <row r="20" s="2" customFormat="1" ht="34" customHeight="1" spans="1:13">
      <c r="A20" s="22">
        <v>14</v>
      </c>
      <c r="B20" s="19" t="s">
        <v>1429</v>
      </c>
      <c r="C20" s="20" t="s">
        <v>98</v>
      </c>
      <c r="D20" s="20" t="s">
        <v>228</v>
      </c>
      <c r="E20" s="19" t="s">
        <v>1416</v>
      </c>
      <c r="F20" s="21">
        <v>5</v>
      </c>
      <c r="G20" s="19"/>
      <c r="H20" s="23">
        <f>F20*42</f>
        <v>210</v>
      </c>
      <c r="I20" s="23">
        <f>H20*0.2</f>
        <v>42</v>
      </c>
      <c r="J20" s="20" t="s">
        <v>91</v>
      </c>
      <c r="K20" s="19" t="s">
        <v>23</v>
      </c>
      <c r="L20" s="19"/>
      <c r="M20" s="33"/>
    </row>
    <row r="21" s="2" customFormat="1" ht="34" customHeight="1" spans="1:13">
      <c r="A21" s="22">
        <v>15</v>
      </c>
      <c r="B21" s="19" t="s">
        <v>1430</v>
      </c>
      <c r="C21" s="20" t="s">
        <v>120</v>
      </c>
      <c r="D21" s="20" t="s">
        <v>198</v>
      </c>
      <c r="E21" s="19" t="s">
        <v>1416</v>
      </c>
      <c r="F21" s="21">
        <v>7.35</v>
      </c>
      <c r="G21" s="19"/>
      <c r="H21" s="23">
        <f>F21*42</f>
        <v>308.7</v>
      </c>
      <c r="I21" s="23">
        <f>H21*0.2</f>
        <v>61.74</v>
      </c>
      <c r="J21" s="20" t="s">
        <v>27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1431</v>
      </c>
      <c r="C22" s="20" t="s">
        <v>1432</v>
      </c>
      <c r="D22" s="20" t="s">
        <v>432</v>
      </c>
      <c r="E22" s="19" t="s">
        <v>1416</v>
      </c>
      <c r="F22" s="21">
        <v>0.2</v>
      </c>
      <c r="G22" s="19"/>
      <c r="H22" s="23">
        <f>F22*42</f>
        <v>8.4</v>
      </c>
      <c r="I22" s="23">
        <f>H22*0.2</f>
        <v>1.68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1433</v>
      </c>
      <c r="C23" s="20" t="s">
        <v>469</v>
      </c>
      <c r="D23" s="20" t="s">
        <v>338</v>
      </c>
      <c r="E23" s="19" t="s">
        <v>1416</v>
      </c>
      <c r="F23" s="21">
        <v>0.2</v>
      </c>
      <c r="G23" s="19"/>
      <c r="H23" s="23">
        <f>F23*42</f>
        <v>8.4</v>
      </c>
      <c r="I23" s="23">
        <f>H23*0.2</f>
        <v>1.68</v>
      </c>
      <c r="J23" s="20" t="s">
        <v>35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1434</v>
      </c>
      <c r="C24" s="20" t="s">
        <v>104</v>
      </c>
      <c r="D24" s="20" t="s">
        <v>299</v>
      </c>
      <c r="E24" s="19" t="s">
        <v>1416</v>
      </c>
      <c r="F24" s="21">
        <v>0.3</v>
      </c>
      <c r="G24" s="19"/>
      <c r="H24" s="23">
        <f>F24*42</f>
        <v>12.6</v>
      </c>
      <c r="I24" s="23">
        <f>H24*0.2</f>
        <v>2.52</v>
      </c>
      <c r="J24" s="20" t="s">
        <v>35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673</v>
      </c>
      <c r="C25" s="20" t="s">
        <v>137</v>
      </c>
      <c r="D25" s="20" t="s">
        <v>299</v>
      </c>
      <c r="E25" s="19" t="s">
        <v>1416</v>
      </c>
      <c r="F25" s="21">
        <v>0.3</v>
      </c>
      <c r="G25" s="19"/>
      <c r="H25" s="23">
        <f>F25*42</f>
        <v>12.6</v>
      </c>
      <c r="I25" s="23">
        <f>H25*0.2</f>
        <v>2.52</v>
      </c>
      <c r="J25" s="20" t="s">
        <v>1435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1436</v>
      </c>
      <c r="C26" s="20" t="s">
        <v>209</v>
      </c>
      <c r="D26" s="20" t="s">
        <v>125</v>
      </c>
      <c r="E26" s="19" t="s">
        <v>1416</v>
      </c>
      <c r="F26" s="21">
        <v>0.8</v>
      </c>
      <c r="G26" s="19"/>
      <c r="H26" s="23">
        <f>F26*42</f>
        <v>33.6</v>
      </c>
      <c r="I26" s="23">
        <f>H26*0.2</f>
        <v>6.72</v>
      </c>
      <c r="J26" s="20" t="s">
        <v>35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700</v>
      </c>
      <c r="C27" s="20" t="s">
        <v>1437</v>
      </c>
      <c r="D27" s="20" t="s">
        <v>251</v>
      </c>
      <c r="E27" s="19" t="s">
        <v>1416</v>
      </c>
      <c r="F27" s="21">
        <v>1</v>
      </c>
      <c r="G27" s="19"/>
      <c r="H27" s="23">
        <f>F27*42</f>
        <v>42</v>
      </c>
      <c r="I27" s="23">
        <f>H27*0.2</f>
        <v>8.4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646</v>
      </c>
      <c r="C28" s="20" t="s">
        <v>98</v>
      </c>
      <c r="D28" s="20" t="s">
        <v>383</v>
      </c>
      <c r="E28" s="19" t="s">
        <v>1416</v>
      </c>
      <c r="F28" s="21">
        <v>1.2</v>
      </c>
      <c r="G28" s="19"/>
      <c r="H28" s="23">
        <f>F28*42</f>
        <v>50.4</v>
      </c>
      <c r="I28" s="23">
        <f>H28*0.2</f>
        <v>10.08</v>
      </c>
      <c r="J28" s="20" t="s">
        <v>1438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776</v>
      </c>
      <c r="C29" s="20" t="s">
        <v>309</v>
      </c>
      <c r="D29" s="20" t="s">
        <v>1439</v>
      </c>
      <c r="E29" s="19" t="s">
        <v>1416</v>
      </c>
      <c r="F29" s="21">
        <v>3</v>
      </c>
      <c r="G29" s="19"/>
      <c r="H29" s="23">
        <f>F29*42</f>
        <v>126</v>
      </c>
      <c r="I29" s="23">
        <f>H29*0.2</f>
        <v>25.2</v>
      </c>
      <c r="J29" s="20" t="s">
        <v>27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892</v>
      </c>
      <c r="C30" s="20" t="s">
        <v>777</v>
      </c>
      <c r="D30" s="20" t="s">
        <v>236</v>
      </c>
      <c r="E30" s="19" t="s">
        <v>1416</v>
      </c>
      <c r="F30" s="21">
        <v>0.5</v>
      </c>
      <c r="G30" s="19"/>
      <c r="H30" s="23">
        <f>F30*42</f>
        <v>21</v>
      </c>
      <c r="I30" s="23">
        <f>H30*0.2</f>
        <v>4.2</v>
      </c>
      <c r="J30" s="20" t="s">
        <v>1440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699</v>
      </c>
      <c r="C31" s="20" t="s">
        <v>662</v>
      </c>
      <c r="D31" s="20" t="s">
        <v>819</v>
      </c>
      <c r="E31" s="19" t="s">
        <v>1416</v>
      </c>
      <c r="F31" s="21">
        <v>0.5</v>
      </c>
      <c r="G31" s="19"/>
      <c r="H31" s="23">
        <f>F31*42</f>
        <v>21</v>
      </c>
      <c r="I31" s="23">
        <f>H31*0.2</f>
        <v>4.2</v>
      </c>
      <c r="J31" s="20" t="s">
        <v>1441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1442</v>
      </c>
      <c r="C32" s="20" t="s">
        <v>309</v>
      </c>
      <c r="D32" s="20" t="s">
        <v>399</v>
      </c>
      <c r="E32" s="19" t="s">
        <v>1416</v>
      </c>
      <c r="F32" s="21">
        <v>0.8</v>
      </c>
      <c r="G32" s="19"/>
      <c r="H32" s="23">
        <f>F32*42</f>
        <v>33.6</v>
      </c>
      <c r="I32" s="23">
        <f>H32*0.2</f>
        <v>6.72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884</v>
      </c>
      <c r="C33" s="20" t="s">
        <v>246</v>
      </c>
      <c r="D33" s="20" t="s">
        <v>418</v>
      </c>
      <c r="E33" s="19" t="s">
        <v>1416</v>
      </c>
      <c r="F33" s="21">
        <v>0.8</v>
      </c>
      <c r="G33" s="19"/>
      <c r="H33" s="23">
        <f>F33*42</f>
        <v>33.6</v>
      </c>
      <c r="I33" s="23">
        <f>H33*0.2</f>
        <v>6.72</v>
      </c>
      <c r="J33" s="20" t="s">
        <v>35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1443</v>
      </c>
      <c r="C34" s="20" t="s">
        <v>309</v>
      </c>
      <c r="D34" s="20" t="s">
        <v>41</v>
      </c>
      <c r="E34" s="19" t="s">
        <v>1416</v>
      </c>
      <c r="F34" s="21">
        <v>1</v>
      </c>
      <c r="G34" s="19"/>
      <c r="H34" s="23">
        <f>F34*42</f>
        <v>42</v>
      </c>
      <c r="I34" s="23">
        <f>H34*0.2</f>
        <v>8.4</v>
      </c>
      <c r="J34" s="20" t="s">
        <v>1444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710</v>
      </c>
      <c r="C35" s="20" t="s">
        <v>662</v>
      </c>
      <c r="D35" s="20" t="s">
        <v>96</v>
      </c>
      <c r="E35" s="19" t="s">
        <v>1416</v>
      </c>
      <c r="F35" s="21">
        <v>1</v>
      </c>
      <c r="G35" s="19"/>
      <c r="H35" s="23">
        <f>F35*42</f>
        <v>42</v>
      </c>
      <c r="I35" s="23">
        <f>H35*0.2</f>
        <v>8.4</v>
      </c>
      <c r="J35" s="20" t="s">
        <v>1445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1446</v>
      </c>
      <c r="C36" s="20" t="s">
        <v>19</v>
      </c>
      <c r="D36" s="20" t="s">
        <v>608</v>
      </c>
      <c r="E36" s="19" t="s">
        <v>1416</v>
      </c>
      <c r="F36" s="21">
        <v>1</v>
      </c>
      <c r="G36" s="19"/>
      <c r="H36" s="23">
        <f>F36*42</f>
        <v>42</v>
      </c>
      <c r="I36" s="23">
        <f>H36*0.2</f>
        <v>8.4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754</v>
      </c>
      <c r="C37" s="20" t="s">
        <v>79</v>
      </c>
      <c r="D37" s="20" t="s">
        <v>715</v>
      </c>
      <c r="E37" s="19" t="s">
        <v>1416</v>
      </c>
      <c r="F37" s="21">
        <v>1.5</v>
      </c>
      <c r="G37" s="19"/>
      <c r="H37" s="23">
        <f>F37*42</f>
        <v>63</v>
      </c>
      <c r="I37" s="23">
        <f>H37*0.2</f>
        <v>12.6</v>
      </c>
      <c r="J37" s="20" t="s">
        <v>27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1447</v>
      </c>
      <c r="C38" s="20" t="s">
        <v>496</v>
      </c>
      <c r="D38" s="20" t="s">
        <v>351</v>
      </c>
      <c r="E38" s="19" t="s">
        <v>1416</v>
      </c>
      <c r="F38" s="21">
        <v>1</v>
      </c>
      <c r="G38" s="19"/>
      <c r="H38" s="23">
        <f>F38*42</f>
        <v>42</v>
      </c>
      <c r="I38" s="23">
        <f>H38*0.2</f>
        <v>8.4</v>
      </c>
      <c r="J38" s="20" t="s">
        <v>35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1448</v>
      </c>
      <c r="C39" s="20" t="s">
        <v>71</v>
      </c>
      <c r="D39" s="20" t="s">
        <v>180</v>
      </c>
      <c r="E39" s="19" t="s">
        <v>1416</v>
      </c>
      <c r="F39" s="21">
        <v>1</v>
      </c>
      <c r="G39" s="19"/>
      <c r="H39" s="23">
        <f>F39*42</f>
        <v>42</v>
      </c>
      <c r="I39" s="23">
        <f>H39*0.2</f>
        <v>8.4</v>
      </c>
      <c r="J39" s="20" t="s">
        <v>91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730</v>
      </c>
      <c r="C40" s="20" t="s">
        <v>520</v>
      </c>
      <c r="D40" s="20" t="s">
        <v>117</v>
      </c>
      <c r="E40" s="19" t="s">
        <v>1416</v>
      </c>
      <c r="F40" s="21">
        <v>1</v>
      </c>
      <c r="G40" s="19"/>
      <c r="H40" s="23">
        <f>F40*42</f>
        <v>42</v>
      </c>
      <c r="I40" s="23">
        <f>H40*0.2</f>
        <v>8.4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1449</v>
      </c>
      <c r="C41" s="20" t="s">
        <v>120</v>
      </c>
      <c r="D41" s="20" t="s">
        <v>791</v>
      </c>
      <c r="E41" s="19" t="s">
        <v>1416</v>
      </c>
      <c r="F41" s="21">
        <v>5</v>
      </c>
      <c r="G41" s="19"/>
      <c r="H41" s="23">
        <f>F41*42</f>
        <v>210</v>
      </c>
      <c r="I41" s="23">
        <f>H41*0.2</f>
        <v>42</v>
      </c>
      <c r="J41" s="20" t="s">
        <v>35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1450</v>
      </c>
      <c r="C42" s="20" t="s">
        <v>19</v>
      </c>
      <c r="D42" s="20" t="s">
        <v>949</v>
      </c>
      <c r="E42" s="19" t="s">
        <v>1416</v>
      </c>
      <c r="F42" s="21">
        <v>2</v>
      </c>
      <c r="G42" s="19"/>
      <c r="H42" s="23">
        <f>F42*42</f>
        <v>84</v>
      </c>
      <c r="I42" s="23">
        <f>H42*0.2</f>
        <v>16.8</v>
      </c>
      <c r="J42" s="20" t="s">
        <v>35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1451</v>
      </c>
      <c r="C43" s="20" t="s">
        <v>33</v>
      </c>
      <c r="D43" s="20" t="s">
        <v>1452</v>
      </c>
      <c r="E43" s="19" t="s">
        <v>1416</v>
      </c>
      <c r="F43" s="21">
        <v>6.5</v>
      </c>
      <c r="G43" s="19"/>
      <c r="H43" s="23">
        <f>F43*42</f>
        <v>273</v>
      </c>
      <c r="I43" s="23">
        <f>H43*0.2</f>
        <v>54.6</v>
      </c>
      <c r="J43" s="20" t="s">
        <v>35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669</v>
      </c>
      <c r="C44" s="20" t="s">
        <v>918</v>
      </c>
      <c r="D44" s="20" t="s">
        <v>744</v>
      </c>
      <c r="E44" s="19" t="s">
        <v>1416</v>
      </c>
      <c r="F44" s="21">
        <v>7.5</v>
      </c>
      <c r="G44" s="19"/>
      <c r="H44" s="23">
        <f>F44*42</f>
        <v>315</v>
      </c>
      <c r="I44" s="23">
        <f>H44*0.2</f>
        <v>63</v>
      </c>
      <c r="J44" s="20" t="s">
        <v>1453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1454</v>
      </c>
      <c r="C45" s="20" t="s">
        <v>181</v>
      </c>
      <c r="D45" s="20" t="s">
        <v>117</v>
      </c>
      <c r="E45" s="19" t="s">
        <v>1416</v>
      </c>
      <c r="F45" s="21">
        <v>8</v>
      </c>
      <c r="G45" s="19"/>
      <c r="H45" s="23">
        <f>F45*42</f>
        <v>336</v>
      </c>
      <c r="I45" s="23">
        <f>H45*0.2</f>
        <v>67.2</v>
      </c>
      <c r="J45" s="20" t="s">
        <v>27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1455</v>
      </c>
      <c r="C46" s="20" t="s">
        <v>206</v>
      </c>
      <c r="D46" s="20" t="s">
        <v>1456</v>
      </c>
      <c r="E46" s="19" t="s">
        <v>1416</v>
      </c>
      <c r="F46" s="21">
        <v>9.5</v>
      </c>
      <c r="G46" s="19"/>
      <c r="H46" s="23">
        <f>F46*42</f>
        <v>399</v>
      </c>
      <c r="I46" s="23">
        <f>H46*0.2</f>
        <v>79.8</v>
      </c>
      <c r="J46" s="20" t="s">
        <v>27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1063</v>
      </c>
      <c r="C47" s="20" t="s">
        <v>496</v>
      </c>
      <c r="D47" s="20" t="s">
        <v>412</v>
      </c>
      <c r="E47" s="19" t="s">
        <v>1416</v>
      </c>
      <c r="F47" s="21">
        <v>0.4</v>
      </c>
      <c r="G47" s="19"/>
      <c r="H47" s="23">
        <f>F47*42</f>
        <v>16.8</v>
      </c>
      <c r="I47" s="23">
        <f>H47*0.2</f>
        <v>3.36</v>
      </c>
      <c r="J47" s="20" t="s">
        <v>1457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1458</v>
      </c>
      <c r="C48" s="20" t="s">
        <v>120</v>
      </c>
      <c r="D48" s="20" t="s">
        <v>1459</v>
      </c>
      <c r="E48" s="19" t="s">
        <v>1416</v>
      </c>
      <c r="F48" s="21">
        <v>0.4</v>
      </c>
      <c r="G48" s="19"/>
      <c r="H48" s="23">
        <f>F48*42</f>
        <v>16.8</v>
      </c>
      <c r="I48" s="23">
        <f>H48*0.2</f>
        <v>3.36</v>
      </c>
      <c r="J48" s="20" t="s">
        <v>1460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676</v>
      </c>
      <c r="C49" s="20" t="s">
        <v>220</v>
      </c>
      <c r="D49" s="20" t="s">
        <v>1461</v>
      </c>
      <c r="E49" s="19" t="s">
        <v>1416</v>
      </c>
      <c r="F49" s="21">
        <v>0.5</v>
      </c>
      <c r="G49" s="19"/>
      <c r="H49" s="23">
        <f>F49*42</f>
        <v>21</v>
      </c>
      <c r="I49" s="23">
        <f>H49*0.2</f>
        <v>4.2</v>
      </c>
      <c r="J49" s="20" t="s">
        <v>1462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712</v>
      </c>
      <c r="C50" s="20" t="s">
        <v>246</v>
      </c>
      <c r="D50" s="20" t="s">
        <v>608</v>
      </c>
      <c r="E50" s="19" t="s">
        <v>1416</v>
      </c>
      <c r="F50" s="21">
        <v>1</v>
      </c>
      <c r="G50" s="19"/>
      <c r="H50" s="23">
        <f>F50*42</f>
        <v>42</v>
      </c>
      <c r="I50" s="23">
        <f>H50*0.2</f>
        <v>8.4</v>
      </c>
      <c r="J50" s="20" t="s">
        <v>35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1463</v>
      </c>
      <c r="C51" s="20" t="s">
        <v>79</v>
      </c>
      <c r="D51" s="20" t="s">
        <v>390</v>
      </c>
      <c r="E51" s="19" t="s">
        <v>1416</v>
      </c>
      <c r="F51" s="21">
        <v>1</v>
      </c>
      <c r="G51" s="19"/>
      <c r="H51" s="23">
        <f>F51*42</f>
        <v>42</v>
      </c>
      <c r="I51" s="23">
        <f>H51*0.2</f>
        <v>8.4</v>
      </c>
      <c r="J51" s="20" t="s">
        <v>35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606</v>
      </c>
      <c r="C52" s="20" t="s">
        <v>120</v>
      </c>
      <c r="D52" s="20" t="s">
        <v>1461</v>
      </c>
      <c r="E52" s="19" t="s">
        <v>1416</v>
      </c>
      <c r="F52" s="21">
        <v>0.7</v>
      </c>
      <c r="G52" s="19"/>
      <c r="H52" s="23">
        <f>F52*42</f>
        <v>29.4</v>
      </c>
      <c r="I52" s="23">
        <f>H52*0.2</f>
        <v>5.88</v>
      </c>
      <c r="J52" s="20" t="s">
        <v>1464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1465</v>
      </c>
      <c r="C53" s="20" t="s">
        <v>98</v>
      </c>
      <c r="D53" s="20" t="s">
        <v>99</v>
      </c>
      <c r="E53" s="19" t="s">
        <v>1416</v>
      </c>
      <c r="F53" s="21">
        <v>1</v>
      </c>
      <c r="G53" s="19"/>
      <c r="H53" s="23">
        <f>F53*42</f>
        <v>42</v>
      </c>
      <c r="I53" s="23">
        <f>H53*0.2</f>
        <v>8.4</v>
      </c>
      <c r="J53" s="20" t="s">
        <v>1466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1467</v>
      </c>
      <c r="C54" s="20" t="s">
        <v>254</v>
      </c>
      <c r="D54" s="20" t="s">
        <v>457</v>
      </c>
      <c r="E54" s="19" t="s">
        <v>1416</v>
      </c>
      <c r="F54" s="21">
        <v>1</v>
      </c>
      <c r="G54" s="19"/>
      <c r="H54" s="23">
        <f>F54*42</f>
        <v>42</v>
      </c>
      <c r="I54" s="23">
        <f>H54*0.2</f>
        <v>8.4</v>
      </c>
      <c r="J54" s="20" t="s">
        <v>35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453</v>
      </c>
      <c r="C55" s="20" t="s">
        <v>309</v>
      </c>
      <c r="D55" s="20" t="s">
        <v>668</v>
      </c>
      <c r="E55" s="19" t="s">
        <v>1416</v>
      </c>
      <c r="F55" s="21">
        <v>1</v>
      </c>
      <c r="G55" s="19"/>
      <c r="H55" s="23">
        <f>F55*42</f>
        <v>42</v>
      </c>
      <c r="I55" s="23">
        <f>H55*0.2</f>
        <v>8.4</v>
      </c>
      <c r="J55" s="20" t="s">
        <v>1468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1469</v>
      </c>
      <c r="C56" s="20" t="s">
        <v>543</v>
      </c>
      <c r="D56" s="20" t="s">
        <v>871</v>
      </c>
      <c r="E56" s="19" t="s">
        <v>1416</v>
      </c>
      <c r="F56" s="21">
        <v>1</v>
      </c>
      <c r="G56" s="19"/>
      <c r="H56" s="23">
        <f>F56*42</f>
        <v>42</v>
      </c>
      <c r="I56" s="23">
        <f>H56*0.2</f>
        <v>8.4</v>
      </c>
      <c r="J56" s="20" t="s">
        <v>1470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712</v>
      </c>
      <c r="C57" s="20" t="s">
        <v>112</v>
      </c>
      <c r="D57" s="20" t="s">
        <v>1471</v>
      </c>
      <c r="E57" s="19" t="s">
        <v>1416</v>
      </c>
      <c r="F57" s="21">
        <v>1</v>
      </c>
      <c r="G57" s="19"/>
      <c r="H57" s="23">
        <f>F57*42</f>
        <v>42</v>
      </c>
      <c r="I57" s="23">
        <f>H57*0.2</f>
        <v>8.4</v>
      </c>
      <c r="J57" s="20" t="s">
        <v>91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1472</v>
      </c>
      <c r="C58" s="20" t="s">
        <v>175</v>
      </c>
      <c r="D58" s="20" t="s">
        <v>310</v>
      </c>
      <c r="E58" s="19" t="s">
        <v>1416</v>
      </c>
      <c r="F58" s="21">
        <v>1</v>
      </c>
      <c r="G58" s="19"/>
      <c r="H58" s="23">
        <f>F58*42</f>
        <v>42</v>
      </c>
      <c r="I58" s="23">
        <f>H58*0.2</f>
        <v>8.4</v>
      </c>
      <c r="J58" s="20" t="s">
        <v>1473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804</v>
      </c>
      <c r="C59" s="20" t="s">
        <v>82</v>
      </c>
      <c r="D59" s="20" t="s">
        <v>1303</v>
      </c>
      <c r="E59" s="19" t="s">
        <v>1416</v>
      </c>
      <c r="F59" s="21">
        <v>3</v>
      </c>
      <c r="G59" s="19"/>
      <c r="H59" s="23">
        <f>F59*42</f>
        <v>126</v>
      </c>
      <c r="I59" s="23">
        <f>H59*0.2</f>
        <v>25.2</v>
      </c>
      <c r="J59" s="20" t="s">
        <v>35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726</v>
      </c>
      <c r="C60" s="20" t="s">
        <v>120</v>
      </c>
      <c r="D60" s="20" t="s">
        <v>451</v>
      </c>
      <c r="E60" s="19" t="s">
        <v>1416</v>
      </c>
      <c r="F60" s="21">
        <v>1</v>
      </c>
      <c r="G60" s="19"/>
      <c r="H60" s="23">
        <f>F60*42</f>
        <v>42</v>
      </c>
      <c r="I60" s="23">
        <f>H60*0.2</f>
        <v>8.4</v>
      </c>
      <c r="J60" s="20" t="s">
        <v>1474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1475</v>
      </c>
      <c r="C61" s="20" t="s">
        <v>29</v>
      </c>
      <c r="D61" s="20" t="s">
        <v>494</v>
      </c>
      <c r="E61" s="19" t="s">
        <v>1416</v>
      </c>
      <c r="F61" s="21">
        <v>7</v>
      </c>
      <c r="G61" s="19"/>
      <c r="H61" s="23">
        <f>F61*42</f>
        <v>294</v>
      </c>
      <c r="I61" s="23">
        <f>H61*0.2</f>
        <v>58.8</v>
      </c>
      <c r="J61" s="20" t="s">
        <v>35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884</v>
      </c>
      <c r="C62" s="20" t="s">
        <v>82</v>
      </c>
      <c r="D62" s="20" t="s">
        <v>244</v>
      </c>
      <c r="E62" s="19" t="s">
        <v>1416</v>
      </c>
      <c r="F62" s="21">
        <v>80</v>
      </c>
      <c r="G62" s="19"/>
      <c r="H62" s="23">
        <f>F62*42</f>
        <v>3360</v>
      </c>
      <c r="I62" s="23">
        <f>H62*0.2</f>
        <v>672</v>
      </c>
      <c r="J62" s="20" t="s">
        <v>27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1476</v>
      </c>
      <c r="C63" s="20" t="s">
        <v>98</v>
      </c>
      <c r="D63" s="20" t="s">
        <v>184</v>
      </c>
      <c r="E63" s="19" t="s">
        <v>1416</v>
      </c>
      <c r="F63" s="21">
        <v>0.4</v>
      </c>
      <c r="G63" s="19"/>
      <c r="H63" s="23">
        <f>F63*42</f>
        <v>16.8</v>
      </c>
      <c r="I63" s="23">
        <f>H63*0.2</f>
        <v>3.36</v>
      </c>
      <c r="J63" s="20" t="s">
        <v>1477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897</v>
      </c>
      <c r="C64" s="20" t="s">
        <v>120</v>
      </c>
      <c r="D64" s="20" t="s">
        <v>318</v>
      </c>
      <c r="E64" s="19" t="s">
        <v>1416</v>
      </c>
      <c r="F64" s="21">
        <v>0.5</v>
      </c>
      <c r="G64" s="19"/>
      <c r="H64" s="23">
        <f>F64*42</f>
        <v>21</v>
      </c>
      <c r="I64" s="23">
        <f>H64*0.2</f>
        <v>4.2</v>
      </c>
      <c r="J64" s="20" t="s">
        <v>1478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941</v>
      </c>
      <c r="C65" s="20" t="s">
        <v>98</v>
      </c>
      <c r="D65" s="20" t="s">
        <v>670</v>
      </c>
      <c r="E65" s="19" t="s">
        <v>1416</v>
      </c>
      <c r="F65" s="21">
        <v>0.5</v>
      </c>
      <c r="G65" s="19"/>
      <c r="H65" s="23">
        <f>F65*42</f>
        <v>21</v>
      </c>
      <c r="I65" s="23">
        <f>H65*0.2</f>
        <v>4.2</v>
      </c>
      <c r="J65" s="20" t="s">
        <v>1479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1480</v>
      </c>
      <c r="C66" s="20" t="s">
        <v>43</v>
      </c>
      <c r="D66" s="20" t="s">
        <v>275</v>
      </c>
      <c r="E66" s="19" t="s">
        <v>1416</v>
      </c>
      <c r="F66" s="21">
        <v>1</v>
      </c>
      <c r="G66" s="19"/>
      <c r="H66" s="23">
        <f>F66*42</f>
        <v>42</v>
      </c>
      <c r="I66" s="23">
        <f>H66*0.2</f>
        <v>8.4</v>
      </c>
      <c r="J66" s="20" t="s">
        <v>35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416</v>
      </c>
      <c r="C67" s="20" t="s">
        <v>19</v>
      </c>
      <c r="D67" s="20" t="s">
        <v>232</v>
      </c>
      <c r="E67" s="19" t="s">
        <v>1416</v>
      </c>
      <c r="F67" s="21">
        <v>1</v>
      </c>
      <c r="G67" s="19"/>
      <c r="H67" s="23">
        <f>F67*42</f>
        <v>42</v>
      </c>
      <c r="I67" s="23">
        <f>H67*0.2</f>
        <v>8.4</v>
      </c>
      <c r="J67" s="20" t="s">
        <v>35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1481</v>
      </c>
      <c r="C68" s="20" t="s">
        <v>145</v>
      </c>
      <c r="D68" s="20" t="s">
        <v>310</v>
      </c>
      <c r="E68" s="19" t="s">
        <v>1416</v>
      </c>
      <c r="F68" s="21">
        <v>2</v>
      </c>
      <c r="G68" s="19"/>
      <c r="H68" s="23">
        <f>F68*42</f>
        <v>84</v>
      </c>
      <c r="I68" s="23">
        <f>H68*0.2</f>
        <v>16.8</v>
      </c>
      <c r="J68" s="20" t="s">
        <v>35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1482</v>
      </c>
      <c r="C69" s="20" t="s">
        <v>172</v>
      </c>
      <c r="D69" s="20" t="s">
        <v>816</v>
      </c>
      <c r="E69" s="19" t="s">
        <v>1416</v>
      </c>
      <c r="F69" s="21">
        <v>2</v>
      </c>
      <c r="G69" s="19"/>
      <c r="H69" s="23">
        <f>F69*42</f>
        <v>84</v>
      </c>
      <c r="I69" s="23">
        <f>H69*0.2</f>
        <v>16.8</v>
      </c>
      <c r="J69" s="20" t="s">
        <v>35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1483</v>
      </c>
      <c r="C70" s="20" t="s">
        <v>19</v>
      </c>
      <c r="D70" s="20" t="s">
        <v>170</v>
      </c>
      <c r="E70" s="19" t="s">
        <v>1416</v>
      </c>
      <c r="F70" s="21">
        <v>3</v>
      </c>
      <c r="G70" s="19"/>
      <c r="H70" s="23">
        <f>F70*42</f>
        <v>126</v>
      </c>
      <c r="I70" s="23">
        <f>H70*0.2</f>
        <v>25.2</v>
      </c>
      <c r="J70" s="20" t="s">
        <v>27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1484</v>
      </c>
      <c r="C71" s="20" t="s">
        <v>98</v>
      </c>
      <c r="D71" s="20" t="s">
        <v>483</v>
      </c>
      <c r="E71" s="19" t="s">
        <v>1416</v>
      </c>
      <c r="F71" s="21">
        <v>2</v>
      </c>
      <c r="G71" s="19"/>
      <c r="H71" s="23">
        <f>F71*42</f>
        <v>84</v>
      </c>
      <c r="I71" s="23">
        <f>H71*0.2</f>
        <v>16.8</v>
      </c>
      <c r="J71" s="20" t="s">
        <v>35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1485</v>
      </c>
      <c r="C72" s="20" t="s">
        <v>751</v>
      </c>
      <c r="D72" s="20" t="s">
        <v>353</v>
      </c>
      <c r="E72" s="19" t="s">
        <v>1416</v>
      </c>
      <c r="F72" s="21">
        <v>3</v>
      </c>
      <c r="G72" s="19"/>
      <c r="H72" s="23">
        <f>F72*42</f>
        <v>126</v>
      </c>
      <c r="I72" s="23">
        <f>H72*0.2</f>
        <v>25.2</v>
      </c>
      <c r="J72" s="20" t="s">
        <v>35</v>
      </c>
      <c r="K72" s="19" t="s">
        <v>23</v>
      </c>
      <c r="L72" s="19"/>
      <c r="M72" s="33"/>
    </row>
    <row r="73" s="2" customFormat="1" ht="34" customHeight="1" spans="1:13">
      <c r="A73" s="22">
        <v>67</v>
      </c>
      <c r="B73" s="19" t="s">
        <v>414</v>
      </c>
      <c r="C73" s="20" t="s">
        <v>130</v>
      </c>
      <c r="D73" s="20" t="s">
        <v>244</v>
      </c>
      <c r="E73" s="19" t="s">
        <v>1416</v>
      </c>
      <c r="F73" s="21">
        <v>0.8</v>
      </c>
      <c r="G73" s="19"/>
      <c r="H73" s="23">
        <f>F73*42</f>
        <v>33.6</v>
      </c>
      <c r="I73" s="23">
        <f>H73*0.2</f>
        <v>6.72</v>
      </c>
      <c r="J73" s="20" t="s">
        <v>35</v>
      </c>
      <c r="K73" s="19" t="s">
        <v>23</v>
      </c>
      <c r="L73" s="19"/>
      <c r="M73" s="33"/>
    </row>
    <row r="74" s="2" customFormat="1" ht="34" customHeight="1" spans="1:13">
      <c r="A74" s="22">
        <v>68</v>
      </c>
      <c r="B74" s="19" t="s">
        <v>978</v>
      </c>
      <c r="C74" s="20" t="s">
        <v>305</v>
      </c>
      <c r="D74" s="20" t="s">
        <v>259</v>
      </c>
      <c r="E74" s="19" t="s">
        <v>1416</v>
      </c>
      <c r="F74" s="21">
        <v>0.5</v>
      </c>
      <c r="G74" s="19"/>
      <c r="H74" s="23">
        <f>F74*42</f>
        <v>21</v>
      </c>
      <c r="I74" s="23">
        <f>H74*0.2</f>
        <v>4.2</v>
      </c>
      <c r="J74" s="20" t="s">
        <v>27</v>
      </c>
      <c r="K74" s="19" t="s">
        <v>23</v>
      </c>
      <c r="L74" s="19"/>
      <c r="M74" s="33"/>
    </row>
    <row r="75" s="2" customFormat="1" ht="34" customHeight="1" spans="1:13">
      <c r="A75" s="22">
        <v>69</v>
      </c>
      <c r="B75" s="19" t="s">
        <v>1486</v>
      </c>
      <c r="C75" s="20" t="s">
        <v>124</v>
      </c>
      <c r="D75" s="20" t="s">
        <v>824</v>
      </c>
      <c r="E75" s="19" t="s">
        <v>1416</v>
      </c>
      <c r="F75" s="21">
        <v>2</v>
      </c>
      <c r="G75" s="19"/>
      <c r="H75" s="23">
        <f>F75*42</f>
        <v>84</v>
      </c>
      <c r="I75" s="23">
        <f>H75*0.2</f>
        <v>16.8</v>
      </c>
      <c r="J75" s="20" t="s">
        <v>27</v>
      </c>
      <c r="K75" s="19" t="s">
        <v>23</v>
      </c>
      <c r="L75" s="19"/>
      <c r="M75" s="33"/>
    </row>
    <row r="76" s="2" customFormat="1" ht="34" customHeight="1" spans="1:13">
      <c r="A76" s="22">
        <v>70</v>
      </c>
      <c r="B76" s="19" t="s">
        <v>776</v>
      </c>
      <c r="C76" s="20" t="s">
        <v>614</v>
      </c>
      <c r="D76" s="20" t="s">
        <v>879</v>
      </c>
      <c r="E76" s="19" t="s">
        <v>1416</v>
      </c>
      <c r="F76" s="21">
        <v>2</v>
      </c>
      <c r="G76" s="19"/>
      <c r="H76" s="23">
        <f>F76*42</f>
        <v>84</v>
      </c>
      <c r="I76" s="23">
        <f>H76*0.2</f>
        <v>16.8</v>
      </c>
      <c r="J76" s="20" t="s">
        <v>35</v>
      </c>
      <c r="K76" s="19" t="s">
        <v>23</v>
      </c>
      <c r="L76" s="19"/>
      <c r="M76" s="33"/>
    </row>
    <row r="77" s="2" customFormat="1" ht="34" customHeight="1" spans="1:13">
      <c r="A77" s="22">
        <v>71</v>
      </c>
      <c r="B77" s="19" t="s">
        <v>1487</v>
      </c>
      <c r="C77" s="20" t="s">
        <v>71</v>
      </c>
      <c r="D77" s="20" t="s">
        <v>146</v>
      </c>
      <c r="E77" s="19" t="s">
        <v>1416</v>
      </c>
      <c r="F77" s="21">
        <v>2.5</v>
      </c>
      <c r="G77" s="19"/>
      <c r="H77" s="23">
        <f>F77*42</f>
        <v>105</v>
      </c>
      <c r="I77" s="23">
        <f>H77*0.2</f>
        <v>21</v>
      </c>
      <c r="J77" s="20" t="s">
        <v>35</v>
      </c>
      <c r="K77" s="19" t="s">
        <v>23</v>
      </c>
      <c r="L77" s="19"/>
      <c r="M77" s="33"/>
    </row>
    <row r="78" s="2" customFormat="1" ht="34" customHeight="1" spans="1:13">
      <c r="A78" s="22">
        <v>72</v>
      </c>
      <c r="B78" s="19" t="s">
        <v>1154</v>
      </c>
      <c r="C78" s="20" t="s">
        <v>206</v>
      </c>
      <c r="D78" s="20" t="s">
        <v>1056</v>
      </c>
      <c r="E78" s="19" t="s">
        <v>1416</v>
      </c>
      <c r="F78" s="21">
        <v>2.5</v>
      </c>
      <c r="G78" s="19"/>
      <c r="H78" s="23">
        <f>F78*42</f>
        <v>105</v>
      </c>
      <c r="I78" s="23">
        <f>H78*0.2</f>
        <v>21</v>
      </c>
      <c r="J78" s="20" t="s">
        <v>27</v>
      </c>
      <c r="K78" s="19" t="s">
        <v>23</v>
      </c>
      <c r="L78" s="19"/>
      <c r="M78" s="33"/>
    </row>
    <row r="79" s="2" customFormat="1" ht="34" customHeight="1" spans="1:13">
      <c r="A79" s="22">
        <v>73</v>
      </c>
      <c r="B79" s="19" t="s">
        <v>646</v>
      </c>
      <c r="C79" s="20" t="s">
        <v>29</v>
      </c>
      <c r="D79" s="20" t="s">
        <v>41</v>
      </c>
      <c r="E79" s="19" t="s">
        <v>1416</v>
      </c>
      <c r="F79" s="21">
        <v>1.5</v>
      </c>
      <c r="G79" s="19"/>
      <c r="H79" s="23">
        <f>F79*42</f>
        <v>63</v>
      </c>
      <c r="I79" s="23">
        <f>H79*0.2</f>
        <v>12.6</v>
      </c>
      <c r="J79" s="20" t="s">
        <v>35</v>
      </c>
      <c r="K79" s="19" t="s">
        <v>23</v>
      </c>
      <c r="L79" s="19"/>
      <c r="M79" s="33"/>
    </row>
    <row r="80" s="2" customFormat="1" ht="34" customHeight="1" spans="1:13">
      <c r="A80" s="22">
        <v>74</v>
      </c>
      <c r="B80" s="19" t="s">
        <v>421</v>
      </c>
      <c r="C80" s="20" t="s">
        <v>98</v>
      </c>
      <c r="D80" s="20" t="s">
        <v>151</v>
      </c>
      <c r="E80" s="19" t="s">
        <v>1416</v>
      </c>
      <c r="F80" s="21">
        <v>2</v>
      </c>
      <c r="G80" s="19"/>
      <c r="H80" s="23">
        <f>F80*42</f>
        <v>84</v>
      </c>
      <c r="I80" s="23">
        <f>H80*0.2</f>
        <v>16.8</v>
      </c>
      <c r="J80" s="20" t="s">
        <v>35</v>
      </c>
      <c r="K80" s="19" t="s">
        <v>23</v>
      </c>
      <c r="L80" s="19"/>
      <c r="M80" s="33"/>
    </row>
    <row r="81" s="2" customFormat="1" ht="34" customHeight="1" spans="1:13">
      <c r="A81" s="22">
        <v>75</v>
      </c>
      <c r="B81" s="19" t="s">
        <v>1488</v>
      </c>
      <c r="C81" s="20" t="s">
        <v>520</v>
      </c>
      <c r="D81" s="20" t="s">
        <v>989</v>
      </c>
      <c r="E81" s="19" t="s">
        <v>1416</v>
      </c>
      <c r="F81" s="21">
        <v>4.6</v>
      </c>
      <c r="G81" s="19"/>
      <c r="H81" s="23">
        <f>F81*42</f>
        <v>193.2</v>
      </c>
      <c r="I81" s="23">
        <f>H81*0.2</f>
        <v>38.64</v>
      </c>
      <c r="J81" s="20" t="s">
        <v>35</v>
      </c>
      <c r="K81" s="19" t="s">
        <v>23</v>
      </c>
      <c r="L81" s="19"/>
      <c r="M81" s="33"/>
    </row>
    <row r="82" s="2" customFormat="1" ht="34" customHeight="1" spans="1:13">
      <c r="A82" s="22">
        <v>76</v>
      </c>
      <c r="B82" s="19" t="s">
        <v>896</v>
      </c>
      <c r="C82" s="20" t="s">
        <v>19</v>
      </c>
      <c r="D82" s="20" t="s">
        <v>218</v>
      </c>
      <c r="E82" s="19" t="s">
        <v>1416</v>
      </c>
      <c r="F82" s="21">
        <v>0.6</v>
      </c>
      <c r="G82" s="19"/>
      <c r="H82" s="23">
        <f>F82*42</f>
        <v>25.2</v>
      </c>
      <c r="I82" s="23">
        <f>H82*0.2</f>
        <v>5.04</v>
      </c>
      <c r="J82" s="20" t="s">
        <v>1489</v>
      </c>
      <c r="K82" s="19" t="s">
        <v>23</v>
      </c>
      <c r="L82" s="19"/>
      <c r="M82" s="33"/>
    </row>
    <row r="83" s="2" customFormat="1" ht="34" customHeight="1" spans="1:13">
      <c r="A83" s="22">
        <v>77</v>
      </c>
      <c r="B83" s="19" t="s">
        <v>735</v>
      </c>
      <c r="C83" s="20" t="s">
        <v>33</v>
      </c>
      <c r="D83" s="20" t="s">
        <v>182</v>
      </c>
      <c r="E83" s="19" t="s">
        <v>1416</v>
      </c>
      <c r="F83" s="21">
        <v>2.4</v>
      </c>
      <c r="G83" s="19"/>
      <c r="H83" s="23">
        <f>F83*42</f>
        <v>100.8</v>
      </c>
      <c r="I83" s="23">
        <f>H83*0.2</f>
        <v>20.16</v>
      </c>
      <c r="J83" s="20" t="s">
        <v>35</v>
      </c>
      <c r="K83" s="19" t="s">
        <v>23</v>
      </c>
      <c r="L83" s="19"/>
      <c r="M83" s="33"/>
    </row>
    <row r="84" s="2" customFormat="1" ht="34" customHeight="1" spans="1:13">
      <c r="A84" s="22">
        <v>78</v>
      </c>
      <c r="B84" s="19" t="s">
        <v>1490</v>
      </c>
      <c r="C84" s="20" t="s">
        <v>98</v>
      </c>
      <c r="D84" s="20" t="s">
        <v>513</v>
      </c>
      <c r="E84" s="19" t="s">
        <v>1416</v>
      </c>
      <c r="F84" s="21">
        <v>2</v>
      </c>
      <c r="G84" s="19"/>
      <c r="H84" s="23">
        <f>F84*42</f>
        <v>84</v>
      </c>
      <c r="I84" s="23">
        <f>H84*0.2</f>
        <v>16.8</v>
      </c>
      <c r="J84" s="20" t="s">
        <v>35</v>
      </c>
      <c r="K84" s="19" t="s">
        <v>23</v>
      </c>
      <c r="L84" s="19"/>
      <c r="M84" s="33"/>
    </row>
    <row r="85" s="2" customFormat="1" ht="34" customHeight="1" spans="1:13">
      <c r="A85" s="22">
        <v>79</v>
      </c>
      <c r="B85" s="19" t="s">
        <v>1491</v>
      </c>
      <c r="C85" s="20" t="s">
        <v>145</v>
      </c>
      <c r="D85" s="20" t="s">
        <v>668</v>
      </c>
      <c r="E85" s="19" t="s">
        <v>1416</v>
      </c>
      <c r="F85" s="21">
        <v>2</v>
      </c>
      <c r="G85" s="19"/>
      <c r="H85" s="23">
        <f>F85*42</f>
        <v>84</v>
      </c>
      <c r="I85" s="23">
        <f>H85*0.2</f>
        <v>16.8</v>
      </c>
      <c r="J85" s="20" t="s">
        <v>35</v>
      </c>
      <c r="K85" s="19" t="s">
        <v>23</v>
      </c>
      <c r="L85" s="19"/>
      <c r="M85" s="33"/>
    </row>
    <row r="86" s="2" customFormat="1" ht="34" customHeight="1" spans="1:13">
      <c r="A86" s="22">
        <v>80</v>
      </c>
      <c r="B86" s="19" t="s">
        <v>323</v>
      </c>
      <c r="C86" s="20" t="s">
        <v>25</v>
      </c>
      <c r="D86" s="20" t="s">
        <v>715</v>
      </c>
      <c r="E86" s="19" t="s">
        <v>1416</v>
      </c>
      <c r="F86" s="21">
        <v>6</v>
      </c>
      <c r="G86" s="19"/>
      <c r="H86" s="23">
        <f>F86*42</f>
        <v>252</v>
      </c>
      <c r="I86" s="23">
        <f>H86*0.2</f>
        <v>50.4</v>
      </c>
      <c r="J86" s="20" t="s">
        <v>27</v>
      </c>
      <c r="K86" s="19" t="s">
        <v>23</v>
      </c>
      <c r="L86" s="19"/>
      <c r="M86" s="33"/>
    </row>
    <row r="87" s="2" customFormat="1" ht="34" customHeight="1" spans="1:13">
      <c r="A87" s="22">
        <v>81</v>
      </c>
      <c r="B87" s="19" t="s">
        <v>1492</v>
      </c>
      <c r="C87" s="20" t="s">
        <v>1493</v>
      </c>
      <c r="D87" s="20" t="s">
        <v>415</v>
      </c>
      <c r="E87" s="19" t="s">
        <v>1416</v>
      </c>
      <c r="F87" s="21">
        <v>5.1</v>
      </c>
      <c r="G87" s="19"/>
      <c r="H87" s="23">
        <f>F87*42</f>
        <v>214.2</v>
      </c>
      <c r="I87" s="23">
        <f>H87*0.2</f>
        <v>42.84</v>
      </c>
      <c r="J87" s="20" t="s">
        <v>1494</v>
      </c>
      <c r="K87" s="19" t="s">
        <v>23</v>
      </c>
      <c r="L87" s="19"/>
      <c r="M87" s="33"/>
    </row>
    <row r="88" s="2" customFormat="1" ht="34" customHeight="1" spans="1:13">
      <c r="A88" s="22">
        <v>82</v>
      </c>
      <c r="B88" s="19" t="s">
        <v>1495</v>
      </c>
      <c r="C88" s="20" t="s">
        <v>282</v>
      </c>
      <c r="D88" s="20" t="s">
        <v>1328</v>
      </c>
      <c r="E88" s="19" t="s">
        <v>1416</v>
      </c>
      <c r="F88" s="21">
        <v>9</v>
      </c>
      <c r="G88" s="19"/>
      <c r="H88" s="23">
        <f>F88*42</f>
        <v>378</v>
      </c>
      <c r="I88" s="23">
        <f>H88*0.2</f>
        <v>75.6</v>
      </c>
      <c r="J88" s="20" t="s">
        <v>1496</v>
      </c>
      <c r="K88" s="19" t="s">
        <v>23</v>
      </c>
      <c r="L88" s="19"/>
      <c r="M88" s="33"/>
    </row>
    <row r="89" s="2" customFormat="1" ht="34" customHeight="1" spans="1:13">
      <c r="A89" s="22">
        <v>83</v>
      </c>
      <c r="B89" s="19" t="s">
        <v>1497</v>
      </c>
      <c r="C89" s="20" t="s">
        <v>223</v>
      </c>
      <c r="D89" s="20" t="s">
        <v>65</v>
      </c>
      <c r="E89" s="19" t="s">
        <v>1416</v>
      </c>
      <c r="F89" s="21">
        <v>0.5</v>
      </c>
      <c r="G89" s="19"/>
      <c r="H89" s="23">
        <f>F89*42</f>
        <v>21</v>
      </c>
      <c r="I89" s="23">
        <f>H89*0.2</f>
        <v>4.2</v>
      </c>
      <c r="J89" s="20" t="s">
        <v>35</v>
      </c>
      <c r="K89" s="19" t="s">
        <v>23</v>
      </c>
      <c r="L89" s="19"/>
      <c r="M89" s="33"/>
    </row>
    <row r="90" s="2" customFormat="1" ht="34" customHeight="1" spans="1:13">
      <c r="A90" s="22">
        <v>84</v>
      </c>
      <c r="B90" s="19" t="s">
        <v>1498</v>
      </c>
      <c r="C90" s="20" t="s">
        <v>33</v>
      </c>
      <c r="D90" s="20" t="s">
        <v>268</v>
      </c>
      <c r="E90" s="19" t="s">
        <v>1416</v>
      </c>
      <c r="F90" s="21">
        <v>1</v>
      </c>
      <c r="G90" s="19"/>
      <c r="H90" s="23">
        <f>F90*42</f>
        <v>42</v>
      </c>
      <c r="I90" s="23">
        <f>H90*0.2</f>
        <v>8.4</v>
      </c>
      <c r="J90" s="20" t="s">
        <v>1499</v>
      </c>
      <c r="K90" s="19" t="s">
        <v>23</v>
      </c>
      <c r="L90" s="19"/>
      <c r="M90" s="33"/>
    </row>
    <row r="91" s="2" customFormat="1" ht="34" customHeight="1" spans="1:13">
      <c r="A91" s="22">
        <v>85</v>
      </c>
      <c r="B91" s="19" t="s">
        <v>1500</v>
      </c>
      <c r="C91" s="20" t="s">
        <v>140</v>
      </c>
      <c r="D91" s="20" t="s">
        <v>971</v>
      </c>
      <c r="E91" s="19" t="s">
        <v>1416</v>
      </c>
      <c r="F91" s="21">
        <v>1</v>
      </c>
      <c r="G91" s="19"/>
      <c r="H91" s="23">
        <f>F91*42</f>
        <v>42</v>
      </c>
      <c r="I91" s="23">
        <f>H91*0.2</f>
        <v>8.4</v>
      </c>
      <c r="J91" s="20" t="s">
        <v>1501</v>
      </c>
      <c r="K91" s="19" t="s">
        <v>23</v>
      </c>
      <c r="L91" s="19"/>
      <c r="M91" s="33"/>
    </row>
    <row r="92" s="2" customFormat="1" ht="34" customHeight="1" spans="1:13">
      <c r="A92" s="22">
        <v>86</v>
      </c>
      <c r="B92" s="19" t="s">
        <v>1502</v>
      </c>
      <c r="C92" s="20" t="s">
        <v>86</v>
      </c>
      <c r="D92" s="20" t="s">
        <v>65</v>
      </c>
      <c r="E92" s="19" t="s">
        <v>1416</v>
      </c>
      <c r="F92" s="21">
        <v>1</v>
      </c>
      <c r="G92" s="19"/>
      <c r="H92" s="23">
        <f>F92*42</f>
        <v>42</v>
      </c>
      <c r="I92" s="23">
        <f>H92*0.2</f>
        <v>8.4</v>
      </c>
      <c r="J92" s="20" t="s">
        <v>1503</v>
      </c>
      <c r="K92" s="19" t="s">
        <v>23</v>
      </c>
      <c r="L92" s="19"/>
      <c r="M92" s="33"/>
    </row>
    <row r="93" s="2" customFormat="1" ht="34" customHeight="1" spans="1:13">
      <c r="A93" s="22">
        <v>87</v>
      </c>
      <c r="B93" s="19" t="s">
        <v>626</v>
      </c>
      <c r="C93" s="20" t="s">
        <v>19</v>
      </c>
      <c r="D93" s="20" t="s">
        <v>987</v>
      </c>
      <c r="E93" s="19" t="s">
        <v>1416</v>
      </c>
      <c r="F93" s="21">
        <v>1</v>
      </c>
      <c r="G93" s="19"/>
      <c r="H93" s="23">
        <f>F93*42</f>
        <v>42</v>
      </c>
      <c r="I93" s="23">
        <f>H93*0.2</f>
        <v>8.4</v>
      </c>
      <c r="J93" s="20" t="s">
        <v>1504</v>
      </c>
      <c r="K93" s="19" t="s">
        <v>23</v>
      </c>
      <c r="L93" s="19"/>
      <c r="M93" s="33"/>
    </row>
    <row r="94" s="2" customFormat="1" ht="34" customHeight="1" spans="1:13">
      <c r="A94" s="22">
        <v>88</v>
      </c>
      <c r="B94" s="19" t="s">
        <v>1505</v>
      </c>
      <c r="C94" s="20" t="s">
        <v>98</v>
      </c>
      <c r="D94" s="20" t="s">
        <v>1258</v>
      </c>
      <c r="E94" s="19" t="s">
        <v>1416</v>
      </c>
      <c r="F94" s="21">
        <v>1.5</v>
      </c>
      <c r="G94" s="19"/>
      <c r="H94" s="23">
        <f>F94*42</f>
        <v>63</v>
      </c>
      <c r="I94" s="23">
        <f>H94*0.2</f>
        <v>12.6</v>
      </c>
      <c r="J94" s="20" t="s">
        <v>1506</v>
      </c>
      <c r="K94" s="19" t="s">
        <v>23</v>
      </c>
      <c r="L94" s="19"/>
      <c r="M94" s="33"/>
    </row>
    <row r="95" s="2" customFormat="1" ht="34" customHeight="1" spans="1:13">
      <c r="A95" s="22">
        <v>89</v>
      </c>
      <c r="B95" s="19" t="s">
        <v>1507</v>
      </c>
      <c r="C95" s="20" t="s">
        <v>82</v>
      </c>
      <c r="D95" s="20" t="s">
        <v>288</v>
      </c>
      <c r="E95" s="19" t="s">
        <v>1416</v>
      </c>
      <c r="F95" s="21">
        <v>2.5</v>
      </c>
      <c r="G95" s="19"/>
      <c r="H95" s="23">
        <f>F95*42</f>
        <v>105</v>
      </c>
      <c r="I95" s="23">
        <f>H95*0.2</f>
        <v>21</v>
      </c>
      <c r="J95" s="20" t="s">
        <v>27</v>
      </c>
      <c r="K95" s="19" t="s">
        <v>23</v>
      </c>
      <c r="L95" s="19"/>
      <c r="M95" s="33"/>
    </row>
    <row r="96" s="2" customFormat="1" ht="34" customHeight="1" spans="1:13">
      <c r="A96" s="22">
        <v>90</v>
      </c>
      <c r="B96" s="19" t="s">
        <v>726</v>
      </c>
      <c r="C96" s="20" t="s">
        <v>624</v>
      </c>
      <c r="D96" s="20" t="s">
        <v>353</v>
      </c>
      <c r="E96" s="19" t="s">
        <v>1416</v>
      </c>
      <c r="F96" s="21">
        <v>1.5</v>
      </c>
      <c r="G96" s="19"/>
      <c r="H96" s="23">
        <f>F96*42</f>
        <v>63</v>
      </c>
      <c r="I96" s="23">
        <f>H96*0.2</f>
        <v>12.6</v>
      </c>
      <c r="J96" s="20" t="s">
        <v>35</v>
      </c>
      <c r="K96" s="19" t="s">
        <v>23</v>
      </c>
      <c r="L96" s="19"/>
      <c r="M96" s="33"/>
    </row>
    <row r="97" s="2" customFormat="1" ht="34" customHeight="1" spans="1:13">
      <c r="A97" s="22">
        <v>91</v>
      </c>
      <c r="B97" s="19" t="s">
        <v>573</v>
      </c>
      <c r="C97" s="20" t="s">
        <v>181</v>
      </c>
      <c r="D97" s="20" t="s">
        <v>363</v>
      </c>
      <c r="E97" s="19" t="s">
        <v>1416</v>
      </c>
      <c r="F97" s="21">
        <v>1</v>
      </c>
      <c r="G97" s="19"/>
      <c r="H97" s="23">
        <f>F97*42</f>
        <v>42</v>
      </c>
      <c r="I97" s="23">
        <f>H97*0.2</f>
        <v>8.4</v>
      </c>
      <c r="J97" s="20" t="s">
        <v>1508</v>
      </c>
      <c r="K97" s="19" t="s">
        <v>23</v>
      </c>
      <c r="L97" s="19"/>
      <c r="M97" s="33"/>
    </row>
    <row r="98" s="2" customFormat="1" ht="34" customHeight="1" spans="1:13">
      <c r="A98" s="22">
        <v>92</v>
      </c>
      <c r="B98" s="19" t="s">
        <v>1509</v>
      </c>
      <c r="C98" s="20" t="s">
        <v>217</v>
      </c>
      <c r="D98" s="20" t="s">
        <v>221</v>
      </c>
      <c r="E98" s="19" t="s">
        <v>1416</v>
      </c>
      <c r="F98" s="21">
        <v>1</v>
      </c>
      <c r="G98" s="19"/>
      <c r="H98" s="23">
        <f>F98*42</f>
        <v>42</v>
      </c>
      <c r="I98" s="23">
        <f>H98*0.2</f>
        <v>8.4</v>
      </c>
      <c r="J98" s="20" t="s">
        <v>1510</v>
      </c>
      <c r="K98" s="19" t="s">
        <v>23</v>
      </c>
      <c r="L98" s="19"/>
      <c r="M98" s="33"/>
    </row>
    <row r="99" s="2" customFormat="1" ht="34" customHeight="1" spans="1:13">
      <c r="A99" s="22">
        <v>93</v>
      </c>
      <c r="B99" s="19" t="s">
        <v>1485</v>
      </c>
      <c r="C99" s="20" t="s">
        <v>1511</v>
      </c>
      <c r="D99" s="20" t="s">
        <v>454</v>
      </c>
      <c r="E99" s="19" t="s">
        <v>1416</v>
      </c>
      <c r="F99" s="21">
        <v>1.5</v>
      </c>
      <c r="G99" s="19"/>
      <c r="H99" s="23">
        <f>F99*42</f>
        <v>63</v>
      </c>
      <c r="I99" s="23">
        <f>H99*0.2</f>
        <v>12.6</v>
      </c>
      <c r="J99" s="20" t="s">
        <v>35</v>
      </c>
      <c r="K99" s="19" t="s">
        <v>23</v>
      </c>
      <c r="L99" s="19"/>
      <c r="M99" s="33"/>
    </row>
    <row r="100" s="2" customFormat="1" ht="34" customHeight="1" spans="1:13">
      <c r="A100" s="22">
        <v>94</v>
      </c>
      <c r="B100" s="19" t="s">
        <v>1415</v>
      </c>
      <c r="C100" s="20" t="s">
        <v>1512</v>
      </c>
      <c r="D100" s="20" t="s">
        <v>1513</v>
      </c>
      <c r="E100" s="19" t="s">
        <v>1416</v>
      </c>
      <c r="F100" s="21">
        <v>1</v>
      </c>
      <c r="G100" s="19"/>
      <c r="H100" s="23">
        <f>F100*42</f>
        <v>42</v>
      </c>
      <c r="I100" s="23">
        <f>H100*0.2</f>
        <v>8.4</v>
      </c>
      <c r="J100" s="20" t="s">
        <v>35</v>
      </c>
      <c r="K100" s="19" t="s">
        <v>23</v>
      </c>
      <c r="L100" s="19"/>
      <c r="M100" s="33"/>
    </row>
    <row r="101" s="2" customFormat="1" ht="34" customHeight="1" spans="1:13">
      <c r="A101" s="22">
        <v>95</v>
      </c>
      <c r="B101" s="19" t="s">
        <v>1514</v>
      </c>
      <c r="C101" s="20" t="s">
        <v>1515</v>
      </c>
      <c r="D101" s="20" t="s">
        <v>911</v>
      </c>
      <c r="E101" s="19" t="s">
        <v>1416</v>
      </c>
      <c r="F101" s="21">
        <v>1</v>
      </c>
      <c r="G101" s="19"/>
      <c r="H101" s="23">
        <f>F101*42</f>
        <v>42</v>
      </c>
      <c r="I101" s="23">
        <f>H101*0.2</f>
        <v>8.4</v>
      </c>
      <c r="J101" s="20" t="s">
        <v>35</v>
      </c>
      <c r="K101" s="19" t="s">
        <v>23</v>
      </c>
      <c r="L101" s="19"/>
      <c r="M101" s="33"/>
    </row>
    <row r="102" s="2" customFormat="1" ht="34" customHeight="1" spans="1:13">
      <c r="A102" s="22">
        <v>96</v>
      </c>
      <c r="B102" s="19" t="s">
        <v>1516</v>
      </c>
      <c r="C102" s="20" t="s">
        <v>19</v>
      </c>
      <c r="D102" s="20" t="s">
        <v>697</v>
      </c>
      <c r="E102" s="19" t="s">
        <v>1416</v>
      </c>
      <c r="F102" s="21">
        <v>1</v>
      </c>
      <c r="G102" s="19"/>
      <c r="H102" s="23">
        <f>F102*42</f>
        <v>42</v>
      </c>
      <c r="I102" s="23">
        <f>H102*0.2</f>
        <v>8.4</v>
      </c>
      <c r="J102" s="20" t="s">
        <v>35</v>
      </c>
      <c r="K102" s="19" t="s">
        <v>23</v>
      </c>
      <c r="L102" s="19"/>
      <c r="M102" s="33"/>
    </row>
    <row r="103" s="2" customFormat="1" ht="34" customHeight="1" spans="1:13">
      <c r="A103" s="22">
        <v>97</v>
      </c>
      <c r="B103" s="19" t="s">
        <v>1517</v>
      </c>
      <c r="C103" s="20" t="s">
        <v>137</v>
      </c>
      <c r="D103" s="20" t="s">
        <v>232</v>
      </c>
      <c r="E103" s="19" t="s">
        <v>1416</v>
      </c>
      <c r="F103" s="21">
        <v>1</v>
      </c>
      <c r="G103" s="19"/>
      <c r="H103" s="23">
        <f>F103*42</f>
        <v>42</v>
      </c>
      <c r="I103" s="23">
        <f>H103*0.2</f>
        <v>8.4</v>
      </c>
      <c r="J103" s="20" t="s">
        <v>35</v>
      </c>
      <c r="K103" s="19" t="s">
        <v>23</v>
      </c>
      <c r="L103" s="19"/>
      <c r="M103" s="33"/>
    </row>
    <row r="104" s="2" customFormat="1" ht="34" customHeight="1" spans="1:13">
      <c r="A104" s="22">
        <v>98</v>
      </c>
      <c r="B104" s="19" t="s">
        <v>1518</v>
      </c>
      <c r="C104" s="20" t="s">
        <v>82</v>
      </c>
      <c r="D104" s="20" t="s">
        <v>138</v>
      </c>
      <c r="E104" s="19" t="s">
        <v>1416</v>
      </c>
      <c r="F104" s="21">
        <v>1</v>
      </c>
      <c r="G104" s="19"/>
      <c r="H104" s="23">
        <f>F104*42</f>
        <v>42</v>
      </c>
      <c r="I104" s="23">
        <f>H104*0.2</f>
        <v>8.4</v>
      </c>
      <c r="J104" s="20" t="s">
        <v>35</v>
      </c>
      <c r="K104" s="19" t="s">
        <v>23</v>
      </c>
      <c r="L104" s="19"/>
      <c r="M104" s="33"/>
    </row>
    <row r="105" s="2" customFormat="1" ht="34" customHeight="1" spans="1:13">
      <c r="A105" s="22">
        <v>99</v>
      </c>
      <c r="B105" s="19" t="s">
        <v>1292</v>
      </c>
      <c r="C105" s="20" t="s">
        <v>135</v>
      </c>
      <c r="D105" s="20" t="s">
        <v>107</v>
      </c>
      <c r="E105" s="19" t="s">
        <v>1416</v>
      </c>
      <c r="F105" s="21">
        <v>1</v>
      </c>
      <c r="G105" s="19"/>
      <c r="H105" s="23">
        <f>F105*42</f>
        <v>42</v>
      </c>
      <c r="I105" s="23">
        <f>H105*0.2</f>
        <v>8.4</v>
      </c>
      <c r="J105" s="20" t="s">
        <v>35</v>
      </c>
      <c r="K105" s="19" t="s">
        <v>23</v>
      </c>
      <c r="L105" s="19"/>
      <c r="M105" s="33"/>
    </row>
    <row r="106" s="2" customFormat="1" ht="34" customHeight="1" spans="1:13">
      <c r="A106" s="22">
        <v>100</v>
      </c>
      <c r="B106" s="19" t="s">
        <v>1519</v>
      </c>
      <c r="C106" s="20" t="s">
        <v>514</v>
      </c>
      <c r="D106" s="20" t="s">
        <v>451</v>
      </c>
      <c r="E106" s="19" t="s">
        <v>1416</v>
      </c>
      <c r="F106" s="21">
        <v>1</v>
      </c>
      <c r="G106" s="19"/>
      <c r="H106" s="23">
        <f>F106*42</f>
        <v>42</v>
      </c>
      <c r="I106" s="23">
        <f>H106*0.2</f>
        <v>8.4</v>
      </c>
      <c r="J106" s="20" t="s">
        <v>35</v>
      </c>
      <c r="K106" s="19" t="s">
        <v>23</v>
      </c>
      <c r="L106" s="19"/>
      <c r="M106" s="33"/>
    </row>
    <row r="107" s="2" customFormat="1" ht="34" customHeight="1" spans="1:13">
      <c r="A107" s="22">
        <v>101</v>
      </c>
      <c r="B107" s="19" t="s">
        <v>1520</v>
      </c>
      <c r="C107" s="20" t="s">
        <v>1521</v>
      </c>
      <c r="D107" s="20" t="s">
        <v>264</v>
      </c>
      <c r="E107" s="19" t="s">
        <v>1416</v>
      </c>
      <c r="F107" s="21">
        <v>1</v>
      </c>
      <c r="G107" s="19"/>
      <c r="H107" s="23">
        <f>F107*42</f>
        <v>42</v>
      </c>
      <c r="I107" s="23">
        <f>H107*0.2</f>
        <v>8.4</v>
      </c>
      <c r="J107" s="20" t="s">
        <v>91</v>
      </c>
      <c r="K107" s="19" t="s">
        <v>23</v>
      </c>
      <c r="L107" s="19"/>
      <c r="M107" s="33"/>
    </row>
    <row r="108" s="2" customFormat="1" ht="34" customHeight="1" spans="1:13">
      <c r="A108" s="22">
        <v>102</v>
      </c>
      <c r="B108" s="19" t="s">
        <v>1485</v>
      </c>
      <c r="C108" s="20" t="s">
        <v>98</v>
      </c>
      <c r="D108" s="20" t="s">
        <v>173</v>
      </c>
      <c r="E108" s="19" t="s">
        <v>1416</v>
      </c>
      <c r="F108" s="21">
        <v>1</v>
      </c>
      <c r="G108" s="19"/>
      <c r="H108" s="23">
        <f>F108*42</f>
        <v>42</v>
      </c>
      <c r="I108" s="23">
        <f>H108*0.2</f>
        <v>8.4</v>
      </c>
      <c r="J108" s="20" t="s">
        <v>35</v>
      </c>
      <c r="K108" s="19" t="s">
        <v>23</v>
      </c>
      <c r="L108" s="19"/>
      <c r="M108" s="33"/>
    </row>
    <row r="109" s="2" customFormat="1" ht="34" customHeight="1" spans="1:13">
      <c r="A109" s="22">
        <v>103</v>
      </c>
      <c r="B109" s="19" t="s">
        <v>752</v>
      </c>
      <c r="C109" s="20" t="s">
        <v>858</v>
      </c>
      <c r="D109" s="20" t="s">
        <v>994</v>
      </c>
      <c r="E109" s="19" t="s">
        <v>1416</v>
      </c>
      <c r="F109" s="21">
        <v>1</v>
      </c>
      <c r="G109" s="19"/>
      <c r="H109" s="23">
        <f>F109*42</f>
        <v>42</v>
      </c>
      <c r="I109" s="23">
        <f>H109*0.2</f>
        <v>8.4</v>
      </c>
      <c r="J109" s="20" t="s">
        <v>35</v>
      </c>
      <c r="K109" s="19" t="s">
        <v>23</v>
      </c>
      <c r="L109" s="19"/>
      <c r="M109" s="33"/>
    </row>
    <row r="110" s="2" customFormat="1" ht="34" customHeight="1" spans="1:13">
      <c r="A110" s="22">
        <v>104</v>
      </c>
      <c r="B110" s="19" t="s">
        <v>1522</v>
      </c>
      <c r="C110" s="20" t="s">
        <v>1493</v>
      </c>
      <c r="D110" s="20" t="s">
        <v>74</v>
      </c>
      <c r="E110" s="19" t="s">
        <v>1416</v>
      </c>
      <c r="F110" s="21">
        <v>3</v>
      </c>
      <c r="G110" s="19"/>
      <c r="H110" s="23">
        <f>F110*42</f>
        <v>126</v>
      </c>
      <c r="I110" s="23">
        <f>H110*0.2</f>
        <v>25.2</v>
      </c>
      <c r="J110" s="20" t="s">
        <v>27</v>
      </c>
      <c r="K110" s="19" t="s">
        <v>23</v>
      </c>
      <c r="L110" s="19"/>
      <c r="M110" s="33"/>
    </row>
    <row r="111" s="2" customFormat="1" ht="34" customHeight="1" spans="1:13">
      <c r="A111" s="22">
        <v>105</v>
      </c>
      <c r="B111" s="19" t="s">
        <v>1523</v>
      </c>
      <c r="C111" s="20" t="s">
        <v>1524</v>
      </c>
      <c r="D111" s="20" t="s">
        <v>250</v>
      </c>
      <c r="E111" s="19" t="s">
        <v>1416</v>
      </c>
      <c r="F111" s="21">
        <v>1</v>
      </c>
      <c r="G111" s="19"/>
      <c r="H111" s="23">
        <f>F111*42</f>
        <v>42</v>
      </c>
      <c r="I111" s="23">
        <f>H111*0.2</f>
        <v>8.4</v>
      </c>
      <c r="J111" s="20" t="s">
        <v>35</v>
      </c>
      <c r="K111" s="19" t="s">
        <v>23</v>
      </c>
      <c r="L111" s="19"/>
      <c r="M111" s="33"/>
    </row>
    <row r="112" s="2" customFormat="1" ht="34" customHeight="1" spans="1:13">
      <c r="A112" s="22">
        <v>106</v>
      </c>
      <c r="B112" s="19" t="s">
        <v>1354</v>
      </c>
      <c r="C112" s="20" t="s">
        <v>207</v>
      </c>
      <c r="D112" s="20" t="s">
        <v>852</v>
      </c>
      <c r="E112" s="19" t="s">
        <v>1416</v>
      </c>
      <c r="F112" s="21">
        <v>1</v>
      </c>
      <c r="G112" s="19"/>
      <c r="H112" s="23">
        <f>F112*42</f>
        <v>42</v>
      </c>
      <c r="I112" s="23">
        <f>H112*0.2</f>
        <v>8.4</v>
      </c>
      <c r="J112" s="20" t="s">
        <v>35</v>
      </c>
      <c r="K112" s="19" t="s">
        <v>23</v>
      </c>
      <c r="L112" s="19"/>
      <c r="M112" s="33"/>
    </row>
    <row r="113" s="2" customFormat="1" ht="34" customHeight="1" spans="1:13">
      <c r="A113" s="22">
        <v>107</v>
      </c>
      <c r="B113" s="19" t="s">
        <v>1415</v>
      </c>
      <c r="C113" s="20" t="s">
        <v>217</v>
      </c>
      <c r="D113" s="20" t="s">
        <v>1090</v>
      </c>
      <c r="E113" s="19" t="s">
        <v>1416</v>
      </c>
      <c r="F113" s="21">
        <v>1</v>
      </c>
      <c r="G113" s="19"/>
      <c r="H113" s="23">
        <f>F113*42</f>
        <v>42</v>
      </c>
      <c r="I113" s="23">
        <f>H113*0.2</f>
        <v>8.4</v>
      </c>
      <c r="J113" s="20" t="s">
        <v>1525</v>
      </c>
      <c r="K113" s="19" t="s">
        <v>23</v>
      </c>
      <c r="L113" s="19"/>
      <c r="M113" s="33"/>
    </row>
    <row r="114" s="2" customFormat="1" ht="34" customHeight="1" spans="1:13">
      <c r="A114" s="22">
        <v>108</v>
      </c>
      <c r="B114" s="19" t="s">
        <v>1485</v>
      </c>
      <c r="C114" s="20" t="s">
        <v>112</v>
      </c>
      <c r="D114" s="20" t="s">
        <v>90</v>
      </c>
      <c r="E114" s="19" t="s">
        <v>1416</v>
      </c>
      <c r="F114" s="21">
        <v>2</v>
      </c>
      <c r="G114" s="19"/>
      <c r="H114" s="23">
        <f>F114*42</f>
        <v>84</v>
      </c>
      <c r="I114" s="23">
        <f>H114*0.2</f>
        <v>16.8</v>
      </c>
      <c r="J114" s="20" t="s">
        <v>27</v>
      </c>
      <c r="K114" s="19" t="s">
        <v>23</v>
      </c>
      <c r="L114" s="19"/>
      <c r="M114" s="33"/>
    </row>
    <row r="115" s="2" customFormat="1" ht="34" customHeight="1" spans="1:13">
      <c r="A115" s="22">
        <v>109</v>
      </c>
      <c r="B115" s="19" t="s">
        <v>1526</v>
      </c>
      <c r="C115" s="20" t="s">
        <v>1527</v>
      </c>
      <c r="D115" s="20" t="s">
        <v>1014</v>
      </c>
      <c r="E115" s="19" t="s">
        <v>1416</v>
      </c>
      <c r="F115" s="21">
        <v>5</v>
      </c>
      <c r="G115" s="19"/>
      <c r="H115" s="23">
        <f>F115*42</f>
        <v>210</v>
      </c>
      <c r="I115" s="23">
        <f>H115*0.2</f>
        <v>42</v>
      </c>
      <c r="J115" s="20" t="s">
        <v>27</v>
      </c>
      <c r="K115" s="19" t="s">
        <v>23</v>
      </c>
      <c r="L115" s="19"/>
      <c r="M115" s="33"/>
    </row>
    <row r="116" s="2" customFormat="1" ht="34" customHeight="1" spans="1:13">
      <c r="A116" s="22">
        <v>110</v>
      </c>
      <c r="B116" s="19" t="s">
        <v>1528</v>
      </c>
      <c r="C116" s="20" t="s">
        <v>1529</v>
      </c>
      <c r="D116" s="20" t="s">
        <v>151</v>
      </c>
      <c r="E116" s="19" t="s">
        <v>1416</v>
      </c>
      <c r="F116" s="21">
        <v>0.5</v>
      </c>
      <c r="G116" s="19"/>
      <c r="H116" s="23">
        <f>F116*42</f>
        <v>21</v>
      </c>
      <c r="I116" s="23">
        <f>H116*0.2</f>
        <v>4.2</v>
      </c>
      <c r="J116" s="20" t="s">
        <v>35</v>
      </c>
      <c r="K116" s="19" t="s">
        <v>23</v>
      </c>
      <c r="L116" s="19"/>
      <c r="M116" s="33"/>
    </row>
    <row r="117" s="1" customFormat="1" ht="32" customHeight="1" spans="1:13">
      <c r="A117" s="25"/>
      <c r="B117" s="26" t="s">
        <v>307</v>
      </c>
      <c r="C117" s="26"/>
      <c r="D117" s="26"/>
      <c r="E117" s="27"/>
      <c r="F117" s="23">
        <f>SUM(F7:F116)</f>
        <v>1729.9</v>
      </c>
      <c r="G117" s="28"/>
      <c r="H117" s="23">
        <f>SUM(H7:H116)</f>
        <v>72655.8</v>
      </c>
      <c r="I117" s="23">
        <f>SUM(I7:I116)</f>
        <v>14531.16</v>
      </c>
      <c r="J117" s="26"/>
      <c r="K117" s="29"/>
      <c r="L117" s="30"/>
      <c r="M117" s="31"/>
    </row>
  </sheetData>
  <autoFilter xmlns:etc="http://www.wps.cn/officeDocument/2017/etCustomData" ref="A6:M117" etc:filterBottomFollowUsedRange="0">
    <sortState ref="A6:M117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1340</v>
      </c>
      <c r="C7" s="20" t="s">
        <v>68</v>
      </c>
      <c r="D7" s="20" t="s">
        <v>77</v>
      </c>
      <c r="E7" s="19" t="s">
        <v>1530</v>
      </c>
      <c r="F7" s="21">
        <v>5.26</v>
      </c>
      <c r="G7" s="19"/>
      <c r="H7" s="23">
        <f>F7*42</f>
        <v>220.92</v>
      </c>
      <c r="I7" s="23">
        <f>H7*0.2</f>
        <v>44.184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1531</v>
      </c>
      <c r="C8" s="19" t="s">
        <v>1532</v>
      </c>
      <c r="D8" s="22" t="s">
        <v>1533</v>
      </c>
      <c r="E8" s="19" t="s">
        <v>1530</v>
      </c>
      <c r="F8" s="22">
        <v>350</v>
      </c>
      <c r="G8" s="19"/>
      <c r="H8" s="23">
        <f>F8*42</f>
        <v>14700</v>
      </c>
      <c r="I8" s="23">
        <f>H8*0.2</f>
        <v>2940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401</v>
      </c>
      <c r="C9" s="20" t="s">
        <v>181</v>
      </c>
      <c r="D9" s="20" t="s">
        <v>1534</v>
      </c>
      <c r="E9" s="19" t="s">
        <v>1530</v>
      </c>
      <c r="F9" s="21">
        <v>16</v>
      </c>
      <c r="G9" s="19"/>
      <c r="H9" s="23">
        <f>F9*42</f>
        <v>672</v>
      </c>
      <c r="I9" s="23">
        <f>H9*0.2</f>
        <v>134.4</v>
      </c>
      <c r="J9" s="20" t="s">
        <v>35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953</v>
      </c>
      <c r="C10" s="20" t="s">
        <v>207</v>
      </c>
      <c r="D10" s="20" t="s">
        <v>852</v>
      </c>
      <c r="E10" s="19" t="s">
        <v>1530</v>
      </c>
      <c r="F10" s="21">
        <v>15</v>
      </c>
      <c r="G10" s="19"/>
      <c r="H10" s="23">
        <f>F10*42</f>
        <v>630</v>
      </c>
      <c r="I10" s="23">
        <f>H10*0.2</f>
        <v>126</v>
      </c>
      <c r="J10" s="20" t="s">
        <v>35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601</v>
      </c>
      <c r="C11" s="20" t="s">
        <v>1535</v>
      </c>
      <c r="D11" s="20" t="s">
        <v>881</v>
      </c>
      <c r="E11" s="19" t="s">
        <v>1530</v>
      </c>
      <c r="F11" s="21">
        <v>2</v>
      </c>
      <c r="G11" s="19"/>
      <c r="H11" s="23">
        <f>F11*42</f>
        <v>84</v>
      </c>
      <c r="I11" s="23">
        <f>H11*0.2</f>
        <v>16.8</v>
      </c>
      <c r="J11" s="20" t="s">
        <v>35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1154</v>
      </c>
      <c r="C12" s="20" t="s">
        <v>33</v>
      </c>
      <c r="D12" s="20" t="s">
        <v>697</v>
      </c>
      <c r="E12" s="19" t="s">
        <v>1530</v>
      </c>
      <c r="F12" s="21">
        <v>40</v>
      </c>
      <c r="G12" s="19"/>
      <c r="H12" s="23">
        <f>F12*42</f>
        <v>1680</v>
      </c>
      <c r="I12" s="23">
        <f>H12*0.2</f>
        <v>336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1410</v>
      </c>
      <c r="C13" s="20" t="s">
        <v>104</v>
      </c>
      <c r="D13" s="20" t="s">
        <v>176</v>
      </c>
      <c r="E13" s="19" t="s">
        <v>1530</v>
      </c>
      <c r="F13" s="21">
        <v>6.1</v>
      </c>
      <c r="G13" s="19"/>
      <c r="H13" s="23">
        <f>F13*42</f>
        <v>256.2</v>
      </c>
      <c r="I13" s="23">
        <f>H13*0.2</f>
        <v>51.24</v>
      </c>
      <c r="J13" s="20" t="s">
        <v>1536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1537</v>
      </c>
      <c r="C14" s="20" t="s">
        <v>487</v>
      </c>
      <c r="D14" s="20" t="s">
        <v>144</v>
      </c>
      <c r="E14" s="19" t="s">
        <v>1530</v>
      </c>
      <c r="F14" s="21">
        <v>3.5</v>
      </c>
      <c r="G14" s="19"/>
      <c r="H14" s="23">
        <f>F14*42</f>
        <v>147</v>
      </c>
      <c r="I14" s="23">
        <f>H14*0.2</f>
        <v>29.4</v>
      </c>
      <c r="J14" s="20" t="s">
        <v>1538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1539</v>
      </c>
      <c r="C15" s="20" t="s">
        <v>1540</v>
      </c>
      <c r="D15" s="20" t="s">
        <v>621</v>
      </c>
      <c r="E15" s="19" t="s">
        <v>1530</v>
      </c>
      <c r="F15" s="21">
        <v>9.23</v>
      </c>
      <c r="G15" s="19"/>
      <c r="H15" s="23">
        <f>F15*42</f>
        <v>387.66</v>
      </c>
      <c r="I15" s="23">
        <f>H15*0.2</f>
        <v>77.532</v>
      </c>
      <c r="J15" s="20" t="s">
        <v>1541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1542</v>
      </c>
      <c r="C16" s="20" t="s">
        <v>1070</v>
      </c>
      <c r="D16" s="20" t="s">
        <v>724</v>
      </c>
      <c r="E16" s="19" t="s">
        <v>1530</v>
      </c>
      <c r="F16" s="21">
        <v>12</v>
      </c>
      <c r="G16" s="19"/>
      <c r="H16" s="23">
        <f>F16*42</f>
        <v>504</v>
      </c>
      <c r="I16" s="23">
        <f>H16*0.2</f>
        <v>100.8</v>
      </c>
      <c r="J16" s="20" t="s">
        <v>1543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1544</v>
      </c>
      <c r="C17" s="20" t="s">
        <v>104</v>
      </c>
      <c r="D17" s="20" t="s">
        <v>144</v>
      </c>
      <c r="E17" s="19" t="s">
        <v>1530</v>
      </c>
      <c r="F17" s="21">
        <v>80.21</v>
      </c>
      <c r="G17" s="19"/>
      <c r="H17" s="23">
        <f>F17*42</f>
        <v>3368.82</v>
      </c>
      <c r="I17" s="23">
        <f>H17*0.2</f>
        <v>673.764</v>
      </c>
      <c r="J17" s="20" t="s">
        <v>1545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1093</v>
      </c>
      <c r="C18" s="20" t="s">
        <v>145</v>
      </c>
      <c r="D18" s="20" t="s">
        <v>1546</v>
      </c>
      <c r="E18" s="19" t="s">
        <v>1530</v>
      </c>
      <c r="F18" s="21">
        <v>1.5</v>
      </c>
      <c r="G18" s="19"/>
      <c r="H18" s="23">
        <f>F18*42</f>
        <v>63</v>
      </c>
      <c r="I18" s="23">
        <f>H18*0.2</f>
        <v>12.6</v>
      </c>
      <c r="J18" s="20" t="s">
        <v>1547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1548</v>
      </c>
      <c r="C19" s="20" t="s">
        <v>239</v>
      </c>
      <c r="D19" s="20" t="s">
        <v>1549</v>
      </c>
      <c r="E19" s="19" t="s">
        <v>1530</v>
      </c>
      <c r="F19" s="21">
        <v>20</v>
      </c>
      <c r="G19" s="19"/>
      <c r="H19" s="23">
        <f>F19*42</f>
        <v>840</v>
      </c>
      <c r="I19" s="23">
        <f>H19*0.2</f>
        <v>168</v>
      </c>
      <c r="J19" s="20" t="s">
        <v>91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1550</v>
      </c>
      <c r="C20" s="20" t="s">
        <v>751</v>
      </c>
      <c r="D20" s="20" t="s">
        <v>1551</v>
      </c>
      <c r="E20" s="19" t="s">
        <v>1530</v>
      </c>
      <c r="F20" s="21">
        <v>5.73</v>
      </c>
      <c r="G20" s="19"/>
      <c r="H20" s="23">
        <f>F20*42</f>
        <v>240.66</v>
      </c>
      <c r="I20" s="23">
        <f>H20*0.2</f>
        <v>48.132</v>
      </c>
      <c r="J20" s="20" t="s">
        <v>1552</v>
      </c>
      <c r="K20" s="19" t="s">
        <v>23</v>
      </c>
      <c r="L20" s="19"/>
      <c r="M20" s="33"/>
    </row>
    <row r="21" s="2" customFormat="1" ht="34" customHeight="1" spans="1:13">
      <c r="A21" s="22">
        <v>15</v>
      </c>
      <c r="B21" s="19" t="s">
        <v>1553</v>
      </c>
      <c r="C21" s="20" t="s">
        <v>181</v>
      </c>
      <c r="D21" s="20" t="s">
        <v>173</v>
      </c>
      <c r="E21" s="19" t="s">
        <v>1530</v>
      </c>
      <c r="F21" s="21">
        <v>5.76</v>
      </c>
      <c r="G21" s="19"/>
      <c r="H21" s="23">
        <f>F21*42</f>
        <v>241.92</v>
      </c>
      <c r="I21" s="23">
        <f>H21*0.2</f>
        <v>48.384</v>
      </c>
      <c r="J21" s="20" t="s">
        <v>1554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1555</v>
      </c>
      <c r="C22" s="20" t="s">
        <v>29</v>
      </c>
      <c r="D22" s="20" t="s">
        <v>505</v>
      </c>
      <c r="E22" s="19" t="s">
        <v>1530</v>
      </c>
      <c r="F22" s="21">
        <v>4.94</v>
      </c>
      <c r="G22" s="19"/>
      <c r="H22" s="23">
        <f>F22*42</f>
        <v>207.48</v>
      </c>
      <c r="I22" s="23">
        <f>H22*0.2</f>
        <v>41.496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1556</v>
      </c>
      <c r="C23" s="20" t="s">
        <v>120</v>
      </c>
      <c r="D23" s="20" t="s">
        <v>513</v>
      </c>
      <c r="E23" s="19" t="s">
        <v>1530</v>
      </c>
      <c r="F23" s="21">
        <v>11</v>
      </c>
      <c r="G23" s="19"/>
      <c r="H23" s="23">
        <f>F23*42</f>
        <v>462</v>
      </c>
      <c r="I23" s="23">
        <f>H23*0.2</f>
        <v>92.4</v>
      </c>
      <c r="J23" s="20" t="s">
        <v>1557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960</v>
      </c>
      <c r="C24" s="20" t="s">
        <v>79</v>
      </c>
      <c r="D24" s="20" t="s">
        <v>536</v>
      </c>
      <c r="E24" s="19" t="s">
        <v>1530</v>
      </c>
      <c r="F24" s="21">
        <v>10.52</v>
      </c>
      <c r="G24" s="19"/>
      <c r="H24" s="23">
        <f>F24*42</f>
        <v>441.84</v>
      </c>
      <c r="I24" s="23">
        <f>H24*0.2</f>
        <v>88.368</v>
      </c>
      <c r="J24" s="20" t="s">
        <v>1558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1559</v>
      </c>
      <c r="C25" s="20" t="s">
        <v>279</v>
      </c>
      <c r="D25" s="20" t="s">
        <v>353</v>
      </c>
      <c r="E25" s="19" t="s">
        <v>1530</v>
      </c>
      <c r="F25" s="21">
        <v>70</v>
      </c>
      <c r="G25" s="19"/>
      <c r="H25" s="23">
        <f>F25*42</f>
        <v>2940</v>
      </c>
      <c r="I25" s="23">
        <f>H25*0.2</f>
        <v>588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1560</v>
      </c>
      <c r="C26" s="20" t="s">
        <v>29</v>
      </c>
      <c r="D26" s="20" t="s">
        <v>299</v>
      </c>
      <c r="E26" s="19" t="s">
        <v>1530</v>
      </c>
      <c r="F26" s="21">
        <v>5.5</v>
      </c>
      <c r="G26" s="19"/>
      <c r="H26" s="23">
        <f>F26*42</f>
        <v>231</v>
      </c>
      <c r="I26" s="23">
        <f>H26*0.2</f>
        <v>46.2</v>
      </c>
      <c r="J26" s="20" t="s">
        <v>1561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610</v>
      </c>
      <c r="C27" s="20" t="s">
        <v>120</v>
      </c>
      <c r="D27" s="20" t="s">
        <v>432</v>
      </c>
      <c r="E27" s="19" t="s">
        <v>1530</v>
      </c>
      <c r="F27" s="21">
        <v>10</v>
      </c>
      <c r="G27" s="19"/>
      <c r="H27" s="23">
        <f>F27*42</f>
        <v>420</v>
      </c>
      <c r="I27" s="23">
        <f>H27*0.2</f>
        <v>84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347</v>
      </c>
      <c r="C28" s="20" t="s">
        <v>1562</v>
      </c>
      <c r="D28" s="20" t="s">
        <v>154</v>
      </c>
      <c r="E28" s="19" t="s">
        <v>1530</v>
      </c>
      <c r="F28" s="21">
        <v>12.45</v>
      </c>
      <c r="G28" s="19"/>
      <c r="H28" s="23">
        <f>F28*42</f>
        <v>522.9</v>
      </c>
      <c r="I28" s="23">
        <f>H28*0.2</f>
        <v>104.58</v>
      </c>
      <c r="J28" s="20" t="s">
        <v>1563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1564</v>
      </c>
      <c r="C29" s="20" t="s">
        <v>143</v>
      </c>
      <c r="D29" s="20" t="s">
        <v>334</v>
      </c>
      <c r="E29" s="19" t="s">
        <v>1530</v>
      </c>
      <c r="F29" s="21">
        <v>0.6</v>
      </c>
      <c r="G29" s="19"/>
      <c r="H29" s="23">
        <f>F29*42</f>
        <v>25.2</v>
      </c>
      <c r="I29" s="23">
        <f>H29*0.2</f>
        <v>5.04</v>
      </c>
      <c r="J29" s="20" t="s">
        <v>35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681</v>
      </c>
      <c r="C30" s="20" t="s">
        <v>246</v>
      </c>
      <c r="D30" s="20" t="s">
        <v>949</v>
      </c>
      <c r="E30" s="19" t="s">
        <v>1530</v>
      </c>
      <c r="F30" s="21">
        <v>8</v>
      </c>
      <c r="G30" s="19"/>
      <c r="H30" s="23">
        <f>F30*42</f>
        <v>336</v>
      </c>
      <c r="I30" s="23">
        <f>H30*0.2</f>
        <v>67.2</v>
      </c>
      <c r="J30" s="20" t="s">
        <v>1565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973</v>
      </c>
      <c r="C31" s="20" t="s">
        <v>145</v>
      </c>
      <c r="D31" s="20" t="s">
        <v>176</v>
      </c>
      <c r="E31" s="19" t="s">
        <v>1530</v>
      </c>
      <c r="F31" s="21">
        <v>12.5</v>
      </c>
      <c r="G31" s="19"/>
      <c r="H31" s="23">
        <f>F31*42</f>
        <v>525</v>
      </c>
      <c r="I31" s="23">
        <f>H31*0.2</f>
        <v>105</v>
      </c>
      <c r="J31" s="20" t="s">
        <v>1566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722</v>
      </c>
      <c r="C32" s="20" t="s">
        <v>68</v>
      </c>
      <c r="D32" s="20" t="s">
        <v>390</v>
      </c>
      <c r="E32" s="19" t="s">
        <v>1530</v>
      </c>
      <c r="F32" s="21">
        <v>28</v>
      </c>
      <c r="G32" s="19"/>
      <c r="H32" s="23">
        <f>F32*42</f>
        <v>1176</v>
      </c>
      <c r="I32" s="23">
        <f>H32*0.2</f>
        <v>235.2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1567</v>
      </c>
      <c r="C33" s="20" t="s">
        <v>86</v>
      </c>
      <c r="D33" s="20" t="s">
        <v>128</v>
      </c>
      <c r="E33" s="19" t="s">
        <v>1530</v>
      </c>
      <c r="F33" s="21">
        <v>44</v>
      </c>
      <c r="G33" s="19"/>
      <c r="H33" s="23">
        <f>F33*42</f>
        <v>1848</v>
      </c>
      <c r="I33" s="23">
        <f>H33*0.2</f>
        <v>369.6</v>
      </c>
      <c r="J33" s="20" t="s">
        <v>35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750</v>
      </c>
      <c r="C34" s="20" t="s">
        <v>560</v>
      </c>
      <c r="D34" s="20" t="s">
        <v>1568</v>
      </c>
      <c r="E34" s="19" t="s">
        <v>1530</v>
      </c>
      <c r="F34" s="21">
        <v>9.98</v>
      </c>
      <c r="G34" s="19"/>
      <c r="H34" s="23">
        <f>F34*42</f>
        <v>419.16</v>
      </c>
      <c r="I34" s="23">
        <f>H34*0.2</f>
        <v>83.832</v>
      </c>
      <c r="J34" s="20" t="s">
        <v>1569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63</v>
      </c>
      <c r="C35" s="20" t="s">
        <v>1570</v>
      </c>
      <c r="D35" s="20" t="s">
        <v>1571</v>
      </c>
      <c r="E35" s="19" t="s">
        <v>1530</v>
      </c>
      <c r="F35" s="21">
        <v>4.82</v>
      </c>
      <c r="G35" s="19"/>
      <c r="H35" s="23">
        <f>F35*42</f>
        <v>202.44</v>
      </c>
      <c r="I35" s="23">
        <f>H35*0.2</f>
        <v>40.488</v>
      </c>
      <c r="J35" s="20" t="s">
        <v>1572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398</v>
      </c>
      <c r="C36" s="20" t="s">
        <v>214</v>
      </c>
      <c r="D36" s="20" t="s">
        <v>668</v>
      </c>
      <c r="E36" s="19" t="s">
        <v>1530</v>
      </c>
      <c r="F36" s="21">
        <v>6</v>
      </c>
      <c r="G36" s="19"/>
      <c r="H36" s="23">
        <f>F36*42</f>
        <v>252</v>
      </c>
      <c r="I36" s="23">
        <f>H36*0.2</f>
        <v>50.4</v>
      </c>
      <c r="J36" s="20" t="s">
        <v>1573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836</v>
      </c>
      <c r="C37" s="20" t="s">
        <v>207</v>
      </c>
      <c r="D37" s="20" t="s">
        <v>701</v>
      </c>
      <c r="E37" s="19" t="s">
        <v>1530</v>
      </c>
      <c r="F37" s="21">
        <v>4.97</v>
      </c>
      <c r="G37" s="19"/>
      <c r="H37" s="23">
        <f>F37*42</f>
        <v>208.74</v>
      </c>
      <c r="I37" s="23">
        <f>H37*0.2</f>
        <v>41.748</v>
      </c>
      <c r="J37" s="20" t="s">
        <v>1574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1575</v>
      </c>
      <c r="C38" s="20" t="s">
        <v>614</v>
      </c>
      <c r="D38" s="20" t="s">
        <v>199</v>
      </c>
      <c r="E38" s="19" t="s">
        <v>1530</v>
      </c>
      <c r="F38" s="21">
        <v>8</v>
      </c>
      <c r="G38" s="19"/>
      <c r="H38" s="23">
        <f>F38*42</f>
        <v>336</v>
      </c>
      <c r="I38" s="23">
        <f>H38*0.2</f>
        <v>67.2</v>
      </c>
      <c r="J38" s="20" t="s">
        <v>35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1576</v>
      </c>
      <c r="C39" s="20" t="s">
        <v>68</v>
      </c>
      <c r="D39" s="20" t="s">
        <v>87</v>
      </c>
      <c r="E39" s="19" t="s">
        <v>1530</v>
      </c>
      <c r="F39" s="21">
        <v>6</v>
      </c>
      <c r="G39" s="19"/>
      <c r="H39" s="23">
        <f>F39*42</f>
        <v>252</v>
      </c>
      <c r="I39" s="23">
        <f>H39*0.2</f>
        <v>50.4</v>
      </c>
      <c r="J39" s="20" t="s">
        <v>27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1577</v>
      </c>
      <c r="C40" s="20" t="s">
        <v>496</v>
      </c>
      <c r="D40" s="20" t="s">
        <v>195</v>
      </c>
      <c r="E40" s="19" t="s">
        <v>1530</v>
      </c>
      <c r="F40" s="21">
        <v>6</v>
      </c>
      <c r="G40" s="19"/>
      <c r="H40" s="23">
        <f>F40*42</f>
        <v>252</v>
      </c>
      <c r="I40" s="23">
        <f>H40*0.2</f>
        <v>50.4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1578</v>
      </c>
      <c r="C41" s="20" t="s">
        <v>1579</v>
      </c>
      <c r="D41" s="20" t="s">
        <v>348</v>
      </c>
      <c r="E41" s="19" t="s">
        <v>1530</v>
      </c>
      <c r="F41" s="21">
        <v>4.6</v>
      </c>
      <c r="G41" s="19"/>
      <c r="H41" s="23">
        <f>F41*42</f>
        <v>193.2</v>
      </c>
      <c r="I41" s="23">
        <f>H41*0.2</f>
        <v>38.64</v>
      </c>
      <c r="J41" s="20" t="s">
        <v>1580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1581</v>
      </c>
      <c r="C42" s="20" t="s">
        <v>1582</v>
      </c>
      <c r="D42" s="20" t="s">
        <v>1583</v>
      </c>
      <c r="E42" s="19" t="s">
        <v>1530</v>
      </c>
      <c r="F42" s="21">
        <v>8.1</v>
      </c>
      <c r="G42" s="19"/>
      <c r="H42" s="23">
        <f>F42*42</f>
        <v>340.2</v>
      </c>
      <c r="I42" s="23">
        <f>H42*0.2</f>
        <v>68.04</v>
      </c>
      <c r="J42" s="20" t="s">
        <v>35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1063</v>
      </c>
      <c r="C43" s="20" t="s">
        <v>95</v>
      </c>
      <c r="D43" s="20" t="s">
        <v>508</v>
      </c>
      <c r="E43" s="19" t="s">
        <v>1530</v>
      </c>
      <c r="F43" s="21">
        <v>12.84</v>
      </c>
      <c r="G43" s="19"/>
      <c r="H43" s="23">
        <f>F43*42</f>
        <v>539.28</v>
      </c>
      <c r="I43" s="23">
        <f>H43*0.2</f>
        <v>107.856</v>
      </c>
      <c r="J43" s="20" t="s">
        <v>1584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1585</v>
      </c>
      <c r="C44" s="20" t="s">
        <v>98</v>
      </c>
      <c r="D44" s="20" t="s">
        <v>1586</v>
      </c>
      <c r="E44" s="19" t="s">
        <v>1530</v>
      </c>
      <c r="F44" s="21">
        <v>3.44</v>
      </c>
      <c r="G44" s="19"/>
      <c r="H44" s="23">
        <f>F44*42</f>
        <v>144.48</v>
      </c>
      <c r="I44" s="23">
        <f>H44*0.2</f>
        <v>28.896</v>
      </c>
      <c r="J44" s="20" t="s">
        <v>27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1112</v>
      </c>
      <c r="C45" s="20" t="s">
        <v>98</v>
      </c>
      <c r="D45" s="20" t="s">
        <v>1587</v>
      </c>
      <c r="E45" s="19" t="s">
        <v>1530</v>
      </c>
      <c r="F45" s="21">
        <v>6.23</v>
      </c>
      <c r="G45" s="19"/>
      <c r="H45" s="23">
        <f>F45*42</f>
        <v>261.66</v>
      </c>
      <c r="I45" s="23">
        <f>H45*0.2</f>
        <v>52.332</v>
      </c>
      <c r="J45" s="20" t="s">
        <v>35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1588</v>
      </c>
      <c r="C46" s="20" t="s">
        <v>258</v>
      </c>
      <c r="D46" s="20" t="s">
        <v>1589</v>
      </c>
      <c r="E46" s="19" t="s">
        <v>1530</v>
      </c>
      <c r="F46" s="21">
        <v>1.3</v>
      </c>
      <c r="G46" s="19"/>
      <c r="H46" s="23">
        <f>F46*42</f>
        <v>54.6</v>
      </c>
      <c r="I46" s="23">
        <f>H46*0.2</f>
        <v>10.92</v>
      </c>
      <c r="J46" s="20" t="s">
        <v>1590</v>
      </c>
      <c r="K46" s="19" t="s">
        <v>23</v>
      </c>
      <c r="L46" s="19"/>
      <c r="M46" s="33"/>
    </row>
    <row r="47" s="1" customFormat="1" ht="32" customHeight="1" spans="1:13">
      <c r="A47" s="25"/>
      <c r="B47" s="26" t="s">
        <v>307</v>
      </c>
      <c r="C47" s="26"/>
      <c r="D47" s="26"/>
      <c r="E47" s="27"/>
      <c r="F47" s="23">
        <f>SUM(F7:F46)</f>
        <v>872.08</v>
      </c>
      <c r="G47" s="28"/>
      <c r="H47" s="23">
        <f>SUM(H7:H46)</f>
        <v>36627.36</v>
      </c>
      <c r="I47" s="23">
        <f>SUM(I7:I46)</f>
        <v>7325.472</v>
      </c>
      <c r="J47" s="26"/>
      <c r="K47" s="29"/>
      <c r="L47" s="30"/>
      <c r="M47" s="31"/>
    </row>
  </sheetData>
  <autoFilter xmlns:etc="http://www.wps.cn/officeDocument/2017/etCustomData" ref="A6:M47" etc:filterBottomFollowUsedRange="0">
    <sortState ref="A6:M47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0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1591</v>
      </c>
      <c r="C7" s="20" t="s">
        <v>86</v>
      </c>
      <c r="D7" s="20" t="s">
        <v>1592</v>
      </c>
      <c r="E7" s="19" t="s">
        <v>1593</v>
      </c>
      <c r="F7" s="21">
        <v>6</v>
      </c>
      <c r="G7" s="19"/>
      <c r="H7" s="23">
        <f>F7*42</f>
        <v>252</v>
      </c>
      <c r="I7" s="23">
        <f>H7*0.2</f>
        <v>50.4</v>
      </c>
      <c r="J7" s="20" t="s">
        <v>1594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1595</v>
      </c>
      <c r="C8" s="19" t="s">
        <v>294</v>
      </c>
      <c r="D8" s="22" t="s">
        <v>412</v>
      </c>
      <c r="E8" s="19" t="s">
        <v>1593</v>
      </c>
      <c r="F8" s="22">
        <v>100</v>
      </c>
      <c r="G8" s="19"/>
      <c r="H8" s="23">
        <f>F8*42</f>
        <v>4200</v>
      </c>
      <c r="I8" s="23">
        <f>H8*0.2</f>
        <v>840</v>
      </c>
      <c r="J8" s="19" t="s">
        <v>1596</v>
      </c>
      <c r="K8" s="19" t="s">
        <v>1597</v>
      </c>
      <c r="L8" s="24"/>
      <c r="M8" s="24"/>
    </row>
    <row r="9" s="2" customFormat="1" ht="34" customHeight="1" spans="1:13">
      <c r="A9" s="22">
        <v>3</v>
      </c>
      <c r="B9" s="19" t="s">
        <v>1598</v>
      </c>
      <c r="C9" s="19" t="s">
        <v>868</v>
      </c>
      <c r="D9" s="22" t="s">
        <v>1090</v>
      </c>
      <c r="E9" s="19" t="s">
        <v>1593</v>
      </c>
      <c r="F9" s="22">
        <v>105</v>
      </c>
      <c r="G9" s="19"/>
      <c r="H9" s="23">
        <f>F9*42</f>
        <v>4410</v>
      </c>
      <c r="I9" s="23">
        <f>H9*0.2</f>
        <v>882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1599</v>
      </c>
      <c r="C10" s="19" t="s">
        <v>868</v>
      </c>
      <c r="D10" s="22" t="s">
        <v>1600</v>
      </c>
      <c r="E10" s="19" t="s">
        <v>1593</v>
      </c>
      <c r="F10" s="22">
        <v>201</v>
      </c>
      <c r="G10" s="19"/>
      <c r="H10" s="23">
        <f>F10*42</f>
        <v>8442</v>
      </c>
      <c r="I10" s="23">
        <f>H10*0.2</f>
        <v>1688.4</v>
      </c>
      <c r="J10" s="19" t="s">
        <v>35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1601</v>
      </c>
      <c r="C11" s="20" t="s">
        <v>98</v>
      </c>
      <c r="D11" s="20" t="s">
        <v>318</v>
      </c>
      <c r="E11" s="19" t="s">
        <v>1593</v>
      </c>
      <c r="F11" s="21">
        <v>30</v>
      </c>
      <c r="G11" s="19"/>
      <c r="H11" s="23">
        <f>F11*42</f>
        <v>1260</v>
      </c>
      <c r="I11" s="23">
        <f>H11*0.2</f>
        <v>252</v>
      </c>
      <c r="J11" s="20" t="s">
        <v>1602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1603</v>
      </c>
      <c r="C12" s="20" t="s">
        <v>206</v>
      </c>
      <c r="D12" s="20" t="s">
        <v>733</v>
      </c>
      <c r="E12" s="19" t="s">
        <v>1593</v>
      </c>
      <c r="F12" s="21">
        <v>7.68</v>
      </c>
      <c r="G12" s="19"/>
      <c r="H12" s="23">
        <f>F12*42</f>
        <v>322.56</v>
      </c>
      <c r="I12" s="23">
        <f>H12*0.2</f>
        <v>64.512</v>
      </c>
      <c r="J12" s="20" t="s">
        <v>1604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1605</v>
      </c>
      <c r="C13" s="20" t="s">
        <v>1606</v>
      </c>
      <c r="D13" s="20" t="s">
        <v>198</v>
      </c>
      <c r="E13" s="19" t="s">
        <v>1593</v>
      </c>
      <c r="F13" s="21">
        <v>5.32</v>
      </c>
      <c r="G13" s="19"/>
      <c r="H13" s="23">
        <f>F13*42</f>
        <v>223.44</v>
      </c>
      <c r="I13" s="23">
        <f>H13*0.2</f>
        <v>44.688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1607</v>
      </c>
      <c r="C14" s="20" t="s">
        <v>1118</v>
      </c>
      <c r="D14" s="20" t="s">
        <v>1608</v>
      </c>
      <c r="E14" s="19" t="s">
        <v>1593</v>
      </c>
      <c r="F14" s="21">
        <v>30</v>
      </c>
      <c r="G14" s="19"/>
      <c r="H14" s="23">
        <f>F14*42</f>
        <v>1260</v>
      </c>
      <c r="I14" s="23">
        <f>H14*0.2</f>
        <v>252</v>
      </c>
      <c r="J14" s="20" t="s">
        <v>1609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1610</v>
      </c>
      <c r="C15" s="20" t="s">
        <v>191</v>
      </c>
      <c r="D15" s="20" t="s">
        <v>366</v>
      </c>
      <c r="E15" s="19" t="s">
        <v>1593</v>
      </c>
      <c r="F15" s="21">
        <v>14.32</v>
      </c>
      <c r="G15" s="19"/>
      <c r="H15" s="23">
        <f>F15*42</f>
        <v>601.44</v>
      </c>
      <c r="I15" s="23">
        <f>H15*0.2</f>
        <v>120.288</v>
      </c>
      <c r="J15" s="20" t="s">
        <v>806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1611</v>
      </c>
      <c r="C16" s="20" t="s">
        <v>217</v>
      </c>
      <c r="D16" s="20" t="s">
        <v>866</v>
      </c>
      <c r="E16" s="19" t="s">
        <v>1593</v>
      </c>
      <c r="F16" s="21">
        <v>35</v>
      </c>
      <c r="G16" s="19"/>
      <c r="H16" s="23">
        <f>F16*42</f>
        <v>1470</v>
      </c>
      <c r="I16" s="23">
        <f>H16*0.2</f>
        <v>294</v>
      </c>
      <c r="J16" s="20" t="s">
        <v>1612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1613</v>
      </c>
      <c r="C17" s="20" t="s">
        <v>33</v>
      </c>
      <c r="D17" s="20" t="s">
        <v>970</v>
      </c>
      <c r="E17" s="19" t="s">
        <v>1593</v>
      </c>
      <c r="F17" s="21">
        <v>7.08</v>
      </c>
      <c r="G17" s="19"/>
      <c r="H17" s="23">
        <f>F17*42</f>
        <v>297.36</v>
      </c>
      <c r="I17" s="23">
        <f>H17*0.2</f>
        <v>59.472</v>
      </c>
      <c r="J17" s="20" t="s">
        <v>1614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1615</v>
      </c>
      <c r="C18" s="20" t="s">
        <v>1616</v>
      </c>
      <c r="D18" s="20" t="s">
        <v>1617</v>
      </c>
      <c r="E18" s="19" t="s">
        <v>1593</v>
      </c>
      <c r="F18" s="21">
        <v>5.31</v>
      </c>
      <c r="G18" s="19"/>
      <c r="H18" s="23">
        <f>F18*42</f>
        <v>223.02</v>
      </c>
      <c r="I18" s="23">
        <f>H18*0.2</f>
        <v>44.604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1618</v>
      </c>
      <c r="C19" s="20" t="s">
        <v>82</v>
      </c>
      <c r="D19" s="20" t="s">
        <v>1459</v>
      </c>
      <c r="E19" s="19" t="s">
        <v>1593</v>
      </c>
      <c r="F19" s="21">
        <v>6.85</v>
      </c>
      <c r="G19" s="19"/>
      <c r="H19" s="23">
        <f>F19*42</f>
        <v>287.7</v>
      </c>
      <c r="I19" s="23">
        <f>H19*0.2</f>
        <v>57.54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1619</v>
      </c>
      <c r="C20" s="20" t="s">
        <v>662</v>
      </c>
      <c r="D20" s="20" t="s">
        <v>1620</v>
      </c>
      <c r="E20" s="19" t="s">
        <v>1593</v>
      </c>
      <c r="F20" s="21">
        <v>47</v>
      </c>
      <c r="G20" s="19"/>
      <c r="H20" s="23">
        <f>F20*42</f>
        <v>1974</v>
      </c>
      <c r="I20" s="23">
        <f>H20*0.2</f>
        <v>394.8</v>
      </c>
      <c r="J20" s="20" t="s">
        <v>1621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1622</v>
      </c>
      <c r="C21" s="20" t="s">
        <v>71</v>
      </c>
      <c r="D21" s="20" t="s">
        <v>1623</v>
      </c>
      <c r="E21" s="19" t="s">
        <v>1593</v>
      </c>
      <c r="F21" s="21">
        <v>50</v>
      </c>
      <c r="G21" s="19"/>
      <c r="H21" s="23">
        <f>F21*42</f>
        <v>2100</v>
      </c>
      <c r="I21" s="23">
        <f>H21*0.2</f>
        <v>420</v>
      </c>
      <c r="J21" s="20" t="s">
        <v>91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1624</v>
      </c>
      <c r="C22" s="20" t="s">
        <v>19</v>
      </c>
      <c r="D22" s="20" t="s">
        <v>635</v>
      </c>
      <c r="E22" s="19" t="s">
        <v>1593</v>
      </c>
      <c r="F22" s="21">
        <v>5.91</v>
      </c>
      <c r="G22" s="19"/>
      <c r="H22" s="23">
        <f>F22*42</f>
        <v>248.22</v>
      </c>
      <c r="I22" s="23">
        <f>H22*0.2</f>
        <v>49.644</v>
      </c>
      <c r="J22" s="20" t="s">
        <v>1625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1531</v>
      </c>
      <c r="C23" s="20" t="s">
        <v>98</v>
      </c>
      <c r="D23" s="20" t="s">
        <v>805</v>
      </c>
      <c r="E23" s="19" t="s">
        <v>1593</v>
      </c>
      <c r="F23" s="21">
        <v>9.51</v>
      </c>
      <c r="G23" s="19"/>
      <c r="H23" s="23">
        <f>F23*42</f>
        <v>399.42</v>
      </c>
      <c r="I23" s="23">
        <f>H23*0.2</f>
        <v>79.884</v>
      </c>
      <c r="J23" s="20" t="s">
        <v>1626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1627</v>
      </c>
      <c r="C24" s="20" t="s">
        <v>29</v>
      </c>
      <c r="D24" s="20" t="s">
        <v>1391</v>
      </c>
      <c r="E24" s="19" t="s">
        <v>1593</v>
      </c>
      <c r="F24" s="21">
        <v>10.71</v>
      </c>
      <c r="G24" s="19"/>
      <c r="H24" s="23">
        <f>F24*42</f>
        <v>449.82</v>
      </c>
      <c r="I24" s="23">
        <f>H24*0.2</f>
        <v>89.964</v>
      </c>
      <c r="J24" s="20" t="s">
        <v>35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1252</v>
      </c>
      <c r="C25" s="20" t="s">
        <v>52</v>
      </c>
      <c r="D25" s="20" t="s">
        <v>631</v>
      </c>
      <c r="E25" s="19" t="s">
        <v>1593</v>
      </c>
      <c r="F25" s="21">
        <v>6.69</v>
      </c>
      <c r="G25" s="19"/>
      <c r="H25" s="23">
        <f>F25*42</f>
        <v>280.98</v>
      </c>
      <c r="I25" s="23">
        <f>H25*0.2</f>
        <v>56.196</v>
      </c>
      <c r="J25" s="20" t="s">
        <v>1628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1629</v>
      </c>
      <c r="C26" s="20" t="s">
        <v>662</v>
      </c>
      <c r="D26" s="20" t="s">
        <v>1630</v>
      </c>
      <c r="E26" s="19" t="s">
        <v>1593</v>
      </c>
      <c r="F26" s="21">
        <v>1.3</v>
      </c>
      <c r="G26" s="19"/>
      <c r="H26" s="23">
        <f>F26*42</f>
        <v>54.6</v>
      </c>
      <c r="I26" s="23">
        <f>H26*0.2</f>
        <v>10.92</v>
      </c>
      <c r="J26" s="20" t="s">
        <v>1631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1632</v>
      </c>
      <c r="C27" s="20" t="s">
        <v>29</v>
      </c>
      <c r="D27" s="20" t="s">
        <v>290</v>
      </c>
      <c r="E27" s="19" t="s">
        <v>1593</v>
      </c>
      <c r="F27" s="21">
        <v>4.7</v>
      </c>
      <c r="G27" s="19"/>
      <c r="H27" s="23">
        <f>F27*42</f>
        <v>197.4</v>
      </c>
      <c r="I27" s="23">
        <f>H27*0.2</f>
        <v>39.48</v>
      </c>
      <c r="J27" s="20" t="s">
        <v>1633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1634</v>
      </c>
      <c r="C28" s="20" t="s">
        <v>71</v>
      </c>
      <c r="D28" s="20" t="s">
        <v>151</v>
      </c>
      <c r="E28" s="19" t="s">
        <v>1593</v>
      </c>
      <c r="F28" s="21">
        <v>8.35</v>
      </c>
      <c r="G28" s="19"/>
      <c r="H28" s="23">
        <f>F28*42</f>
        <v>350.7</v>
      </c>
      <c r="I28" s="23">
        <f>H28*0.2</f>
        <v>70.14</v>
      </c>
      <c r="J28" s="20" t="s">
        <v>1635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1636</v>
      </c>
      <c r="C29" s="20" t="s">
        <v>71</v>
      </c>
      <c r="D29" s="20" t="s">
        <v>1637</v>
      </c>
      <c r="E29" s="19" t="s">
        <v>1593</v>
      </c>
      <c r="F29" s="21">
        <v>8.2</v>
      </c>
      <c r="G29" s="19"/>
      <c r="H29" s="23">
        <f>F29*42</f>
        <v>344.4</v>
      </c>
      <c r="I29" s="23">
        <f>H29*0.2</f>
        <v>68.88</v>
      </c>
      <c r="J29" s="20" t="s">
        <v>1638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1639</v>
      </c>
      <c r="C30" s="20" t="s">
        <v>137</v>
      </c>
      <c r="D30" s="20" t="s">
        <v>1589</v>
      </c>
      <c r="E30" s="19" t="s">
        <v>1593</v>
      </c>
      <c r="F30" s="21">
        <v>4.1</v>
      </c>
      <c r="G30" s="19"/>
      <c r="H30" s="23">
        <f>F30*42</f>
        <v>172.2</v>
      </c>
      <c r="I30" s="23">
        <f>H30*0.2</f>
        <v>34.44</v>
      </c>
      <c r="J30" s="20" t="s">
        <v>91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910</v>
      </c>
      <c r="C31" s="20" t="s">
        <v>71</v>
      </c>
      <c r="D31" s="20" t="s">
        <v>1630</v>
      </c>
      <c r="E31" s="19" t="s">
        <v>1593</v>
      </c>
      <c r="F31" s="21">
        <v>3.12</v>
      </c>
      <c r="G31" s="19"/>
      <c r="H31" s="23">
        <f>F31*42</f>
        <v>131.04</v>
      </c>
      <c r="I31" s="23">
        <f>H31*0.2</f>
        <v>26.208</v>
      </c>
      <c r="J31" s="20" t="s">
        <v>35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1640</v>
      </c>
      <c r="C32" s="20" t="s">
        <v>214</v>
      </c>
      <c r="D32" s="20" t="s">
        <v>144</v>
      </c>
      <c r="E32" s="19" t="s">
        <v>1593</v>
      </c>
      <c r="F32" s="21">
        <v>20</v>
      </c>
      <c r="G32" s="19"/>
      <c r="H32" s="23">
        <f>F32*42</f>
        <v>840</v>
      </c>
      <c r="I32" s="23">
        <f>H32*0.2</f>
        <v>168</v>
      </c>
      <c r="J32" s="20" t="s">
        <v>1641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1642</v>
      </c>
      <c r="C33" s="20" t="s">
        <v>86</v>
      </c>
      <c r="D33" s="20" t="s">
        <v>1180</v>
      </c>
      <c r="E33" s="19" t="s">
        <v>1593</v>
      </c>
      <c r="F33" s="21">
        <v>10.1</v>
      </c>
      <c r="G33" s="19"/>
      <c r="H33" s="23">
        <f>F33*42</f>
        <v>424.2</v>
      </c>
      <c r="I33" s="23">
        <f>H33*0.2</f>
        <v>84.84</v>
      </c>
      <c r="J33" s="20" t="s">
        <v>1643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1644</v>
      </c>
      <c r="C34" s="20" t="s">
        <v>71</v>
      </c>
      <c r="D34" s="20" t="s">
        <v>1645</v>
      </c>
      <c r="E34" s="19" t="s">
        <v>1593</v>
      </c>
      <c r="F34" s="21">
        <v>11.15</v>
      </c>
      <c r="G34" s="19"/>
      <c r="H34" s="23">
        <f>F34*42</f>
        <v>468.3</v>
      </c>
      <c r="I34" s="23">
        <f>H34*0.2</f>
        <v>93.66</v>
      </c>
      <c r="J34" s="20" t="s">
        <v>1646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1647</v>
      </c>
      <c r="C35" s="20" t="s">
        <v>1398</v>
      </c>
      <c r="D35" s="20" t="s">
        <v>454</v>
      </c>
      <c r="E35" s="19" t="s">
        <v>1593</v>
      </c>
      <c r="F35" s="21">
        <v>7.02</v>
      </c>
      <c r="G35" s="19"/>
      <c r="H35" s="23">
        <f>F35*42</f>
        <v>294.84</v>
      </c>
      <c r="I35" s="23">
        <f>H35*0.2</f>
        <v>58.968</v>
      </c>
      <c r="J35" s="20" t="s">
        <v>1648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1649</v>
      </c>
      <c r="C36" s="20" t="s">
        <v>469</v>
      </c>
      <c r="D36" s="20" t="s">
        <v>1650</v>
      </c>
      <c r="E36" s="19" t="s">
        <v>1593</v>
      </c>
      <c r="F36" s="21">
        <v>4</v>
      </c>
      <c r="G36" s="19"/>
      <c r="H36" s="23">
        <f>F36*42</f>
        <v>168</v>
      </c>
      <c r="I36" s="23">
        <f>H36*0.2</f>
        <v>33.6</v>
      </c>
      <c r="J36" s="20" t="s">
        <v>91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1651</v>
      </c>
      <c r="C37" s="20" t="s">
        <v>33</v>
      </c>
      <c r="D37" s="20" t="s">
        <v>1583</v>
      </c>
      <c r="E37" s="19" t="s">
        <v>1593</v>
      </c>
      <c r="F37" s="21">
        <v>12.21</v>
      </c>
      <c r="G37" s="19"/>
      <c r="H37" s="23">
        <f>F37*42</f>
        <v>512.82</v>
      </c>
      <c r="I37" s="23">
        <f>H37*0.2</f>
        <v>102.564</v>
      </c>
      <c r="J37" s="20" t="s">
        <v>35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1652</v>
      </c>
      <c r="C38" s="20" t="s">
        <v>33</v>
      </c>
      <c r="D38" s="20" t="s">
        <v>1653</v>
      </c>
      <c r="E38" s="19" t="s">
        <v>1593</v>
      </c>
      <c r="F38" s="21">
        <v>3.91</v>
      </c>
      <c r="G38" s="19"/>
      <c r="H38" s="23">
        <f>F38*42</f>
        <v>164.22</v>
      </c>
      <c r="I38" s="23">
        <f>H38*0.2</f>
        <v>32.844</v>
      </c>
      <c r="J38" s="20" t="s">
        <v>1654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1655</v>
      </c>
      <c r="C39" s="20" t="s">
        <v>86</v>
      </c>
      <c r="D39" s="20" t="s">
        <v>621</v>
      </c>
      <c r="E39" s="19" t="s">
        <v>1593</v>
      </c>
      <c r="F39" s="21">
        <v>8.17</v>
      </c>
      <c r="G39" s="19"/>
      <c r="H39" s="23">
        <f>F39*42</f>
        <v>343.14</v>
      </c>
      <c r="I39" s="23">
        <f>H39*0.2</f>
        <v>68.628</v>
      </c>
      <c r="J39" s="20" t="s">
        <v>1656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1657</v>
      </c>
      <c r="C40" s="20" t="s">
        <v>19</v>
      </c>
      <c r="D40" s="20" t="s">
        <v>247</v>
      </c>
      <c r="E40" s="19" t="s">
        <v>1593</v>
      </c>
      <c r="F40" s="21">
        <v>6.63</v>
      </c>
      <c r="G40" s="19"/>
      <c r="H40" s="23">
        <f>F40*42</f>
        <v>278.46</v>
      </c>
      <c r="I40" s="23">
        <f>H40*0.2</f>
        <v>55.692</v>
      </c>
      <c r="J40" s="20" t="s">
        <v>1658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1659</v>
      </c>
      <c r="C41" s="20" t="s">
        <v>624</v>
      </c>
      <c r="D41" s="20" t="s">
        <v>195</v>
      </c>
      <c r="E41" s="19" t="s">
        <v>1593</v>
      </c>
      <c r="F41" s="21">
        <v>4</v>
      </c>
      <c r="G41" s="19"/>
      <c r="H41" s="23">
        <f>F41*42</f>
        <v>168</v>
      </c>
      <c r="I41" s="23">
        <f>H41*0.2</f>
        <v>33.6</v>
      </c>
      <c r="J41" s="20" t="s">
        <v>1660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1661</v>
      </c>
      <c r="C42" s="20" t="s">
        <v>246</v>
      </c>
      <c r="D42" s="20" t="s">
        <v>96</v>
      </c>
      <c r="E42" s="19" t="s">
        <v>1593</v>
      </c>
      <c r="F42" s="21">
        <v>32</v>
      </c>
      <c r="G42" s="19"/>
      <c r="H42" s="23">
        <f>F42*42</f>
        <v>1344</v>
      </c>
      <c r="I42" s="23">
        <f>H42*0.2</f>
        <v>268.8</v>
      </c>
      <c r="J42" s="20" t="s">
        <v>91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1662</v>
      </c>
      <c r="C43" s="20" t="s">
        <v>29</v>
      </c>
      <c r="D43" s="20" t="s">
        <v>631</v>
      </c>
      <c r="E43" s="19" t="s">
        <v>1593</v>
      </c>
      <c r="F43" s="21">
        <v>6.33</v>
      </c>
      <c r="G43" s="19"/>
      <c r="H43" s="23">
        <f>F43*42</f>
        <v>265.86</v>
      </c>
      <c r="I43" s="23">
        <f>H43*0.2</f>
        <v>53.172</v>
      </c>
      <c r="J43" s="20" t="s">
        <v>1663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1664</v>
      </c>
      <c r="C44" s="20" t="s">
        <v>120</v>
      </c>
      <c r="D44" s="20" t="s">
        <v>911</v>
      </c>
      <c r="E44" s="19" t="s">
        <v>1593</v>
      </c>
      <c r="F44" s="21">
        <v>9.06</v>
      </c>
      <c r="G44" s="19"/>
      <c r="H44" s="23">
        <f>F44*42</f>
        <v>380.52</v>
      </c>
      <c r="I44" s="23">
        <f>H44*0.2</f>
        <v>76.104</v>
      </c>
      <c r="J44" s="20" t="s">
        <v>1665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1666</v>
      </c>
      <c r="C45" s="20" t="s">
        <v>43</v>
      </c>
      <c r="D45" s="20" t="s">
        <v>144</v>
      </c>
      <c r="E45" s="19" t="s">
        <v>1593</v>
      </c>
      <c r="F45" s="21">
        <v>6.33</v>
      </c>
      <c r="G45" s="19"/>
      <c r="H45" s="23">
        <f>F45*42</f>
        <v>265.86</v>
      </c>
      <c r="I45" s="23">
        <f>H45*0.2</f>
        <v>53.172</v>
      </c>
      <c r="J45" s="20" t="s">
        <v>1667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1668</v>
      </c>
      <c r="C46" s="20" t="s">
        <v>223</v>
      </c>
      <c r="D46" s="20" t="s">
        <v>321</v>
      </c>
      <c r="E46" s="19" t="s">
        <v>1593</v>
      </c>
      <c r="F46" s="21">
        <v>7.28</v>
      </c>
      <c r="G46" s="19"/>
      <c r="H46" s="23">
        <f>F46*42</f>
        <v>305.76</v>
      </c>
      <c r="I46" s="23">
        <f>H46*0.2</f>
        <v>61.152</v>
      </c>
      <c r="J46" s="20" t="s">
        <v>35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1669</v>
      </c>
      <c r="C47" s="20" t="s">
        <v>1670</v>
      </c>
      <c r="D47" s="20" t="s">
        <v>911</v>
      </c>
      <c r="E47" s="19" t="s">
        <v>1593</v>
      </c>
      <c r="F47" s="21">
        <v>4.1</v>
      </c>
      <c r="G47" s="19"/>
      <c r="H47" s="23">
        <f>F47*42</f>
        <v>172.2</v>
      </c>
      <c r="I47" s="23">
        <f>H47*0.2</f>
        <v>34.44</v>
      </c>
      <c r="J47" s="20" t="s">
        <v>91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1671</v>
      </c>
      <c r="C48" s="20" t="s">
        <v>104</v>
      </c>
      <c r="D48" s="20" t="s">
        <v>906</v>
      </c>
      <c r="E48" s="19" t="s">
        <v>1593</v>
      </c>
      <c r="F48" s="21">
        <v>12</v>
      </c>
      <c r="G48" s="19"/>
      <c r="H48" s="23">
        <f>F48*42</f>
        <v>504</v>
      </c>
      <c r="I48" s="23">
        <f>H48*0.2</f>
        <v>100.8</v>
      </c>
      <c r="J48" s="20" t="s">
        <v>35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1672</v>
      </c>
      <c r="C49" s="20" t="s">
        <v>145</v>
      </c>
      <c r="D49" s="20" t="s">
        <v>911</v>
      </c>
      <c r="E49" s="19" t="s">
        <v>1593</v>
      </c>
      <c r="F49" s="21">
        <v>9.52</v>
      </c>
      <c r="G49" s="19"/>
      <c r="H49" s="23">
        <f>F49*42</f>
        <v>399.84</v>
      </c>
      <c r="I49" s="23">
        <f>H49*0.2</f>
        <v>79.968</v>
      </c>
      <c r="J49" s="20" t="s">
        <v>1673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1674</v>
      </c>
      <c r="C50" s="20" t="s">
        <v>167</v>
      </c>
      <c r="D50" s="20" t="s">
        <v>151</v>
      </c>
      <c r="E50" s="19" t="s">
        <v>1593</v>
      </c>
      <c r="F50" s="21">
        <v>9.17</v>
      </c>
      <c r="G50" s="19"/>
      <c r="H50" s="23">
        <f>F50*42</f>
        <v>385.14</v>
      </c>
      <c r="I50" s="23">
        <f>H50*0.2</f>
        <v>77.028</v>
      </c>
      <c r="J50" s="20" t="s">
        <v>1675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1500</v>
      </c>
      <c r="C51" s="20" t="s">
        <v>282</v>
      </c>
      <c r="D51" s="20" t="s">
        <v>266</v>
      </c>
      <c r="E51" s="19" t="s">
        <v>1593</v>
      </c>
      <c r="F51" s="21">
        <v>1.21</v>
      </c>
      <c r="G51" s="19"/>
      <c r="H51" s="23">
        <f>F51*42</f>
        <v>50.82</v>
      </c>
      <c r="I51" s="23">
        <f>H51*0.2</f>
        <v>10.164</v>
      </c>
      <c r="J51" s="20" t="s">
        <v>35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1674</v>
      </c>
      <c r="C52" s="20" t="s">
        <v>29</v>
      </c>
      <c r="D52" s="20" t="s">
        <v>1220</v>
      </c>
      <c r="E52" s="19" t="s">
        <v>1593</v>
      </c>
      <c r="F52" s="21">
        <v>40</v>
      </c>
      <c r="G52" s="19"/>
      <c r="H52" s="23">
        <f>F52*42</f>
        <v>1680</v>
      </c>
      <c r="I52" s="23">
        <f>H52*0.2</f>
        <v>336</v>
      </c>
      <c r="J52" s="20" t="s">
        <v>1676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1677</v>
      </c>
      <c r="C53" s="20" t="s">
        <v>122</v>
      </c>
      <c r="D53" s="20" t="s">
        <v>989</v>
      </c>
      <c r="E53" s="19" t="s">
        <v>1593</v>
      </c>
      <c r="F53" s="21">
        <v>4</v>
      </c>
      <c r="G53" s="19"/>
      <c r="H53" s="23">
        <f>F53*42</f>
        <v>168</v>
      </c>
      <c r="I53" s="23">
        <f>H53*0.2</f>
        <v>33.6</v>
      </c>
      <c r="J53" s="20" t="s">
        <v>35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1678</v>
      </c>
      <c r="C54" s="20" t="s">
        <v>375</v>
      </c>
      <c r="D54" s="20" t="s">
        <v>1679</v>
      </c>
      <c r="E54" s="19" t="s">
        <v>1593</v>
      </c>
      <c r="F54" s="21">
        <v>5</v>
      </c>
      <c r="G54" s="19"/>
      <c r="H54" s="23">
        <f>F54*42</f>
        <v>210</v>
      </c>
      <c r="I54" s="23">
        <f>H54*0.2</f>
        <v>42</v>
      </c>
      <c r="J54" s="20" t="s">
        <v>1680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1163</v>
      </c>
      <c r="C55" s="20" t="s">
        <v>82</v>
      </c>
      <c r="D55" s="20" t="s">
        <v>744</v>
      </c>
      <c r="E55" s="19" t="s">
        <v>1593</v>
      </c>
      <c r="F55" s="21">
        <v>32</v>
      </c>
      <c r="G55" s="19"/>
      <c r="H55" s="23">
        <f>F55*42</f>
        <v>1344</v>
      </c>
      <c r="I55" s="23">
        <f>H55*0.2</f>
        <v>268.8</v>
      </c>
      <c r="J55" s="20" t="s">
        <v>1681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1682</v>
      </c>
      <c r="C56" s="20" t="s">
        <v>1683</v>
      </c>
      <c r="D56" s="20" t="s">
        <v>1684</v>
      </c>
      <c r="E56" s="19" t="s">
        <v>1593</v>
      </c>
      <c r="F56" s="21">
        <v>4</v>
      </c>
      <c r="G56" s="19"/>
      <c r="H56" s="23">
        <f>F56*42</f>
        <v>168</v>
      </c>
      <c r="I56" s="23">
        <f>H56*0.2</f>
        <v>33.6</v>
      </c>
      <c r="J56" s="20" t="s">
        <v>91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523</v>
      </c>
      <c r="C57" s="20" t="s">
        <v>68</v>
      </c>
      <c r="D57" s="20" t="s">
        <v>228</v>
      </c>
      <c r="E57" s="19" t="s">
        <v>1593</v>
      </c>
      <c r="F57" s="21">
        <v>7</v>
      </c>
      <c r="G57" s="19"/>
      <c r="H57" s="23">
        <f>F57*42</f>
        <v>294</v>
      </c>
      <c r="I57" s="23">
        <f>H57*0.2</f>
        <v>58.8</v>
      </c>
      <c r="J57" s="20" t="s">
        <v>1685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1686</v>
      </c>
      <c r="C58" s="20" t="s">
        <v>56</v>
      </c>
      <c r="D58" s="20" t="s">
        <v>1687</v>
      </c>
      <c r="E58" s="19" t="s">
        <v>1593</v>
      </c>
      <c r="F58" s="21">
        <v>13</v>
      </c>
      <c r="G58" s="19"/>
      <c r="H58" s="23">
        <f>F58*42</f>
        <v>546</v>
      </c>
      <c r="I58" s="23">
        <f>H58*0.2</f>
        <v>109.2</v>
      </c>
      <c r="J58" s="20" t="s">
        <v>35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1688</v>
      </c>
      <c r="C59" s="20" t="s">
        <v>73</v>
      </c>
      <c r="D59" s="20" t="s">
        <v>1592</v>
      </c>
      <c r="E59" s="19" t="s">
        <v>1593</v>
      </c>
      <c r="F59" s="21">
        <v>7.87</v>
      </c>
      <c r="G59" s="19"/>
      <c r="H59" s="23">
        <f>F59*42</f>
        <v>330.54</v>
      </c>
      <c r="I59" s="23">
        <f>H59*0.2</f>
        <v>66.108</v>
      </c>
      <c r="J59" s="20" t="s">
        <v>1689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1690</v>
      </c>
      <c r="C60" s="20" t="s">
        <v>220</v>
      </c>
      <c r="D60" s="20" t="s">
        <v>1691</v>
      </c>
      <c r="E60" s="19" t="s">
        <v>1593</v>
      </c>
      <c r="F60" s="21">
        <v>40</v>
      </c>
      <c r="G60" s="19"/>
      <c r="H60" s="23">
        <f>F60*42</f>
        <v>1680</v>
      </c>
      <c r="I60" s="23">
        <f>H60*0.2</f>
        <v>336</v>
      </c>
      <c r="J60" s="20" t="s">
        <v>35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1692</v>
      </c>
      <c r="C61" s="20" t="s">
        <v>124</v>
      </c>
      <c r="D61" s="20" t="s">
        <v>1052</v>
      </c>
      <c r="E61" s="19" t="s">
        <v>1593</v>
      </c>
      <c r="F61" s="21">
        <v>4.33</v>
      </c>
      <c r="G61" s="19"/>
      <c r="H61" s="23">
        <f>F61*42</f>
        <v>181.86</v>
      </c>
      <c r="I61" s="23">
        <f>H61*0.2</f>
        <v>36.372</v>
      </c>
      <c r="J61" s="20" t="s">
        <v>1693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1694</v>
      </c>
      <c r="C62" s="20" t="s">
        <v>1695</v>
      </c>
      <c r="D62" s="20" t="s">
        <v>1696</v>
      </c>
      <c r="E62" s="19" t="s">
        <v>1593</v>
      </c>
      <c r="F62" s="21">
        <v>10.5</v>
      </c>
      <c r="G62" s="19"/>
      <c r="H62" s="23">
        <f>F62*42</f>
        <v>441</v>
      </c>
      <c r="I62" s="23">
        <f>H62*0.2</f>
        <v>88.2</v>
      </c>
      <c r="J62" s="20" t="s">
        <v>35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1697</v>
      </c>
      <c r="C63" s="20" t="s">
        <v>49</v>
      </c>
      <c r="D63" s="20" t="s">
        <v>852</v>
      </c>
      <c r="E63" s="19" t="s">
        <v>1593</v>
      </c>
      <c r="F63" s="21">
        <v>4.76</v>
      </c>
      <c r="G63" s="19"/>
      <c r="H63" s="23">
        <f>F63*42</f>
        <v>199.92</v>
      </c>
      <c r="I63" s="23">
        <f>H63*0.2</f>
        <v>39.984</v>
      </c>
      <c r="J63" s="20" t="s">
        <v>1698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1699</v>
      </c>
      <c r="C64" s="20" t="s">
        <v>104</v>
      </c>
      <c r="D64" s="20" t="s">
        <v>184</v>
      </c>
      <c r="E64" s="19" t="s">
        <v>1593</v>
      </c>
      <c r="F64" s="21">
        <v>4.33</v>
      </c>
      <c r="G64" s="19"/>
      <c r="H64" s="23">
        <f>F64*42</f>
        <v>181.86</v>
      </c>
      <c r="I64" s="23">
        <f>H64*0.2</f>
        <v>36.372</v>
      </c>
      <c r="J64" s="20" t="s">
        <v>91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1700</v>
      </c>
      <c r="C65" s="20" t="s">
        <v>309</v>
      </c>
      <c r="D65" s="20" t="s">
        <v>1701</v>
      </c>
      <c r="E65" s="19" t="s">
        <v>1593</v>
      </c>
      <c r="F65" s="21">
        <v>6.89</v>
      </c>
      <c r="G65" s="19"/>
      <c r="H65" s="23">
        <f>F65*42</f>
        <v>289.38</v>
      </c>
      <c r="I65" s="23">
        <f>H65*0.2</f>
        <v>57.876</v>
      </c>
      <c r="J65" s="20" t="s">
        <v>1702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1703</v>
      </c>
      <c r="C66" s="20" t="s">
        <v>206</v>
      </c>
      <c r="D66" s="20" t="s">
        <v>290</v>
      </c>
      <c r="E66" s="19" t="s">
        <v>1593</v>
      </c>
      <c r="F66" s="21">
        <v>6.89</v>
      </c>
      <c r="G66" s="19"/>
      <c r="H66" s="23">
        <f>F66*42</f>
        <v>289.38</v>
      </c>
      <c r="I66" s="23">
        <f>H66*0.2</f>
        <v>57.876</v>
      </c>
      <c r="J66" s="20" t="s">
        <v>1704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1705</v>
      </c>
      <c r="C67" s="20" t="s">
        <v>33</v>
      </c>
      <c r="D67" s="20" t="s">
        <v>74</v>
      </c>
      <c r="E67" s="19" t="s">
        <v>1593</v>
      </c>
      <c r="F67" s="21">
        <v>4.92</v>
      </c>
      <c r="G67" s="19"/>
      <c r="H67" s="23">
        <f>F67*42</f>
        <v>206.64</v>
      </c>
      <c r="I67" s="23">
        <f>H67*0.2</f>
        <v>41.328</v>
      </c>
      <c r="J67" s="20" t="s">
        <v>35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1706</v>
      </c>
      <c r="C68" s="20" t="s">
        <v>29</v>
      </c>
      <c r="D68" s="20" t="s">
        <v>659</v>
      </c>
      <c r="E68" s="19" t="s">
        <v>1593</v>
      </c>
      <c r="F68" s="21">
        <v>4.92</v>
      </c>
      <c r="G68" s="19"/>
      <c r="H68" s="23">
        <f>F68*42</f>
        <v>206.64</v>
      </c>
      <c r="I68" s="23">
        <f>H68*0.2</f>
        <v>41.328</v>
      </c>
      <c r="J68" s="20" t="s">
        <v>1707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1708</v>
      </c>
      <c r="C69" s="20" t="s">
        <v>207</v>
      </c>
      <c r="D69" s="20" t="s">
        <v>288</v>
      </c>
      <c r="E69" s="19" t="s">
        <v>1593</v>
      </c>
      <c r="F69" s="21">
        <v>6.03</v>
      </c>
      <c r="G69" s="19"/>
      <c r="H69" s="23">
        <f>F69*42</f>
        <v>253.26</v>
      </c>
      <c r="I69" s="23">
        <f>H69*0.2</f>
        <v>50.652</v>
      </c>
      <c r="J69" s="20" t="s">
        <v>1709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1710</v>
      </c>
      <c r="C70" s="20" t="s">
        <v>120</v>
      </c>
      <c r="D70" s="20" t="s">
        <v>921</v>
      </c>
      <c r="E70" s="19" t="s">
        <v>1593</v>
      </c>
      <c r="F70" s="21">
        <v>9.27</v>
      </c>
      <c r="G70" s="19"/>
      <c r="H70" s="23">
        <f>F70*42</f>
        <v>389.34</v>
      </c>
      <c r="I70" s="23">
        <f>H70*0.2</f>
        <v>77.868</v>
      </c>
      <c r="J70" s="20" t="s">
        <v>1711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1712</v>
      </c>
      <c r="C71" s="20" t="s">
        <v>120</v>
      </c>
      <c r="D71" s="20" t="s">
        <v>1630</v>
      </c>
      <c r="E71" s="19" t="s">
        <v>1593</v>
      </c>
      <c r="F71" s="21">
        <v>9.49</v>
      </c>
      <c r="G71" s="19"/>
      <c r="H71" s="23">
        <f>F71*42</f>
        <v>398.58</v>
      </c>
      <c r="I71" s="23">
        <f>H71*0.2</f>
        <v>79.716</v>
      </c>
      <c r="J71" s="20" t="s">
        <v>1713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1714</v>
      </c>
      <c r="C72" s="20" t="s">
        <v>1715</v>
      </c>
      <c r="D72" s="20" t="s">
        <v>1583</v>
      </c>
      <c r="E72" s="19" t="s">
        <v>1593</v>
      </c>
      <c r="F72" s="21">
        <v>4.42</v>
      </c>
      <c r="G72" s="19"/>
      <c r="H72" s="23">
        <f>F72*42</f>
        <v>185.64</v>
      </c>
      <c r="I72" s="23">
        <f>H72*0.2</f>
        <v>37.128</v>
      </c>
      <c r="J72" s="20" t="s">
        <v>35</v>
      </c>
      <c r="K72" s="19" t="s">
        <v>23</v>
      </c>
      <c r="L72" s="19"/>
      <c r="M72" s="33"/>
    </row>
    <row r="73" s="2" customFormat="1" ht="34" customHeight="1" spans="1:13">
      <c r="A73" s="22">
        <v>67</v>
      </c>
      <c r="B73" s="19" t="s">
        <v>1327</v>
      </c>
      <c r="C73" s="20" t="s">
        <v>1234</v>
      </c>
      <c r="D73" s="20" t="s">
        <v>20</v>
      </c>
      <c r="E73" s="19" t="s">
        <v>1593</v>
      </c>
      <c r="F73" s="21">
        <v>6.31</v>
      </c>
      <c r="G73" s="19"/>
      <c r="H73" s="23">
        <f>F73*42</f>
        <v>265.02</v>
      </c>
      <c r="I73" s="23">
        <f>H73*0.2</f>
        <v>53.004</v>
      </c>
      <c r="J73" s="20" t="s">
        <v>35</v>
      </c>
      <c r="K73" s="19" t="s">
        <v>23</v>
      </c>
      <c r="L73" s="19"/>
      <c r="M73" s="33"/>
    </row>
    <row r="74" s="2" customFormat="1" ht="34" customHeight="1" spans="1:13">
      <c r="A74" s="22">
        <v>68</v>
      </c>
      <c r="B74" s="19" t="s">
        <v>1716</v>
      </c>
      <c r="C74" s="20" t="s">
        <v>19</v>
      </c>
      <c r="D74" s="20" t="s">
        <v>1653</v>
      </c>
      <c r="E74" s="19" t="s">
        <v>1593</v>
      </c>
      <c r="F74" s="21">
        <v>8.16</v>
      </c>
      <c r="G74" s="19"/>
      <c r="H74" s="23">
        <f>F74*42</f>
        <v>342.72</v>
      </c>
      <c r="I74" s="23">
        <f>H74*0.2</f>
        <v>68.544</v>
      </c>
      <c r="J74" s="20" t="s">
        <v>1717</v>
      </c>
      <c r="K74" s="19" t="s">
        <v>23</v>
      </c>
      <c r="L74" s="19"/>
      <c r="M74" s="33"/>
    </row>
    <row r="75" s="2" customFormat="1" ht="34" customHeight="1" spans="1:13">
      <c r="A75" s="22">
        <v>69</v>
      </c>
      <c r="B75" s="19" t="s">
        <v>1718</v>
      </c>
      <c r="C75" s="20" t="s">
        <v>29</v>
      </c>
      <c r="D75" s="20" t="s">
        <v>221</v>
      </c>
      <c r="E75" s="19" t="s">
        <v>1593</v>
      </c>
      <c r="F75" s="21">
        <v>6.5</v>
      </c>
      <c r="G75" s="19"/>
      <c r="H75" s="23">
        <f>F75*42</f>
        <v>273</v>
      </c>
      <c r="I75" s="23">
        <f>H75*0.2</f>
        <v>54.6</v>
      </c>
      <c r="J75" s="20" t="s">
        <v>1719</v>
      </c>
      <c r="K75" s="19" t="s">
        <v>23</v>
      </c>
      <c r="L75" s="19"/>
      <c r="M75" s="33"/>
    </row>
    <row r="76" s="2" customFormat="1" ht="34" customHeight="1" spans="1:13">
      <c r="A76" s="22">
        <v>70</v>
      </c>
      <c r="B76" s="19" t="s">
        <v>1720</v>
      </c>
      <c r="C76" s="20" t="s">
        <v>206</v>
      </c>
      <c r="D76" s="20" t="s">
        <v>1721</v>
      </c>
      <c r="E76" s="19" t="s">
        <v>1593</v>
      </c>
      <c r="F76" s="21">
        <v>8.35</v>
      </c>
      <c r="G76" s="19"/>
      <c r="H76" s="23">
        <f>F76*42</f>
        <v>350.7</v>
      </c>
      <c r="I76" s="23">
        <f>H76*0.2</f>
        <v>70.14</v>
      </c>
      <c r="J76" s="20" t="s">
        <v>1722</v>
      </c>
      <c r="K76" s="19" t="s">
        <v>23</v>
      </c>
      <c r="L76" s="19"/>
      <c r="M76" s="33"/>
    </row>
    <row r="77" s="2" customFormat="1" ht="34" customHeight="1" spans="1:13">
      <c r="A77" s="22">
        <v>71</v>
      </c>
      <c r="B77" s="19" t="s">
        <v>1723</v>
      </c>
      <c r="C77" s="20" t="s">
        <v>33</v>
      </c>
      <c r="D77" s="20" t="s">
        <v>1592</v>
      </c>
      <c r="E77" s="19" t="s">
        <v>1593</v>
      </c>
      <c r="F77" s="21">
        <v>6.46</v>
      </c>
      <c r="G77" s="19"/>
      <c r="H77" s="23">
        <f>F77*42</f>
        <v>271.32</v>
      </c>
      <c r="I77" s="23">
        <f>H77*0.2</f>
        <v>54.264</v>
      </c>
      <c r="J77" s="20" t="s">
        <v>1724</v>
      </c>
      <c r="K77" s="19" t="s">
        <v>23</v>
      </c>
      <c r="L77" s="19"/>
      <c r="M77" s="33"/>
    </row>
    <row r="78" s="2" customFormat="1" ht="34" customHeight="1" spans="1:13">
      <c r="A78" s="22">
        <v>72</v>
      </c>
      <c r="B78" s="19" t="s">
        <v>1725</v>
      </c>
      <c r="C78" s="20" t="s">
        <v>86</v>
      </c>
      <c r="D78" s="20" t="s">
        <v>1630</v>
      </c>
      <c r="E78" s="19" t="s">
        <v>1593</v>
      </c>
      <c r="F78" s="21">
        <v>9.25</v>
      </c>
      <c r="G78" s="19"/>
      <c r="H78" s="23">
        <f>F78*42</f>
        <v>388.5</v>
      </c>
      <c r="I78" s="23">
        <f>H78*0.2</f>
        <v>77.7</v>
      </c>
      <c r="J78" s="20" t="s">
        <v>1726</v>
      </c>
      <c r="K78" s="19" t="s">
        <v>23</v>
      </c>
      <c r="L78" s="19"/>
      <c r="M78" s="33"/>
    </row>
    <row r="79" s="2" customFormat="1" ht="34" customHeight="1" spans="1:13">
      <c r="A79" s="22">
        <v>73</v>
      </c>
      <c r="B79" s="19" t="s">
        <v>1001</v>
      </c>
      <c r="C79" s="20" t="s">
        <v>79</v>
      </c>
      <c r="D79" s="20" t="s">
        <v>1727</v>
      </c>
      <c r="E79" s="19" t="s">
        <v>1593</v>
      </c>
      <c r="F79" s="21">
        <v>9.49</v>
      </c>
      <c r="G79" s="19"/>
      <c r="H79" s="23">
        <f>F79*42</f>
        <v>398.58</v>
      </c>
      <c r="I79" s="23">
        <f>H79*0.2</f>
        <v>79.716</v>
      </c>
      <c r="J79" s="20" t="s">
        <v>1728</v>
      </c>
      <c r="K79" s="19" t="s">
        <v>23</v>
      </c>
      <c r="L79" s="19"/>
      <c r="M79" s="33"/>
    </row>
    <row r="80" s="2" customFormat="1" ht="34" customHeight="1" spans="1:13">
      <c r="A80" s="22">
        <v>74</v>
      </c>
      <c r="B80" s="19" t="s">
        <v>1729</v>
      </c>
      <c r="C80" s="20" t="s">
        <v>82</v>
      </c>
      <c r="D80" s="20" t="s">
        <v>1730</v>
      </c>
      <c r="E80" s="19" t="s">
        <v>1593</v>
      </c>
      <c r="F80" s="21">
        <v>9.49</v>
      </c>
      <c r="G80" s="19"/>
      <c r="H80" s="23">
        <f>F80*42</f>
        <v>398.58</v>
      </c>
      <c r="I80" s="23">
        <f>H80*0.2</f>
        <v>79.716</v>
      </c>
      <c r="J80" s="20" t="s">
        <v>1731</v>
      </c>
      <c r="K80" s="19" t="s">
        <v>23</v>
      </c>
      <c r="L80" s="19"/>
      <c r="M80" s="33"/>
    </row>
    <row r="81" s="2" customFormat="1" ht="34" customHeight="1" spans="1:13">
      <c r="A81" s="22">
        <v>75</v>
      </c>
      <c r="B81" s="19" t="s">
        <v>1732</v>
      </c>
      <c r="C81" s="20" t="s">
        <v>217</v>
      </c>
      <c r="D81" s="20" t="s">
        <v>1733</v>
      </c>
      <c r="E81" s="19" t="s">
        <v>1593</v>
      </c>
      <c r="F81" s="21">
        <v>7.75</v>
      </c>
      <c r="G81" s="19"/>
      <c r="H81" s="23">
        <f>F81*42</f>
        <v>325.5</v>
      </c>
      <c r="I81" s="23">
        <f>H81*0.2</f>
        <v>65.1</v>
      </c>
      <c r="J81" s="20" t="s">
        <v>91</v>
      </c>
      <c r="K81" s="19" t="s">
        <v>23</v>
      </c>
      <c r="L81" s="19"/>
      <c r="M81" s="33"/>
    </row>
    <row r="82" s="2" customFormat="1" ht="34" customHeight="1" spans="1:13">
      <c r="A82" s="22">
        <v>76</v>
      </c>
      <c r="B82" s="19" t="s">
        <v>1734</v>
      </c>
      <c r="C82" s="20" t="s">
        <v>86</v>
      </c>
      <c r="D82" s="20" t="s">
        <v>1533</v>
      </c>
      <c r="E82" s="19" t="s">
        <v>1593</v>
      </c>
      <c r="F82" s="21">
        <v>5.17</v>
      </c>
      <c r="G82" s="19"/>
      <c r="H82" s="23">
        <f>F82*42</f>
        <v>217.14</v>
      </c>
      <c r="I82" s="23">
        <f>H82*0.2</f>
        <v>43.428</v>
      </c>
      <c r="J82" s="20" t="s">
        <v>1735</v>
      </c>
      <c r="K82" s="19" t="s">
        <v>23</v>
      </c>
      <c r="L82" s="19"/>
      <c r="M82" s="33"/>
    </row>
    <row r="83" s="2" customFormat="1" ht="34" customHeight="1" spans="1:13">
      <c r="A83" s="22">
        <v>77</v>
      </c>
      <c r="B83" s="19" t="s">
        <v>1736</v>
      </c>
      <c r="C83" s="20" t="s">
        <v>79</v>
      </c>
      <c r="D83" s="20" t="s">
        <v>1737</v>
      </c>
      <c r="E83" s="19" t="s">
        <v>1593</v>
      </c>
      <c r="F83" s="21">
        <v>7.21</v>
      </c>
      <c r="G83" s="19"/>
      <c r="H83" s="23">
        <f>F83*42</f>
        <v>302.82</v>
      </c>
      <c r="I83" s="23">
        <f>H83*0.2</f>
        <v>60.564</v>
      </c>
      <c r="J83" s="20" t="s">
        <v>1738</v>
      </c>
      <c r="K83" s="19" t="s">
        <v>23</v>
      </c>
      <c r="L83" s="19"/>
      <c r="M83" s="33"/>
    </row>
    <row r="84" s="2" customFormat="1" ht="34" customHeight="1" spans="1:13">
      <c r="A84" s="22">
        <v>78</v>
      </c>
      <c r="B84" s="19" t="s">
        <v>1739</v>
      </c>
      <c r="C84" s="20" t="s">
        <v>135</v>
      </c>
      <c r="D84" s="20" t="s">
        <v>670</v>
      </c>
      <c r="E84" s="19" t="s">
        <v>1593</v>
      </c>
      <c r="F84" s="21">
        <v>5.52</v>
      </c>
      <c r="G84" s="19"/>
      <c r="H84" s="23">
        <f>F84*42</f>
        <v>231.84</v>
      </c>
      <c r="I84" s="23">
        <f>H84*0.2</f>
        <v>46.368</v>
      </c>
      <c r="J84" s="20" t="s">
        <v>35</v>
      </c>
      <c r="K84" s="19" t="s">
        <v>23</v>
      </c>
      <c r="L84" s="19"/>
      <c r="M84" s="33"/>
    </row>
    <row r="85" s="2" customFormat="1" ht="34" customHeight="1" spans="1:13">
      <c r="A85" s="22">
        <v>79</v>
      </c>
      <c r="B85" s="19" t="s">
        <v>1567</v>
      </c>
      <c r="C85" s="20" t="s">
        <v>181</v>
      </c>
      <c r="D85" s="20" t="s">
        <v>1740</v>
      </c>
      <c r="E85" s="19" t="s">
        <v>1593</v>
      </c>
      <c r="F85" s="21">
        <v>3.04</v>
      </c>
      <c r="G85" s="19"/>
      <c r="H85" s="23">
        <f>F85*42</f>
        <v>127.68</v>
      </c>
      <c r="I85" s="23">
        <f>H85*0.2</f>
        <v>25.536</v>
      </c>
      <c r="J85" s="20" t="s">
        <v>1741</v>
      </c>
      <c r="K85" s="19" t="s">
        <v>23</v>
      </c>
      <c r="L85" s="19"/>
      <c r="M85" s="33"/>
    </row>
    <row r="86" s="2" customFormat="1" ht="34" customHeight="1" spans="1:13">
      <c r="A86" s="22">
        <v>80</v>
      </c>
      <c r="B86" s="19" t="s">
        <v>1742</v>
      </c>
      <c r="C86" s="20" t="s">
        <v>392</v>
      </c>
      <c r="D86" s="20" t="s">
        <v>1687</v>
      </c>
      <c r="E86" s="19" t="s">
        <v>1593</v>
      </c>
      <c r="F86" s="21">
        <v>3.67</v>
      </c>
      <c r="G86" s="19"/>
      <c r="H86" s="23">
        <f>F86*42</f>
        <v>154.14</v>
      </c>
      <c r="I86" s="23">
        <f>H86*0.2</f>
        <v>30.828</v>
      </c>
      <c r="J86" s="20" t="s">
        <v>1743</v>
      </c>
      <c r="K86" s="19" t="s">
        <v>23</v>
      </c>
      <c r="L86" s="19"/>
      <c r="M86" s="33"/>
    </row>
    <row r="87" s="2" customFormat="1" ht="34" customHeight="1" spans="1:13">
      <c r="A87" s="22">
        <v>81</v>
      </c>
      <c r="B87" s="19" t="s">
        <v>1744</v>
      </c>
      <c r="C87" s="20" t="s">
        <v>33</v>
      </c>
      <c r="D87" s="20" t="s">
        <v>1014</v>
      </c>
      <c r="E87" s="19" t="s">
        <v>1593</v>
      </c>
      <c r="F87" s="21">
        <v>5.42</v>
      </c>
      <c r="G87" s="19"/>
      <c r="H87" s="23">
        <f>F87*42</f>
        <v>227.64</v>
      </c>
      <c r="I87" s="23">
        <f>H87*0.2</f>
        <v>45.528</v>
      </c>
      <c r="J87" s="20" t="s">
        <v>35</v>
      </c>
      <c r="K87" s="19" t="s">
        <v>23</v>
      </c>
      <c r="L87" s="19"/>
      <c r="M87" s="33"/>
    </row>
    <row r="88" s="2" customFormat="1" ht="34" customHeight="1" spans="1:13">
      <c r="A88" s="22">
        <v>82</v>
      </c>
      <c r="B88" s="19" t="s">
        <v>1745</v>
      </c>
      <c r="C88" s="20" t="s">
        <v>120</v>
      </c>
      <c r="D88" s="20" t="s">
        <v>363</v>
      </c>
      <c r="E88" s="19" t="s">
        <v>1593</v>
      </c>
      <c r="F88" s="21">
        <v>25.81</v>
      </c>
      <c r="G88" s="19"/>
      <c r="H88" s="23">
        <f>F88*42</f>
        <v>1084.02</v>
      </c>
      <c r="I88" s="23">
        <f>H88*0.2</f>
        <v>216.804</v>
      </c>
      <c r="J88" s="20" t="s">
        <v>1746</v>
      </c>
      <c r="K88" s="19" t="s">
        <v>23</v>
      </c>
      <c r="L88" s="19"/>
      <c r="M88" s="33"/>
    </row>
    <row r="89" s="2" customFormat="1" ht="34" customHeight="1" spans="1:13">
      <c r="A89" s="22">
        <v>83</v>
      </c>
      <c r="B89" s="19" t="s">
        <v>1747</v>
      </c>
      <c r="C89" s="20" t="s">
        <v>43</v>
      </c>
      <c r="D89" s="20" t="s">
        <v>454</v>
      </c>
      <c r="E89" s="19" t="s">
        <v>1593</v>
      </c>
      <c r="F89" s="21">
        <v>11</v>
      </c>
      <c r="G89" s="19"/>
      <c r="H89" s="23">
        <f>F89*42</f>
        <v>462</v>
      </c>
      <c r="I89" s="23">
        <f>H89*0.2</f>
        <v>92.4</v>
      </c>
      <c r="J89" s="20" t="s">
        <v>1748</v>
      </c>
      <c r="K89" s="19" t="s">
        <v>23</v>
      </c>
      <c r="L89" s="19"/>
      <c r="M89" s="33"/>
    </row>
    <row r="90" s="2" customFormat="1" ht="34" customHeight="1" spans="1:13">
      <c r="A90" s="22">
        <v>84</v>
      </c>
      <c r="B90" s="19" t="s">
        <v>1749</v>
      </c>
      <c r="C90" s="20" t="s">
        <v>82</v>
      </c>
      <c r="D90" s="20" t="s">
        <v>640</v>
      </c>
      <c r="E90" s="19" t="s">
        <v>1593</v>
      </c>
      <c r="F90" s="21">
        <v>7.46</v>
      </c>
      <c r="G90" s="19"/>
      <c r="H90" s="23">
        <f>F90*42</f>
        <v>313.32</v>
      </c>
      <c r="I90" s="23">
        <f>H90*0.2</f>
        <v>62.664</v>
      </c>
      <c r="J90" s="20" t="s">
        <v>91</v>
      </c>
      <c r="K90" s="19" t="s">
        <v>23</v>
      </c>
      <c r="L90" s="19"/>
      <c r="M90" s="33"/>
    </row>
    <row r="91" s="2" customFormat="1" ht="34" customHeight="1" spans="1:13">
      <c r="A91" s="22">
        <v>85</v>
      </c>
      <c r="B91" s="19" t="s">
        <v>1750</v>
      </c>
      <c r="C91" s="20" t="s">
        <v>1227</v>
      </c>
      <c r="D91" s="20" t="s">
        <v>1461</v>
      </c>
      <c r="E91" s="19" t="s">
        <v>1593</v>
      </c>
      <c r="F91" s="21">
        <v>5.17</v>
      </c>
      <c r="G91" s="19"/>
      <c r="H91" s="23">
        <f>F91*42</f>
        <v>217.14</v>
      </c>
      <c r="I91" s="23">
        <f>H91*0.2</f>
        <v>43.428</v>
      </c>
      <c r="J91" s="20" t="s">
        <v>1751</v>
      </c>
      <c r="K91" s="19" t="s">
        <v>23</v>
      </c>
      <c r="L91" s="19"/>
      <c r="M91" s="33"/>
    </row>
    <row r="92" s="2" customFormat="1" ht="34" customHeight="1" spans="1:13">
      <c r="A92" s="22">
        <v>86</v>
      </c>
      <c r="B92" s="19" t="s">
        <v>808</v>
      </c>
      <c r="C92" s="20" t="s">
        <v>56</v>
      </c>
      <c r="D92" s="20" t="s">
        <v>1620</v>
      </c>
      <c r="E92" s="19" t="s">
        <v>1593</v>
      </c>
      <c r="F92" s="21">
        <v>30</v>
      </c>
      <c r="G92" s="19"/>
      <c r="H92" s="23">
        <f>F92*42</f>
        <v>1260</v>
      </c>
      <c r="I92" s="23">
        <f>H92*0.2</f>
        <v>252</v>
      </c>
      <c r="J92" s="20" t="s">
        <v>35</v>
      </c>
      <c r="K92" s="19" t="s">
        <v>23</v>
      </c>
      <c r="L92" s="19"/>
      <c r="M92" s="33"/>
    </row>
    <row r="93" s="2" customFormat="1" ht="34" customHeight="1" spans="1:13">
      <c r="A93" s="22">
        <v>87</v>
      </c>
      <c r="B93" s="19" t="s">
        <v>749</v>
      </c>
      <c r="C93" s="20" t="s">
        <v>68</v>
      </c>
      <c r="D93" s="20" t="s">
        <v>232</v>
      </c>
      <c r="E93" s="19" t="s">
        <v>1593</v>
      </c>
      <c r="F93" s="21">
        <v>17</v>
      </c>
      <c r="G93" s="19"/>
      <c r="H93" s="23">
        <f>F93*42</f>
        <v>714</v>
      </c>
      <c r="I93" s="23">
        <f>H93*0.2</f>
        <v>142.8</v>
      </c>
      <c r="J93" s="20" t="s">
        <v>91</v>
      </c>
      <c r="K93" s="19" t="s">
        <v>23</v>
      </c>
      <c r="L93" s="19"/>
      <c r="M93" s="33"/>
    </row>
    <row r="94" s="2" customFormat="1" ht="34" customHeight="1" spans="1:13">
      <c r="A94" s="22">
        <v>88</v>
      </c>
      <c r="B94" s="19" t="s">
        <v>1752</v>
      </c>
      <c r="C94" s="20" t="s">
        <v>98</v>
      </c>
      <c r="D94" s="20" t="s">
        <v>194</v>
      </c>
      <c r="E94" s="19" t="s">
        <v>1593</v>
      </c>
      <c r="F94" s="21">
        <v>1.49</v>
      </c>
      <c r="G94" s="19"/>
      <c r="H94" s="23">
        <f>F94*42</f>
        <v>62.58</v>
      </c>
      <c r="I94" s="23">
        <f>H94*0.2</f>
        <v>12.516</v>
      </c>
      <c r="J94" s="20" t="s">
        <v>1753</v>
      </c>
      <c r="K94" s="19" t="s">
        <v>23</v>
      </c>
      <c r="L94" s="19"/>
      <c r="M94" s="33"/>
    </row>
    <row r="95" s="2" customFormat="1" ht="34" customHeight="1" spans="1:13">
      <c r="A95" s="22">
        <v>89</v>
      </c>
      <c r="B95" s="19" t="s">
        <v>1754</v>
      </c>
      <c r="C95" s="20" t="s">
        <v>79</v>
      </c>
      <c r="D95" s="20" t="s">
        <v>628</v>
      </c>
      <c r="E95" s="19" t="s">
        <v>1593</v>
      </c>
      <c r="F95" s="21">
        <v>3</v>
      </c>
      <c r="G95" s="19"/>
      <c r="H95" s="23">
        <f>F95*42</f>
        <v>126</v>
      </c>
      <c r="I95" s="23">
        <f>H95*0.2</f>
        <v>25.2</v>
      </c>
      <c r="J95" s="20" t="s">
        <v>1755</v>
      </c>
      <c r="K95" s="19" t="s">
        <v>23</v>
      </c>
      <c r="L95" s="19"/>
      <c r="M95" s="33"/>
    </row>
    <row r="96" s="2" customFormat="1" ht="34" customHeight="1" spans="1:13">
      <c r="A96" s="22">
        <v>90</v>
      </c>
      <c r="B96" s="19" t="s">
        <v>1756</v>
      </c>
      <c r="C96" s="20" t="s">
        <v>43</v>
      </c>
      <c r="D96" s="20" t="s">
        <v>694</v>
      </c>
      <c r="E96" s="19" t="s">
        <v>1593</v>
      </c>
      <c r="F96" s="21">
        <v>16.03</v>
      </c>
      <c r="G96" s="19"/>
      <c r="H96" s="23">
        <f>F96*42</f>
        <v>673.26</v>
      </c>
      <c r="I96" s="23">
        <f>H96*0.2</f>
        <v>134.652</v>
      </c>
      <c r="J96" s="20" t="s">
        <v>1757</v>
      </c>
      <c r="K96" s="19" t="s">
        <v>23</v>
      </c>
      <c r="L96" s="19"/>
      <c r="M96" s="33"/>
    </row>
    <row r="97" s="2" customFormat="1" ht="34" customHeight="1" spans="1:13">
      <c r="A97" s="22">
        <v>91</v>
      </c>
      <c r="B97" s="19" t="s">
        <v>1758</v>
      </c>
      <c r="C97" s="20" t="s">
        <v>191</v>
      </c>
      <c r="D97" s="20" t="s">
        <v>1759</v>
      </c>
      <c r="E97" s="19" t="s">
        <v>1593</v>
      </c>
      <c r="F97" s="21">
        <v>14.44</v>
      </c>
      <c r="G97" s="19"/>
      <c r="H97" s="23">
        <f>F97*42</f>
        <v>606.48</v>
      </c>
      <c r="I97" s="23">
        <f>H97*0.2</f>
        <v>121.296</v>
      </c>
      <c r="J97" s="20" t="s">
        <v>1760</v>
      </c>
      <c r="K97" s="19" t="s">
        <v>23</v>
      </c>
      <c r="L97" s="19"/>
      <c r="M97" s="33"/>
    </row>
    <row r="98" s="2" customFormat="1" ht="34" customHeight="1" spans="1:13">
      <c r="A98" s="22">
        <v>92</v>
      </c>
      <c r="B98" s="19" t="s">
        <v>1761</v>
      </c>
      <c r="C98" s="20" t="s">
        <v>560</v>
      </c>
      <c r="D98" s="20" t="s">
        <v>628</v>
      </c>
      <c r="E98" s="19" t="s">
        <v>1593</v>
      </c>
      <c r="F98" s="21">
        <v>16.57</v>
      </c>
      <c r="G98" s="19"/>
      <c r="H98" s="23">
        <f>F98*42</f>
        <v>695.94</v>
      </c>
      <c r="I98" s="23">
        <f>H98*0.2</f>
        <v>139.188</v>
      </c>
      <c r="J98" s="20" t="s">
        <v>91</v>
      </c>
      <c r="K98" s="19" t="s">
        <v>23</v>
      </c>
      <c r="L98" s="19"/>
      <c r="M98" s="33"/>
    </row>
    <row r="99" s="2" customFormat="1" ht="34" customHeight="1" spans="1:13">
      <c r="A99" s="22">
        <v>93</v>
      </c>
      <c r="B99" s="19" t="s">
        <v>829</v>
      </c>
      <c r="C99" s="20" t="s">
        <v>95</v>
      </c>
      <c r="D99" s="20" t="s">
        <v>701</v>
      </c>
      <c r="E99" s="19" t="s">
        <v>1593</v>
      </c>
      <c r="F99" s="21">
        <v>13.78</v>
      </c>
      <c r="G99" s="19"/>
      <c r="H99" s="23">
        <f>F99*42</f>
        <v>578.76</v>
      </c>
      <c r="I99" s="23">
        <f>H99*0.2</f>
        <v>115.752</v>
      </c>
      <c r="J99" s="20" t="s">
        <v>35</v>
      </c>
      <c r="K99" s="19" t="s">
        <v>23</v>
      </c>
      <c r="L99" s="19"/>
      <c r="M99" s="33"/>
    </row>
    <row r="100" s="2" customFormat="1" ht="34" customHeight="1" spans="1:13">
      <c r="A100" s="22">
        <v>94</v>
      </c>
      <c r="B100" s="19" t="s">
        <v>1762</v>
      </c>
      <c r="C100" s="20" t="s">
        <v>52</v>
      </c>
      <c r="D100" s="20" t="s">
        <v>1763</v>
      </c>
      <c r="E100" s="19" t="s">
        <v>1593</v>
      </c>
      <c r="F100" s="21">
        <v>7.84</v>
      </c>
      <c r="G100" s="19"/>
      <c r="H100" s="23">
        <f>F100*42</f>
        <v>329.28</v>
      </c>
      <c r="I100" s="23">
        <f>H100*0.2</f>
        <v>65.856</v>
      </c>
      <c r="J100" s="20" t="s">
        <v>1764</v>
      </c>
      <c r="K100" s="19" t="s">
        <v>23</v>
      </c>
      <c r="L100" s="19"/>
      <c r="M100" s="33"/>
    </row>
    <row r="101" s="2" customFormat="1" ht="34" customHeight="1" spans="1:13">
      <c r="A101" s="22">
        <v>95</v>
      </c>
      <c r="B101" s="19" t="s">
        <v>1765</v>
      </c>
      <c r="C101" s="20" t="s">
        <v>29</v>
      </c>
      <c r="D101" s="20" t="s">
        <v>547</v>
      </c>
      <c r="E101" s="19" t="s">
        <v>1593</v>
      </c>
      <c r="F101" s="21">
        <v>26</v>
      </c>
      <c r="G101" s="19"/>
      <c r="H101" s="23">
        <f>F101*42</f>
        <v>1092</v>
      </c>
      <c r="I101" s="23">
        <f>H101*0.2</f>
        <v>218.4</v>
      </c>
      <c r="J101" s="20" t="s">
        <v>1766</v>
      </c>
      <c r="K101" s="19" t="s">
        <v>23</v>
      </c>
      <c r="L101" s="19"/>
      <c r="M101" s="33"/>
    </row>
    <row r="102" s="2" customFormat="1" ht="34" customHeight="1" spans="1:13">
      <c r="A102" s="22">
        <v>96</v>
      </c>
      <c r="B102" s="19" t="s">
        <v>1767</v>
      </c>
      <c r="C102" s="20" t="s">
        <v>624</v>
      </c>
      <c r="D102" s="20" t="s">
        <v>1687</v>
      </c>
      <c r="E102" s="19" t="s">
        <v>1593</v>
      </c>
      <c r="F102" s="21">
        <v>11.17</v>
      </c>
      <c r="G102" s="19"/>
      <c r="H102" s="23">
        <f>F102*42</f>
        <v>469.14</v>
      </c>
      <c r="I102" s="23">
        <f>H102*0.2</f>
        <v>93.828</v>
      </c>
      <c r="J102" s="20" t="s">
        <v>35</v>
      </c>
      <c r="K102" s="19" t="s">
        <v>23</v>
      </c>
      <c r="L102" s="19"/>
      <c r="M102" s="33"/>
    </row>
    <row r="103" s="2" customFormat="1" ht="34" customHeight="1" spans="1:13">
      <c r="A103" s="22">
        <v>97</v>
      </c>
      <c r="B103" s="19" t="s">
        <v>1768</v>
      </c>
      <c r="C103" s="20" t="s">
        <v>33</v>
      </c>
      <c r="D103" s="20" t="s">
        <v>694</v>
      </c>
      <c r="E103" s="19" t="s">
        <v>1593</v>
      </c>
      <c r="F103" s="21">
        <v>26</v>
      </c>
      <c r="G103" s="19"/>
      <c r="H103" s="23">
        <f>F103*42</f>
        <v>1092</v>
      </c>
      <c r="I103" s="23">
        <f>H103*0.2</f>
        <v>218.4</v>
      </c>
      <c r="J103" s="20" t="s">
        <v>1769</v>
      </c>
      <c r="K103" s="19" t="s">
        <v>23</v>
      </c>
      <c r="L103" s="19"/>
      <c r="M103" s="33"/>
    </row>
    <row r="104" s="2" customFormat="1" ht="34" customHeight="1" spans="1:13">
      <c r="A104" s="22">
        <v>98</v>
      </c>
      <c r="B104" s="19" t="s">
        <v>1770</v>
      </c>
      <c r="C104" s="20" t="s">
        <v>56</v>
      </c>
      <c r="D104" s="20" t="s">
        <v>107</v>
      </c>
      <c r="E104" s="19" t="s">
        <v>1593</v>
      </c>
      <c r="F104" s="21">
        <v>7.58</v>
      </c>
      <c r="G104" s="19"/>
      <c r="H104" s="23">
        <f>F104*42</f>
        <v>318.36</v>
      </c>
      <c r="I104" s="23">
        <f>H104*0.2</f>
        <v>63.672</v>
      </c>
      <c r="J104" s="20" t="s">
        <v>1771</v>
      </c>
      <c r="K104" s="19" t="s">
        <v>23</v>
      </c>
      <c r="L104" s="19"/>
      <c r="M104" s="33"/>
    </row>
    <row r="105" s="2" customFormat="1" ht="34" customHeight="1" spans="1:13">
      <c r="A105" s="22">
        <v>99</v>
      </c>
      <c r="B105" s="19" t="s">
        <v>1772</v>
      </c>
      <c r="C105" s="20" t="s">
        <v>56</v>
      </c>
      <c r="D105" s="20" t="s">
        <v>472</v>
      </c>
      <c r="E105" s="19" t="s">
        <v>1593</v>
      </c>
      <c r="F105" s="21">
        <v>28</v>
      </c>
      <c r="G105" s="19"/>
      <c r="H105" s="23">
        <f>F105*42</f>
        <v>1176</v>
      </c>
      <c r="I105" s="23">
        <f>H105*0.2</f>
        <v>235.2</v>
      </c>
      <c r="J105" s="20" t="s">
        <v>1773</v>
      </c>
      <c r="K105" s="19" t="s">
        <v>23</v>
      </c>
      <c r="L105" s="19"/>
      <c r="M105" s="33"/>
    </row>
    <row r="106" s="2" customFormat="1" ht="34" customHeight="1" spans="1:13">
      <c r="A106" s="22">
        <v>100</v>
      </c>
      <c r="B106" s="19" t="s">
        <v>1762</v>
      </c>
      <c r="C106" s="20" t="s">
        <v>82</v>
      </c>
      <c r="D106" s="20" t="s">
        <v>1774</v>
      </c>
      <c r="E106" s="19" t="s">
        <v>1593</v>
      </c>
      <c r="F106" s="21">
        <v>9.49</v>
      </c>
      <c r="G106" s="19"/>
      <c r="H106" s="23">
        <f>F106*42</f>
        <v>398.58</v>
      </c>
      <c r="I106" s="23">
        <f>H106*0.2</f>
        <v>79.716</v>
      </c>
      <c r="J106" s="20" t="s">
        <v>1775</v>
      </c>
      <c r="K106" s="19" t="s">
        <v>23</v>
      </c>
      <c r="L106" s="19"/>
      <c r="M106" s="33"/>
    </row>
    <row r="107" s="2" customFormat="1" ht="34" customHeight="1" spans="1:13">
      <c r="A107" s="22">
        <v>101</v>
      </c>
      <c r="B107" s="19" t="s">
        <v>1776</v>
      </c>
      <c r="C107" s="20" t="s">
        <v>98</v>
      </c>
      <c r="D107" s="20" t="s">
        <v>819</v>
      </c>
      <c r="E107" s="19" t="s">
        <v>1593</v>
      </c>
      <c r="F107" s="21">
        <v>6.91</v>
      </c>
      <c r="G107" s="19"/>
      <c r="H107" s="23">
        <f>F107*42</f>
        <v>290.22</v>
      </c>
      <c r="I107" s="23">
        <f>H107*0.2</f>
        <v>58.044</v>
      </c>
      <c r="J107" s="20" t="s">
        <v>1777</v>
      </c>
      <c r="K107" s="19" t="s">
        <v>23</v>
      </c>
      <c r="L107" s="19"/>
      <c r="M107" s="33"/>
    </row>
    <row r="108" s="2" customFormat="1" ht="34" customHeight="1" spans="1:13">
      <c r="A108" s="22">
        <v>102</v>
      </c>
      <c r="B108" s="19" t="s">
        <v>1778</v>
      </c>
      <c r="C108" s="20" t="s">
        <v>246</v>
      </c>
      <c r="D108" s="20" t="s">
        <v>329</v>
      </c>
      <c r="E108" s="19" t="s">
        <v>1593</v>
      </c>
      <c r="F108" s="21">
        <v>24</v>
      </c>
      <c r="G108" s="19"/>
      <c r="H108" s="23">
        <f>F108*42</f>
        <v>1008</v>
      </c>
      <c r="I108" s="23">
        <f>H108*0.2</f>
        <v>201.6</v>
      </c>
      <c r="J108" s="20" t="s">
        <v>1779</v>
      </c>
      <c r="K108" s="19" t="s">
        <v>23</v>
      </c>
      <c r="L108" s="19"/>
      <c r="M108" s="33"/>
    </row>
    <row r="109" s="2" customFormat="1" ht="34" customHeight="1" spans="1:13">
      <c r="A109" s="22">
        <v>103</v>
      </c>
      <c r="B109" s="19" t="s">
        <v>1173</v>
      </c>
      <c r="C109" s="20" t="s">
        <v>33</v>
      </c>
      <c r="D109" s="20" t="s">
        <v>1630</v>
      </c>
      <c r="E109" s="19" t="s">
        <v>1593</v>
      </c>
      <c r="F109" s="21">
        <v>13</v>
      </c>
      <c r="G109" s="19"/>
      <c r="H109" s="23">
        <f>F109*42</f>
        <v>546</v>
      </c>
      <c r="I109" s="23">
        <f>H109*0.2</f>
        <v>109.2</v>
      </c>
      <c r="J109" s="20" t="s">
        <v>1780</v>
      </c>
      <c r="K109" s="19" t="s">
        <v>23</v>
      </c>
      <c r="L109" s="19"/>
      <c r="M109" s="33"/>
    </row>
    <row r="110" s="2" customFormat="1" ht="34" customHeight="1" spans="1:13">
      <c r="A110" s="22">
        <v>104</v>
      </c>
      <c r="B110" s="19" t="s">
        <v>835</v>
      </c>
      <c r="C110" s="20" t="s">
        <v>29</v>
      </c>
      <c r="D110" s="20" t="s">
        <v>1781</v>
      </c>
      <c r="E110" s="19" t="s">
        <v>1593</v>
      </c>
      <c r="F110" s="21">
        <v>8.64</v>
      </c>
      <c r="G110" s="19"/>
      <c r="H110" s="23">
        <f>F110*42</f>
        <v>362.88</v>
      </c>
      <c r="I110" s="23">
        <f>H110*0.2</f>
        <v>72.576</v>
      </c>
      <c r="J110" s="20" t="s">
        <v>1782</v>
      </c>
      <c r="K110" s="19" t="s">
        <v>23</v>
      </c>
      <c r="L110" s="19"/>
      <c r="M110" s="33"/>
    </row>
    <row r="111" s="2" customFormat="1" ht="34" customHeight="1" spans="1:13">
      <c r="A111" s="22">
        <v>105</v>
      </c>
      <c r="B111" s="19" t="s">
        <v>601</v>
      </c>
      <c r="C111" s="20" t="s">
        <v>214</v>
      </c>
      <c r="D111" s="20" t="s">
        <v>970</v>
      </c>
      <c r="E111" s="19" t="s">
        <v>1593</v>
      </c>
      <c r="F111" s="21">
        <v>3.6</v>
      </c>
      <c r="G111" s="19"/>
      <c r="H111" s="23">
        <f>F111*42</f>
        <v>151.2</v>
      </c>
      <c r="I111" s="23">
        <f>H111*0.2</f>
        <v>30.24</v>
      </c>
      <c r="J111" s="20" t="s">
        <v>1783</v>
      </c>
      <c r="K111" s="19" t="s">
        <v>23</v>
      </c>
      <c r="L111" s="19"/>
      <c r="M111" s="33"/>
    </row>
    <row r="112" s="2" customFormat="1" ht="34" customHeight="1" spans="1:13">
      <c r="A112" s="22">
        <v>106</v>
      </c>
      <c r="B112" s="19" t="s">
        <v>1784</v>
      </c>
      <c r="C112" s="20" t="s">
        <v>33</v>
      </c>
      <c r="D112" s="20" t="s">
        <v>445</v>
      </c>
      <c r="E112" s="19" t="s">
        <v>1593</v>
      </c>
      <c r="F112" s="21">
        <v>6.27</v>
      </c>
      <c r="G112" s="19"/>
      <c r="H112" s="23">
        <f>F112*42</f>
        <v>263.34</v>
      </c>
      <c r="I112" s="23">
        <f>H112*0.2</f>
        <v>52.668</v>
      </c>
      <c r="J112" s="20" t="s">
        <v>1785</v>
      </c>
      <c r="K112" s="19" t="s">
        <v>23</v>
      </c>
      <c r="L112" s="19"/>
      <c r="M112" s="33"/>
    </row>
    <row r="113" s="2" customFormat="1" ht="34" customHeight="1" spans="1:13">
      <c r="A113" s="22">
        <v>107</v>
      </c>
      <c r="B113" s="19" t="s">
        <v>1786</v>
      </c>
      <c r="C113" s="20" t="s">
        <v>592</v>
      </c>
      <c r="D113" s="20" t="s">
        <v>1787</v>
      </c>
      <c r="E113" s="19" t="s">
        <v>1593</v>
      </c>
      <c r="F113" s="21">
        <v>4.96</v>
      </c>
      <c r="G113" s="19"/>
      <c r="H113" s="23">
        <f>F113*42</f>
        <v>208.32</v>
      </c>
      <c r="I113" s="23">
        <f>H113*0.2</f>
        <v>41.664</v>
      </c>
      <c r="J113" s="20" t="s">
        <v>1788</v>
      </c>
      <c r="K113" s="19" t="s">
        <v>23</v>
      </c>
      <c r="L113" s="19"/>
      <c r="M113" s="33"/>
    </row>
    <row r="114" s="2" customFormat="1" ht="34" customHeight="1" spans="1:13">
      <c r="A114" s="22">
        <v>108</v>
      </c>
      <c r="B114" s="19" t="s">
        <v>823</v>
      </c>
      <c r="C114" s="20" t="s">
        <v>71</v>
      </c>
      <c r="D114" s="20" t="s">
        <v>1789</v>
      </c>
      <c r="E114" s="19" t="s">
        <v>1593</v>
      </c>
      <c r="F114" s="21">
        <v>30</v>
      </c>
      <c r="G114" s="19"/>
      <c r="H114" s="23">
        <f>F114*42</f>
        <v>1260</v>
      </c>
      <c r="I114" s="23">
        <f>H114*0.2</f>
        <v>252</v>
      </c>
      <c r="J114" s="20" t="s">
        <v>1790</v>
      </c>
      <c r="K114" s="19" t="s">
        <v>23</v>
      </c>
      <c r="L114" s="19"/>
      <c r="M114" s="33"/>
    </row>
    <row r="115" s="2" customFormat="1" ht="34" customHeight="1" spans="1:13">
      <c r="A115" s="22">
        <v>109</v>
      </c>
      <c r="B115" s="19" t="s">
        <v>1791</v>
      </c>
      <c r="C115" s="20" t="s">
        <v>101</v>
      </c>
      <c r="D115" s="20" t="s">
        <v>866</v>
      </c>
      <c r="E115" s="19" t="s">
        <v>1593</v>
      </c>
      <c r="F115" s="21">
        <v>5.31</v>
      </c>
      <c r="G115" s="19"/>
      <c r="H115" s="23">
        <f>F115*42</f>
        <v>223.02</v>
      </c>
      <c r="I115" s="23">
        <f>H115*0.2</f>
        <v>44.604</v>
      </c>
      <c r="J115" s="20" t="s">
        <v>91</v>
      </c>
      <c r="K115" s="19" t="s">
        <v>23</v>
      </c>
      <c r="L115" s="19"/>
      <c r="M115" s="33"/>
    </row>
    <row r="116" s="2" customFormat="1" ht="34" customHeight="1" spans="1:13">
      <c r="A116" s="22">
        <v>110</v>
      </c>
      <c r="B116" s="19" t="s">
        <v>1792</v>
      </c>
      <c r="C116" s="20" t="s">
        <v>1793</v>
      </c>
      <c r="D116" s="20" t="s">
        <v>976</v>
      </c>
      <c r="E116" s="19" t="s">
        <v>1593</v>
      </c>
      <c r="F116" s="21">
        <v>20</v>
      </c>
      <c r="G116" s="19"/>
      <c r="H116" s="23">
        <f>F116*42</f>
        <v>840</v>
      </c>
      <c r="I116" s="23">
        <f>H116*0.2</f>
        <v>168</v>
      </c>
      <c r="J116" s="20" t="s">
        <v>1794</v>
      </c>
      <c r="K116" s="19" t="s">
        <v>23</v>
      </c>
      <c r="L116" s="19"/>
      <c r="M116" s="33"/>
    </row>
    <row r="117" s="2" customFormat="1" ht="34" customHeight="1" spans="1:13">
      <c r="A117" s="22">
        <v>111</v>
      </c>
      <c r="B117" s="19" t="s">
        <v>1795</v>
      </c>
      <c r="C117" s="20" t="s">
        <v>98</v>
      </c>
      <c r="D117" s="20" t="s">
        <v>329</v>
      </c>
      <c r="E117" s="19" t="s">
        <v>1593</v>
      </c>
      <c r="F117" s="21">
        <v>60</v>
      </c>
      <c r="G117" s="19"/>
      <c r="H117" s="23">
        <f>F117*42</f>
        <v>2520</v>
      </c>
      <c r="I117" s="23">
        <f>H117*0.2</f>
        <v>504</v>
      </c>
      <c r="J117" s="20" t="s">
        <v>35</v>
      </c>
      <c r="K117" s="19" t="s">
        <v>23</v>
      </c>
      <c r="L117" s="19"/>
      <c r="M117" s="33"/>
    </row>
    <row r="118" s="2" customFormat="1" ht="34" customHeight="1" spans="1:13">
      <c r="A118" s="22">
        <v>112</v>
      </c>
      <c r="B118" s="19" t="s">
        <v>1796</v>
      </c>
      <c r="C118" s="20" t="s">
        <v>1797</v>
      </c>
      <c r="D118" s="20" t="s">
        <v>904</v>
      </c>
      <c r="E118" s="19" t="s">
        <v>1593</v>
      </c>
      <c r="F118" s="21">
        <v>5</v>
      </c>
      <c r="G118" s="19"/>
      <c r="H118" s="23">
        <f>F118*42</f>
        <v>210</v>
      </c>
      <c r="I118" s="23">
        <f>H118*0.2</f>
        <v>42</v>
      </c>
      <c r="J118" s="20" t="s">
        <v>35</v>
      </c>
      <c r="K118" s="19" t="s">
        <v>23</v>
      </c>
      <c r="L118" s="19"/>
      <c r="M118" s="33"/>
    </row>
    <row r="119" s="2" customFormat="1" ht="34" customHeight="1" spans="1:13">
      <c r="A119" s="22">
        <v>113</v>
      </c>
      <c r="B119" s="19" t="s">
        <v>1798</v>
      </c>
      <c r="C119" s="20" t="s">
        <v>181</v>
      </c>
      <c r="D119" s="20" t="s">
        <v>1799</v>
      </c>
      <c r="E119" s="19" t="s">
        <v>1593</v>
      </c>
      <c r="F119" s="21">
        <v>9</v>
      </c>
      <c r="G119" s="19"/>
      <c r="H119" s="23">
        <f>F119*42</f>
        <v>378</v>
      </c>
      <c r="I119" s="23">
        <f>H119*0.2</f>
        <v>75.6</v>
      </c>
      <c r="J119" s="20" t="s">
        <v>35</v>
      </c>
      <c r="K119" s="19" t="s">
        <v>23</v>
      </c>
      <c r="L119" s="19"/>
      <c r="M119" s="33"/>
    </row>
    <row r="120" s="1" customFormat="1" ht="32" customHeight="1" spans="1:13">
      <c r="A120" s="25"/>
      <c r="B120" s="26" t="s">
        <v>307</v>
      </c>
      <c r="C120" s="26"/>
      <c r="D120" s="26"/>
      <c r="E120" s="27"/>
      <c r="F120" s="23">
        <f>SUM(F7:F119)</f>
        <v>1703.27</v>
      </c>
      <c r="G120" s="28"/>
      <c r="H120" s="23">
        <f>SUM(H7:H119)</f>
        <v>71537.34</v>
      </c>
      <c r="I120" s="23">
        <f>SUM(I7:I119)</f>
        <v>14307.468</v>
      </c>
      <c r="J120" s="26"/>
      <c r="K120" s="29"/>
      <c r="L120" s="30"/>
      <c r="M120" s="31"/>
    </row>
  </sheetData>
  <autoFilter xmlns:etc="http://www.wps.cn/officeDocument/2017/etCustomData" ref="A6:M120" etc:filterBottomFollowUsedRange="0">
    <sortState ref="A6:M120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1800</v>
      </c>
      <c r="C7" s="20" t="s">
        <v>1801</v>
      </c>
      <c r="D7" s="20" t="s">
        <v>536</v>
      </c>
      <c r="E7" s="19" t="s">
        <v>1802</v>
      </c>
      <c r="F7" s="21">
        <v>47</v>
      </c>
      <c r="G7" s="19"/>
      <c r="H7" s="23">
        <f>F7*42</f>
        <v>1974</v>
      </c>
      <c r="I7" s="23">
        <f>H7*0.2</f>
        <v>394.8</v>
      </c>
      <c r="J7" s="20" t="s">
        <v>27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1803</v>
      </c>
      <c r="C8" s="19" t="s">
        <v>1804</v>
      </c>
      <c r="D8" s="22" t="s">
        <v>198</v>
      </c>
      <c r="E8" s="19" t="s">
        <v>1802</v>
      </c>
      <c r="F8" s="22">
        <v>124</v>
      </c>
      <c r="G8" s="19"/>
      <c r="H8" s="23">
        <f>F8*42</f>
        <v>5208</v>
      </c>
      <c r="I8" s="23">
        <f>H8*0.2</f>
        <v>1041.6</v>
      </c>
      <c r="J8" s="19" t="s">
        <v>325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1805</v>
      </c>
      <c r="C9" s="19" t="s">
        <v>68</v>
      </c>
      <c r="D9" s="22" t="s">
        <v>264</v>
      </c>
      <c r="E9" s="19" t="s">
        <v>1802</v>
      </c>
      <c r="F9" s="22">
        <v>130</v>
      </c>
      <c r="G9" s="19"/>
      <c r="H9" s="23">
        <f>F9*42</f>
        <v>5460</v>
      </c>
      <c r="I9" s="23">
        <f>H9*0.2</f>
        <v>1092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1806</v>
      </c>
      <c r="C10" s="19" t="s">
        <v>120</v>
      </c>
      <c r="D10" s="22" t="s">
        <v>210</v>
      </c>
      <c r="E10" s="19" t="s">
        <v>1802</v>
      </c>
      <c r="F10" s="22">
        <v>140</v>
      </c>
      <c r="G10" s="19"/>
      <c r="H10" s="23">
        <f>F10*42</f>
        <v>5880</v>
      </c>
      <c r="I10" s="23">
        <f>H10*0.2</f>
        <v>1176</v>
      </c>
      <c r="J10" s="19" t="s">
        <v>35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1288</v>
      </c>
      <c r="C11" s="19" t="s">
        <v>223</v>
      </c>
      <c r="D11" s="22" t="s">
        <v>203</v>
      </c>
      <c r="E11" s="19" t="s">
        <v>1802</v>
      </c>
      <c r="F11" s="23">
        <v>202.43</v>
      </c>
      <c r="G11" s="19"/>
      <c r="H11" s="23">
        <f>F11*42</f>
        <v>8502.06</v>
      </c>
      <c r="I11" s="23">
        <f>H11*0.2</f>
        <v>1700.412</v>
      </c>
      <c r="J11" s="19" t="s">
        <v>1807</v>
      </c>
      <c r="K11" s="19" t="s">
        <v>1421</v>
      </c>
      <c r="L11" s="24"/>
      <c r="M11" s="24"/>
    </row>
    <row r="12" s="2" customFormat="1" ht="34" customHeight="1" spans="1:13">
      <c r="A12" s="22">
        <v>6</v>
      </c>
      <c r="B12" s="19" t="s">
        <v>988</v>
      </c>
      <c r="C12" s="20" t="s">
        <v>1201</v>
      </c>
      <c r="D12" s="20" t="s">
        <v>1808</v>
      </c>
      <c r="E12" s="19" t="s">
        <v>1802</v>
      </c>
      <c r="F12" s="21">
        <v>95</v>
      </c>
      <c r="G12" s="19"/>
      <c r="H12" s="23">
        <f>F12*42</f>
        <v>3990</v>
      </c>
      <c r="I12" s="23">
        <f>H12*0.2</f>
        <v>798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1809</v>
      </c>
      <c r="C13" s="20" t="s">
        <v>61</v>
      </c>
      <c r="D13" s="20" t="s">
        <v>1810</v>
      </c>
      <c r="E13" s="19" t="s">
        <v>1802</v>
      </c>
      <c r="F13" s="21">
        <v>61</v>
      </c>
      <c r="G13" s="19"/>
      <c r="H13" s="23">
        <f>F13*42</f>
        <v>2562</v>
      </c>
      <c r="I13" s="23">
        <f>H13*0.2</f>
        <v>512.4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1811</v>
      </c>
      <c r="C14" s="20" t="s">
        <v>29</v>
      </c>
      <c r="D14" s="20" t="s">
        <v>399</v>
      </c>
      <c r="E14" s="19" t="s">
        <v>1802</v>
      </c>
      <c r="F14" s="21">
        <v>61</v>
      </c>
      <c r="G14" s="19"/>
      <c r="H14" s="23">
        <f>F14*42</f>
        <v>2562</v>
      </c>
      <c r="I14" s="23">
        <f>H14*0.2</f>
        <v>512.4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1812</v>
      </c>
      <c r="C15" s="20" t="s">
        <v>214</v>
      </c>
      <c r="D15" s="20" t="s">
        <v>923</v>
      </c>
      <c r="E15" s="19" t="s">
        <v>1802</v>
      </c>
      <c r="F15" s="21">
        <v>17</v>
      </c>
      <c r="G15" s="19"/>
      <c r="H15" s="23">
        <f>F15*42</f>
        <v>714</v>
      </c>
      <c r="I15" s="23">
        <f>H15*0.2</f>
        <v>142.8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1813</v>
      </c>
      <c r="C16" s="20" t="s">
        <v>56</v>
      </c>
      <c r="D16" s="20" t="s">
        <v>1691</v>
      </c>
      <c r="E16" s="19" t="s">
        <v>1802</v>
      </c>
      <c r="F16" s="21">
        <v>35</v>
      </c>
      <c r="G16" s="19"/>
      <c r="H16" s="23">
        <f>F16*42</f>
        <v>1470</v>
      </c>
      <c r="I16" s="23">
        <f>H16*0.2</f>
        <v>294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1814</v>
      </c>
      <c r="C17" s="20" t="s">
        <v>82</v>
      </c>
      <c r="D17" s="20" t="s">
        <v>1691</v>
      </c>
      <c r="E17" s="19" t="s">
        <v>1802</v>
      </c>
      <c r="F17" s="21">
        <v>30</v>
      </c>
      <c r="G17" s="19"/>
      <c r="H17" s="23">
        <f>F17*42</f>
        <v>1260</v>
      </c>
      <c r="I17" s="23">
        <f>H17*0.2</f>
        <v>252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1815</v>
      </c>
      <c r="C18" s="20" t="s">
        <v>589</v>
      </c>
      <c r="D18" s="20" t="s">
        <v>744</v>
      </c>
      <c r="E18" s="19" t="s">
        <v>1802</v>
      </c>
      <c r="F18" s="21">
        <v>30</v>
      </c>
      <c r="G18" s="19"/>
      <c r="H18" s="23">
        <f>F18*42</f>
        <v>1260</v>
      </c>
      <c r="I18" s="23">
        <f>H18*0.2</f>
        <v>252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1816</v>
      </c>
      <c r="C19" s="20" t="s">
        <v>98</v>
      </c>
      <c r="D19" s="20" t="s">
        <v>701</v>
      </c>
      <c r="E19" s="19" t="s">
        <v>1802</v>
      </c>
      <c r="F19" s="21">
        <v>15</v>
      </c>
      <c r="G19" s="19"/>
      <c r="H19" s="23">
        <f>F19*42</f>
        <v>630</v>
      </c>
      <c r="I19" s="23">
        <f>H19*0.2</f>
        <v>126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1817</v>
      </c>
      <c r="C20" s="20" t="s">
        <v>79</v>
      </c>
      <c r="D20" s="20" t="s">
        <v>1592</v>
      </c>
      <c r="E20" s="19" t="s">
        <v>1802</v>
      </c>
      <c r="F20" s="21">
        <v>11.62</v>
      </c>
      <c r="G20" s="19"/>
      <c r="H20" s="23">
        <f>F20*42</f>
        <v>488.04</v>
      </c>
      <c r="I20" s="23">
        <f>H20*0.2</f>
        <v>97.608</v>
      </c>
      <c r="J20" s="20" t="s">
        <v>91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1315</v>
      </c>
      <c r="C21" s="20" t="s">
        <v>145</v>
      </c>
      <c r="D21" s="20" t="s">
        <v>284</v>
      </c>
      <c r="E21" s="19" t="s">
        <v>1802</v>
      </c>
      <c r="F21" s="21">
        <v>10</v>
      </c>
      <c r="G21" s="19"/>
      <c r="H21" s="23">
        <f>F21*42</f>
        <v>420</v>
      </c>
      <c r="I21" s="23">
        <f>H21*0.2</f>
        <v>84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1013</v>
      </c>
      <c r="C22" s="20" t="s">
        <v>98</v>
      </c>
      <c r="D22" s="20" t="s">
        <v>366</v>
      </c>
      <c r="E22" s="19" t="s">
        <v>1802</v>
      </c>
      <c r="F22" s="21">
        <v>10</v>
      </c>
      <c r="G22" s="19"/>
      <c r="H22" s="23">
        <f>F22*42</f>
        <v>420</v>
      </c>
      <c r="I22" s="23">
        <f>H22*0.2</f>
        <v>84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1818</v>
      </c>
      <c r="C23" s="20" t="s">
        <v>33</v>
      </c>
      <c r="D23" s="20" t="s">
        <v>1819</v>
      </c>
      <c r="E23" s="19" t="s">
        <v>1802</v>
      </c>
      <c r="F23" s="21">
        <v>8.5</v>
      </c>
      <c r="G23" s="19"/>
      <c r="H23" s="23">
        <f>F23*42</f>
        <v>357</v>
      </c>
      <c r="I23" s="23">
        <f>H23*0.2</f>
        <v>71.4</v>
      </c>
      <c r="J23" s="20" t="s">
        <v>27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1820</v>
      </c>
      <c r="C24" s="20" t="s">
        <v>56</v>
      </c>
      <c r="D24" s="20" t="s">
        <v>1821</v>
      </c>
      <c r="E24" s="19" t="s">
        <v>1802</v>
      </c>
      <c r="F24" s="21">
        <v>4</v>
      </c>
      <c r="G24" s="19"/>
      <c r="H24" s="23">
        <f>F24*42</f>
        <v>168</v>
      </c>
      <c r="I24" s="23">
        <f>H24*0.2</f>
        <v>33.6</v>
      </c>
      <c r="J24" s="20" t="s">
        <v>27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1822</v>
      </c>
      <c r="C25" s="20" t="s">
        <v>33</v>
      </c>
      <c r="D25" s="20" t="s">
        <v>497</v>
      </c>
      <c r="E25" s="19" t="s">
        <v>1802</v>
      </c>
      <c r="F25" s="21">
        <v>8</v>
      </c>
      <c r="G25" s="19"/>
      <c r="H25" s="23">
        <f>F25*42</f>
        <v>336</v>
      </c>
      <c r="I25" s="23">
        <f>H25*0.2</f>
        <v>67.2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1823</v>
      </c>
      <c r="C26" s="20" t="s">
        <v>29</v>
      </c>
      <c r="D26" s="20" t="s">
        <v>635</v>
      </c>
      <c r="E26" s="19" t="s">
        <v>1802</v>
      </c>
      <c r="F26" s="21">
        <v>8.41</v>
      </c>
      <c r="G26" s="19"/>
      <c r="H26" s="23">
        <f>F26*42</f>
        <v>353.22</v>
      </c>
      <c r="I26" s="23">
        <f>H26*0.2</f>
        <v>70.644</v>
      </c>
      <c r="J26" s="20" t="s">
        <v>35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1824</v>
      </c>
      <c r="C27" s="20" t="s">
        <v>79</v>
      </c>
      <c r="D27" s="20" t="s">
        <v>1090</v>
      </c>
      <c r="E27" s="19" t="s">
        <v>1802</v>
      </c>
      <c r="F27" s="21">
        <v>1</v>
      </c>
      <c r="G27" s="19"/>
      <c r="H27" s="23">
        <f>F27*42</f>
        <v>42</v>
      </c>
      <c r="I27" s="23">
        <f>H27*0.2</f>
        <v>8.4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1825</v>
      </c>
      <c r="C28" s="20" t="s">
        <v>86</v>
      </c>
      <c r="D28" s="20" t="s">
        <v>558</v>
      </c>
      <c r="E28" s="19" t="s">
        <v>1802</v>
      </c>
      <c r="F28" s="21">
        <v>6.9</v>
      </c>
      <c r="G28" s="19"/>
      <c r="H28" s="23">
        <f>F28*42</f>
        <v>289.8</v>
      </c>
      <c r="I28" s="23">
        <f>H28*0.2</f>
        <v>57.96</v>
      </c>
      <c r="J28" s="20" t="s">
        <v>35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1826</v>
      </c>
      <c r="C29" s="20" t="s">
        <v>19</v>
      </c>
      <c r="D29" s="20" t="s">
        <v>228</v>
      </c>
      <c r="E29" s="19" t="s">
        <v>1802</v>
      </c>
      <c r="F29" s="21">
        <v>7.2</v>
      </c>
      <c r="G29" s="19"/>
      <c r="H29" s="23">
        <f>F29*42</f>
        <v>302.4</v>
      </c>
      <c r="I29" s="23">
        <f>H29*0.2</f>
        <v>60.48</v>
      </c>
      <c r="J29" s="20" t="s">
        <v>35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1827</v>
      </c>
      <c r="C30" s="20" t="s">
        <v>145</v>
      </c>
      <c r="D30" s="20" t="s">
        <v>1687</v>
      </c>
      <c r="E30" s="19" t="s">
        <v>1802</v>
      </c>
      <c r="F30" s="21">
        <v>9</v>
      </c>
      <c r="G30" s="19"/>
      <c r="H30" s="23">
        <f>F30*42</f>
        <v>378</v>
      </c>
      <c r="I30" s="23">
        <f>H30*0.2</f>
        <v>75.6</v>
      </c>
      <c r="J30" s="20" t="s">
        <v>27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1828</v>
      </c>
      <c r="C31" s="20" t="s">
        <v>832</v>
      </c>
      <c r="D31" s="20" t="s">
        <v>1829</v>
      </c>
      <c r="E31" s="19" t="s">
        <v>1802</v>
      </c>
      <c r="F31" s="21">
        <v>0.5</v>
      </c>
      <c r="G31" s="19"/>
      <c r="H31" s="23">
        <f>F31*42</f>
        <v>21</v>
      </c>
      <c r="I31" s="23">
        <f>H31*0.2</f>
        <v>4.2</v>
      </c>
      <c r="J31" s="20" t="s">
        <v>1830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1831</v>
      </c>
      <c r="C32" s="20" t="s">
        <v>52</v>
      </c>
      <c r="D32" s="20" t="s">
        <v>1829</v>
      </c>
      <c r="E32" s="19" t="s">
        <v>1802</v>
      </c>
      <c r="F32" s="21">
        <v>3.8</v>
      </c>
      <c r="G32" s="19"/>
      <c r="H32" s="23">
        <f>F32*42</f>
        <v>159.6</v>
      </c>
      <c r="I32" s="23">
        <f>H32*0.2</f>
        <v>31.92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1809</v>
      </c>
      <c r="C33" s="20" t="s">
        <v>82</v>
      </c>
      <c r="D33" s="20" t="s">
        <v>893</v>
      </c>
      <c r="E33" s="19" t="s">
        <v>1802</v>
      </c>
      <c r="F33" s="21">
        <v>6</v>
      </c>
      <c r="G33" s="19"/>
      <c r="H33" s="23">
        <f>F33*42</f>
        <v>252</v>
      </c>
      <c r="I33" s="23">
        <f>H33*0.2</f>
        <v>50.4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1832</v>
      </c>
      <c r="C34" s="20" t="s">
        <v>98</v>
      </c>
      <c r="D34" s="20" t="s">
        <v>621</v>
      </c>
      <c r="E34" s="19" t="s">
        <v>1802</v>
      </c>
      <c r="F34" s="21">
        <v>20</v>
      </c>
      <c r="G34" s="19"/>
      <c r="H34" s="23">
        <f>F34*42</f>
        <v>840</v>
      </c>
      <c r="I34" s="23">
        <f>H34*0.2</f>
        <v>168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1833</v>
      </c>
      <c r="C35" s="20" t="s">
        <v>79</v>
      </c>
      <c r="D35" s="20" t="s">
        <v>388</v>
      </c>
      <c r="E35" s="19" t="s">
        <v>1802</v>
      </c>
      <c r="F35" s="21">
        <v>6</v>
      </c>
      <c r="G35" s="19"/>
      <c r="H35" s="23">
        <f>F35*42</f>
        <v>252</v>
      </c>
      <c r="I35" s="23">
        <f>H35*0.2</f>
        <v>50.4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1834</v>
      </c>
      <c r="C36" s="20" t="s">
        <v>1835</v>
      </c>
      <c r="D36" s="20" t="s">
        <v>1007</v>
      </c>
      <c r="E36" s="19" t="s">
        <v>1802</v>
      </c>
      <c r="F36" s="21">
        <v>6.5</v>
      </c>
      <c r="G36" s="19"/>
      <c r="H36" s="23">
        <f>F36*42</f>
        <v>273</v>
      </c>
      <c r="I36" s="23">
        <f>H36*0.2</f>
        <v>54.6</v>
      </c>
      <c r="J36" s="20" t="s">
        <v>27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1836</v>
      </c>
      <c r="C37" s="20" t="s">
        <v>1837</v>
      </c>
      <c r="D37" s="20" t="s">
        <v>1645</v>
      </c>
      <c r="E37" s="19" t="s">
        <v>1802</v>
      </c>
      <c r="F37" s="21">
        <v>6</v>
      </c>
      <c r="G37" s="19"/>
      <c r="H37" s="23">
        <f>F37*42</f>
        <v>252</v>
      </c>
      <c r="I37" s="23">
        <f>H37*0.2</f>
        <v>50.4</v>
      </c>
      <c r="J37" s="20" t="s">
        <v>35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1838</v>
      </c>
      <c r="C38" s="20" t="s">
        <v>79</v>
      </c>
      <c r="D38" s="20" t="s">
        <v>904</v>
      </c>
      <c r="E38" s="19" t="s">
        <v>1802</v>
      </c>
      <c r="F38" s="21">
        <v>5.5</v>
      </c>
      <c r="G38" s="19"/>
      <c r="H38" s="23">
        <f>F38*42</f>
        <v>231</v>
      </c>
      <c r="I38" s="23">
        <f>H38*0.2</f>
        <v>46.2</v>
      </c>
      <c r="J38" s="20" t="s">
        <v>35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1839</v>
      </c>
      <c r="C39" s="20" t="s">
        <v>33</v>
      </c>
      <c r="D39" s="20" t="s">
        <v>923</v>
      </c>
      <c r="E39" s="19" t="s">
        <v>1802</v>
      </c>
      <c r="F39" s="21">
        <v>5.5</v>
      </c>
      <c r="G39" s="19"/>
      <c r="H39" s="23">
        <f>F39*42</f>
        <v>231</v>
      </c>
      <c r="I39" s="23">
        <f>H39*0.2</f>
        <v>46.2</v>
      </c>
      <c r="J39" s="20" t="s">
        <v>35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963</v>
      </c>
      <c r="C40" s="20" t="s">
        <v>214</v>
      </c>
      <c r="D40" s="20" t="s">
        <v>1840</v>
      </c>
      <c r="E40" s="19" t="s">
        <v>1802</v>
      </c>
      <c r="F40" s="21">
        <v>5.5</v>
      </c>
      <c r="G40" s="19"/>
      <c r="H40" s="23">
        <f>F40*42</f>
        <v>231</v>
      </c>
      <c r="I40" s="23">
        <f>H40*0.2</f>
        <v>46.2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1841</v>
      </c>
      <c r="C41" s="20" t="s">
        <v>71</v>
      </c>
      <c r="D41" s="20" t="s">
        <v>57</v>
      </c>
      <c r="E41" s="19" t="s">
        <v>1802</v>
      </c>
      <c r="F41" s="21">
        <v>5</v>
      </c>
      <c r="G41" s="19"/>
      <c r="H41" s="23">
        <f>F41*42</f>
        <v>210</v>
      </c>
      <c r="I41" s="23">
        <f>H41*0.2</f>
        <v>42</v>
      </c>
      <c r="J41" s="20" t="s">
        <v>27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1842</v>
      </c>
      <c r="C42" s="20" t="s">
        <v>246</v>
      </c>
      <c r="D42" s="20" t="s">
        <v>420</v>
      </c>
      <c r="E42" s="19" t="s">
        <v>1802</v>
      </c>
      <c r="F42" s="21">
        <v>5.1</v>
      </c>
      <c r="G42" s="19"/>
      <c r="H42" s="23">
        <f>F42*42</f>
        <v>214.2</v>
      </c>
      <c r="I42" s="23">
        <f>H42*0.2</f>
        <v>42.84</v>
      </c>
      <c r="J42" s="20" t="s">
        <v>27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358</v>
      </c>
      <c r="C43" s="20" t="s">
        <v>61</v>
      </c>
      <c r="D43" s="20" t="s">
        <v>916</v>
      </c>
      <c r="E43" s="19" t="s">
        <v>1802</v>
      </c>
      <c r="F43" s="21">
        <v>3.8</v>
      </c>
      <c r="G43" s="19"/>
      <c r="H43" s="23">
        <f>F43*42</f>
        <v>159.6</v>
      </c>
      <c r="I43" s="23">
        <f>H43*0.2</f>
        <v>31.92</v>
      </c>
      <c r="J43" s="20" t="s">
        <v>35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1843</v>
      </c>
      <c r="C44" s="20" t="s">
        <v>868</v>
      </c>
      <c r="D44" s="20" t="s">
        <v>1844</v>
      </c>
      <c r="E44" s="19" t="s">
        <v>1802</v>
      </c>
      <c r="F44" s="21">
        <v>4.5</v>
      </c>
      <c r="G44" s="19"/>
      <c r="H44" s="23">
        <f>F44*42</f>
        <v>189</v>
      </c>
      <c r="I44" s="23">
        <f>H44*0.2</f>
        <v>37.8</v>
      </c>
      <c r="J44" s="20" t="s">
        <v>35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1845</v>
      </c>
      <c r="C45" s="20" t="s">
        <v>175</v>
      </c>
      <c r="D45" s="20" t="s">
        <v>906</v>
      </c>
      <c r="E45" s="19" t="s">
        <v>1802</v>
      </c>
      <c r="F45" s="21">
        <v>3.2</v>
      </c>
      <c r="G45" s="19"/>
      <c r="H45" s="23">
        <f>F45*42</f>
        <v>134.4</v>
      </c>
      <c r="I45" s="23">
        <f>H45*0.2</f>
        <v>26.88</v>
      </c>
      <c r="J45" s="20" t="s">
        <v>27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1846</v>
      </c>
      <c r="C46" s="20" t="s">
        <v>68</v>
      </c>
      <c r="D46" s="20" t="s">
        <v>1623</v>
      </c>
      <c r="E46" s="19" t="s">
        <v>1802</v>
      </c>
      <c r="F46" s="21">
        <v>4</v>
      </c>
      <c r="G46" s="19"/>
      <c r="H46" s="23">
        <f>F46*42</f>
        <v>168</v>
      </c>
      <c r="I46" s="23">
        <f>H46*0.2</f>
        <v>33.6</v>
      </c>
      <c r="J46" s="20" t="s">
        <v>27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1847</v>
      </c>
      <c r="C47" s="20" t="s">
        <v>79</v>
      </c>
      <c r="D47" s="20" t="s">
        <v>1119</v>
      </c>
      <c r="E47" s="19" t="s">
        <v>1802</v>
      </c>
      <c r="F47" s="21">
        <v>3.88</v>
      </c>
      <c r="G47" s="19"/>
      <c r="H47" s="23">
        <f>F47*42</f>
        <v>162.96</v>
      </c>
      <c r="I47" s="23">
        <f>H47*0.2</f>
        <v>32.592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1848</v>
      </c>
      <c r="C48" s="20" t="s">
        <v>56</v>
      </c>
      <c r="D48" s="20" t="s">
        <v>843</v>
      </c>
      <c r="E48" s="19" t="s">
        <v>1802</v>
      </c>
      <c r="F48" s="21">
        <v>14</v>
      </c>
      <c r="G48" s="19"/>
      <c r="H48" s="23">
        <f>F48*42</f>
        <v>588</v>
      </c>
      <c r="I48" s="23">
        <f>H48*0.2</f>
        <v>117.6</v>
      </c>
      <c r="J48" s="20" t="s">
        <v>35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1816</v>
      </c>
      <c r="C49" s="20" t="s">
        <v>73</v>
      </c>
      <c r="D49" s="20" t="s">
        <v>1592</v>
      </c>
      <c r="E49" s="19" t="s">
        <v>1802</v>
      </c>
      <c r="F49" s="21">
        <v>3.3</v>
      </c>
      <c r="G49" s="19"/>
      <c r="H49" s="23">
        <f>F49*42</f>
        <v>138.6</v>
      </c>
      <c r="I49" s="23">
        <f>H49*0.2</f>
        <v>27.72</v>
      </c>
      <c r="J49" s="20" t="s">
        <v>27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591</v>
      </c>
      <c r="C50" s="20" t="s">
        <v>282</v>
      </c>
      <c r="D50" s="20" t="s">
        <v>200</v>
      </c>
      <c r="E50" s="19" t="s">
        <v>1802</v>
      </c>
      <c r="F50" s="21">
        <v>3.6</v>
      </c>
      <c r="G50" s="19"/>
      <c r="H50" s="23">
        <f>F50*42</f>
        <v>151.2</v>
      </c>
      <c r="I50" s="23">
        <f>H50*0.2</f>
        <v>30.24</v>
      </c>
      <c r="J50" s="20" t="s">
        <v>27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954</v>
      </c>
      <c r="C51" s="20" t="s">
        <v>120</v>
      </c>
      <c r="D51" s="20" t="s">
        <v>1645</v>
      </c>
      <c r="E51" s="19" t="s">
        <v>1802</v>
      </c>
      <c r="F51" s="21">
        <v>4</v>
      </c>
      <c r="G51" s="19"/>
      <c r="H51" s="23">
        <f>F51*42</f>
        <v>168</v>
      </c>
      <c r="I51" s="23">
        <f>H51*0.2</f>
        <v>33.6</v>
      </c>
      <c r="J51" s="20" t="s">
        <v>1849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1850</v>
      </c>
      <c r="C52" s="20" t="s">
        <v>181</v>
      </c>
      <c r="D52" s="20" t="s">
        <v>266</v>
      </c>
      <c r="E52" s="19" t="s">
        <v>1802</v>
      </c>
      <c r="F52" s="21">
        <v>1</v>
      </c>
      <c r="G52" s="19"/>
      <c r="H52" s="23">
        <f>F52*42</f>
        <v>42</v>
      </c>
      <c r="I52" s="23">
        <f>H52*0.2</f>
        <v>8.4</v>
      </c>
      <c r="J52" s="20" t="s">
        <v>27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213</v>
      </c>
      <c r="C53" s="20" t="s">
        <v>29</v>
      </c>
      <c r="D53" s="20" t="s">
        <v>1851</v>
      </c>
      <c r="E53" s="19" t="s">
        <v>1802</v>
      </c>
      <c r="F53" s="21">
        <v>2.4</v>
      </c>
      <c r="G53" s="19"/>
      <c r="H53" s="23">
        <f>F53*42</f>
        <v>100.8</v>
      </c>
      <c r="I53" s="23">
        <f>H53*0.2</f>
        <v>20.16</v>
      </c>
      <c r="J53" s="20" t="s">
        <v>35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1852</v>
      </c>
      <c r="C54" s="20" t="s">
        <v>82</v>
      </c>
      <c r="D54" s="20" t="s">
        <v>1853</v>
      </c>
      <c r="E54" s="19" t="s">
        <v>1802</v>
      </c>
      <c r="F54" s="21">
        <v>6.7</v>
      </c>
      <c r="G54" s="19"/>
      <c r="H54" s="23">
        <f>F54*42</f>
        <v>281.4</v>
      </c>
      <c r="I54" s="23">
        <f>H54*0.2</f>
        <v>56.28</v>
      </c>
      <c r="J54" s="20" t="s">
        <v>35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1854</v>
      </c>
      <c r="C55" s="20" t="s">
        <v>135</v>
      </c>
      <c r="D55" s="20" t="s">
        <v>93</v>
      </c>
      <c r="E55" s="19" t="s">
        <v>1802</v>
      </c>
      <c r="F55" s="21">
        <v>3</v>
      </c>
      <c r="G55" s="19"/>
      <c r="H55" s="23">
        <f>F55*42</f>
        <v>126</v>
      </c>
      <c r="I55" s="23">
        <f>H55*0.2</f>
        <v>25.2</v>
      </c>
      <c r="J55" s="20" t="s">
        <v>35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1855</v>
      </c>
      <c r="C56" s="20" t="s">
        <v>1856</v>
      </c>
      <c r="D56" s="20" t="s">
        <v>366</v>
      </c>
      <c r="E56" s="19" t="s">
        <v>1802</v>
      </c>
      <c r="F56" s="21">
        <v>1</v>
      </c>
      <c r="G56" s="19"/>
      <c r="H56" s="23">
        <f>F56*42</f>
        <v>42</v>
      </c>
      <c r="I56" s="23">
        <f>H56*0.2</f>
        <v>8.4</v>
      </c>
      <c r="J56" s="20" t="s">
        <v>35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1857</v>
      </c>
      <c r="C57" s="20" t="s">
        <v>662</v>
      </c>
      <c r="D57" s="20" t="s">
        <v>1119</v>
      </c>
      <c r="E57" s="19" t="s">
        <v>1802</v>
      </c>
      <c r="F57" s="21">
        <v>1</v>
      </c>
      <c r="G57" s="19"/>
      <c r="H57" s="23">
        <f>F57*42</f>
        <v>42</v>
      </c>
      <c r="I57" s="23">
        <f>H57*0.2</f>
        <v>8.4</v>
      </c>
      <c r="J57" s="20" t="s">
        <v>35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1858</v>
      </c>
      <c r="C58" s="20" t="s">
        <v>43</v>
      </c>
      <c r="D58" s="20" t="s">
        <v>1821</v>
      </c>
      <c r="E58" s="19" t="s">
        <v>1802</v>
      </c>
      <c r="F58" s="21">
        <v>1</v>
      </c>
      <c r="G58" s="19"/>
      <c r="H58" s="23">
        <f>F58*42</f>
        <v>42</v>
      </c>
      <c r="I58" s="23">
        <f>H58*0.2</f>
        <v>8.4</v>
      </c>
      <c r="J58" s="20" t="s">
        <v>27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1816</v>
      </c>
      <c r="C59" s="20" t="s">
        <v>181</v>
      </c>
      <c r="D59" s="20" t="s">
        <v>1859</v>
      </c>
      <c r="E59" s="19" t="s">
        <v>1802</v>
      </c>
      <c r="F59" s="21">
        <v>1</v>
      </c>
      <c r="G59" s="19"/>
      <c r="H59" s="23">
        <f>F59*42</f>
        <v>42</v>
      </c>
      <c r="I59" s="23">
        <f>H59*0.2</f>
        <v>8.4</v>
      </c>
      <c r="J59" s="20" t="s">
        <v>27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1813</v>
      </c>
      <c r="C60" s="20" t="s">
        <v>19</v>
      </c>
      <c r="D60" s="20" t="s">
        <v>250</v>
      </c>
      <c r="E60" s="19" t="s">
        <v>1802</v>
      </c>
      <c r="F60" s="21">
        <v>2.3</v>
      </c>
      <c r="G60" s="19"/>
      <c r="H60" s="23">
        <f>F60*42</f>
        <v>96.6</v>
      </c>
      <c r="I60" s="23">
        <f>H60*0.2</f>
        <v>19.32</v>
      </c>
      <c r="J60" s="20" t="s">
        <v>27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330</v>
      </c>
      <c r="C61" s="20" t="s">
        <v>33</v>
      </c>
      <c r="D61" s="20" t="s">
        <v>503</v>
      </c>
      <c r="E61" s="19" t="s">
        <v>1802</v>
      </c>
      <c r="F61" s="21">
        <v>1</v>
      </c>
      <c r="G61" s="19"/>
      <c r="H61" s="23">
        <f>F61*42</f>
        <v>42</v>
      </c>
      <c r="I61" s="23">
        <f>H61*0.2</f>
        <v>8.4</v>
      </c>
      <c r="J61" s="20" t="s">
        <v>35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1860</v>
      </c>
      <c r="C62" s="20" t="s">
        <v>120</v>
      </c>
      <c r="D62" s="20" t="s">
        <v>1737</v>
      </c>
      <c r="E62" s="19" t="s">
        <v>1802</v>
      </c>
      <c r="F62" s="21">
        <v>1.03</v>
      </c>
      <c r="G62" s="19"/>
      <c r="H62" s="23">
        <f>F62*42</f>
        <v>43.26</v>
      </c>
      <c r="I62" s="23">
        <f>H62*0.2</f>
        <v>8.652</v>
      </c>
      <c r="J62" s="20" t="s">
        <v>27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340</v>
      </c>
      <c r="C63" s="20" t="s">
        <v>71</v>
      </c>
      <c r="D63" s="20" t="s">
        <v>805</v>
      </c>
      <c r="E63" s="19" t="s">
        <v>1802</v>
      </c>
      <c r="F63" s="21">
        <v>0.8</v>
      </c>
      <c r="G63" s="19"/>
      <c r="H63" s="23">
        <f>F63*42</f>
        <v>33.6</v>
      </c>
      <c r="I63" s="23">
        <f>H63*0.2</f>
        <v>6.72</v>
      </c>
      <c r="J63" s="20" t="s">
        <v>1861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1862</v>
      </c>
      <c r="C64" s="20" t="s">
        <v>112</v>
      </c>
      <c r="D64" s="20" t="s">
        <v>1863</v>
      </c>
      <c r="E64" s="19" t="s">
        <v>1802</v>
      </c>
      <c r="F64" s="21">
        <v>0.5</v>
      </c>
      <c r="G64" s="19"/>
      <c r="H64" s="23">
        <f>F64*42</f>
        <v>21</v>
      </c>
      <c r="I64" s="23">
        <f>H64*0.2</f>
        <v>4.2</v>
      </c>
      <c r="J64" s="20" t="s">
        <v>27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1864</v>
      </c>
      <c r="C65" s="20" t="s">
        <v>145</v>
      </c>
      <c r="D65" s="20" t="s">
        <v>1156</v>
      </c>
      <c r="E65" s="19" t="s">
        <v>1802</v>
      </c>
      <c r="F65" s="21">
        <v>1.54</v>
      </c>
      <c r="G65" s="19"/>
      <c r="H65" s="23">
        <f>F65*42</f>
        <v>64.68</v>
      </c>
      <c r="I65" s="23">
        <f>H65*0.2</f>
        <v>12.936</v>
      </c>
      <c r="J65" s="20" t="s">
        <v>35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719</v>
      </c>
      <c r="C66" s="20" t="s">
        <v>86</v>
      </c>
      <c r="D66" s="20" t="s">
        <v>117</v>
      </c>
      <c r="E66" s="19" t="s">
        <v>1802</v>
      </c>
      <c r="F66" s="21">
        <v>1</v>
      </c>
      <c r="G66" s="19"/>
      <c r="H66" s="23">
        <f>F66*42</f>
        <v>42</v>
      </c>
      <c r="I66" s="23">
        <f>H66*0.2</f>
        <v>8.4</v>
      </c>
      <c r="J66" s="20" t="s">
        <v>35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1816</v>
      </c>
      <c r="C67" s="20" t="s">
        <v>46</v>
      </c>
      <c r="D67" s="20" t="s">
        <v>694</v>
      </c>
      <c r="E67" s="19" t="s">
        <v>1802</v>
      </c>
      <c r="F67" s="21">
        <v>1.35</v>
      </c>
      <c r="G67" s="19"/>
      <c r="H67" s="23">
        <f>F67*42</f>
        <v>56.7</v>
      </c>
      <c r="I67" s="23">
        <f>H67*0.2</f>
        <v>11.34</v>
      </c>
      <c r="J67" s="20" t="s">
        <v>35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1865</v>
      </c>
      <c r="C68" s="20" t="s">
        <v>777</v>
      </c>
      <c r="D68" s="20" t="s">
        <v>1589</v>
      </c>
      <c r="E68" s="19" t="s">
        <v>1802</v>
      </c>
      <c r="F68" s="21">
        <v>1</v>
      </c>
      <c r="G68" s="19"/>
      <c r="H68" s="23">
        <f>F68*42</f>
        <v>42</v>
      </c>
      <c r="I68" s="23">
        <f>H68*0.2</f>
        <v>8.4</v>
      </c>
      <c r="J68" s="20" t="s">
        <v>35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1866</v>
      </c>
      <c r="C69" s="20" t="s">
        <v>19</v>
      </c>
      <c r="D69" s="20" t="s">
        <v>247</v>
      </c>
      <c r="E69" s="19" t="s">
        <v>1802</v>
      </c>
      <c r="F69" s="21">
        <v>2.5</v>
      </c>
      <c r="G69" s="19"/>
      <c r="H69" s="23">
        <f>F69*42</f>
        <v>105</v>
      </c>
      <c r="I69" s="23">
        <f>H69*0.2</f>
        <v>21</v>
      </c>
      <c r="J69" s="20" t="s">
        <v>35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1867</v>
      </c>
      <c r="C70" s="20" t="s">
        <v>209</v>
      </c>
      <c r="D70" s="20" t="s">
        <v>970</v>
      </c>
      <c r="E70" s="19" t="s">
        <v>1802</v>
      </c>
      <c r="F70" s="21">
        <v>0.8</v>
      </c>
      <c r="G70" s="19"/>
      <c r="H70" s="23">
        <f>F70*42</f>
        <v>33.6</v>
      </c>
      <c r="I70" s="23">
        <f>H70*0.2</f>
        <v>6.72</v>
      </c>
      <c r="J70" s="20" t="s">
        <v>91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1289</v>
      </c>
      <c r="C71" s="20" t="s">
        <v>191</v>
      </c>
      <c r="D71" s="20" t="s">
        <v>454</v>
      </c>
      <c r="E71" s="19" t="s">
        <v>1802</v>
      </c>
      <c r="F71" s="21">
        <v>1</v>
      </c>
      <c r="G71" s="19"/>
      <c r="H71" s="23">
        <f>F71*42</f>
        <v>42</v>
      </c>
      <c r="I71" s="23">
        <f>H71*0.2</f>
        <v>8.4</v>
      </c>
      <c r="J71" s="20" t="s">
        <v>35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1868</v>
      </c>
      <c r="C72" s="20" t="s">
        <v>181</v>
      </c>
      <c r="D72" s="20" t="s">
        <v>290</v>
      </c>
      <c r="E72" s="19" t="s">
        <v>1802</v>
      </c>
      <c r="F72" s="21">
        <v>0.5</v>
      </c>
      <c r="G72" s="19"/>
      <c r="H72" s="23">
        <f>F72*42</f>
        <v>21</v>
      </c>
      <c r="I72" s="23">
        <f>H72*0.2</f>
        <v>4.2</v>
      </c>
      <c r="J72" s="20" t="s">
        <v>35</v>
      </c>
      <c r="K72" s="19" t="s">
        <v>23</v>
      </c>
      <c r="L72" s="19"/>
      <c r="M72" s="33"/>
    </row>
    <row r="73" s="2" customFormat="1" ht="34" customHeight="1" spans="1:13">
      <c r="A73" s="22">
        <v>67</v>
      </c>
      <c r="B73" s="19" t="s">
        <v>1816</v>
      </c>
      <c r="C73" s="20" t="s">
        <v>212</v>
      </c>
      <c r="D73" s="20" t="s">
        <v>1808</v>
      </c>
      <c r="E73" s="19" t="s">
        <v>1802</v>
      </c>
      <c r="F73" s="21">
        <v>1</v>
      </c>
      <c r="G73" s="19"/>
      <c r="H73" s="23">
        <f>F73*42</f>
        <v>42</v>
      </c>
      <c r="I73" s="23">
        <f>H73*0.2</f>
        <v>8.4</v>
      </c>
      <c r="J73" s="20" t="s">
        <v>35</v>
      </c>
      <c r="K73" s="19" t="s">
        <v>23</v>
      </c>
      <c r="L73" s="19"/>
      <c r="M73" s="33"/>
    </row>
    <row r="74" s="2" customFormat="1" ht="34" customHeight="1" spans="1:13">
      <c r="A74" s="22">
        <v>68</v>
      </c>
      <c r="B74" s="19" t="s">
        <v>1869</v>
      </c>
      <c r="C74" s="20" t="s">
        <v>33</v>
      </c>
      <c r="D74" s="20" t="s">
        <v>1737</v>
      </c>
      <c r="E74" s="19" t="s">
        <v>1802</v>
      </c>
      <c r="F74" s="21">
        <v>1</v>
      </c>
      <c r="G74" s="19"/>
      <c r="H74" s="23">
        <f>F74*42</f>
        <v>42</v>
      </c>
      <c r="I74" s="23">
        <f>H74*0.2</f>
        <v>8.4</v>
      </c>
      <c r="J74" s="20" t="s">
        <v>35</v>
      </c>
      <c r="K74" s="19" t="s">
        <v>23</v>
      </c>
      <c r="L74" s="19"/>
      <c r="M74" s="33"/>
    </row>
    <row r="75" s="2" customFormat="1" ht="34" customHeight="1" spans="1:13">
      <c r="A75" s="22">
        <v>69</v>
      </c>
      <c r="B75" s="19" t="s">
        <v>693</v>
      </c>
      <c r="C75" s="20" t="s">
        <v>1870</v>
      </c>
      <c r="D75" s="20" t="s">
        <v>1871</v>
      </c>
      <c r="E75" s="19" t="s">
        <v>1802</v>
      </c>
      <c r="F75" s="21">
        <v>0.6</v>
      </c>
      <c r="G75" s="19"/>
      <c r="H75" s="23">
        <f>F75*42</f>
        <v>25.2</v>
      </c>
      <c r="I75" s="23">
        <f>H75*0.2</f>
        <v>5.04</v>
      </c>
      <c r="J75" s="20" t="s">
        <v>35</v>
      </c>
      <c r="K75" s="19" t="s">
        <v>23</v>
      </c>
      <c r="L75" s="19"/>
      <c r="M75" s="33"/>
    </row>
    <row r="76" s="2" customFormat="1" ht="34" customHeight="1" spans="1:13">
      <c r="A76" s="22">
        <v>70</v>
      </c>
      <c r="B76" s="19" t="s">
        <v>1872</v>
      </c>
      <c r="C76" s="20" t="s">
        <v>246</v>
      </c>
      <c r="D76" s="20" t="s">
        <v>628</v>
      </c>
      <c r="E76" s="19" t="s">
        <v>1802</v>
      </c>
      <c r="F76" s="21">
        <v>0.5</v>
      </c>
      <c r="G76" s="19"/>
      <c r="H76" s="23">
        <f>F76*42</f>
        <v>21</v>
      </c>
      <c r="I76" s="23">
        <f>H76*0.2</f>
        <v>4.2</v>
      </c>
      <c r="J76" s="20" t="s">
        <v>35</v>
      </c>
      <c r="K76" s="19" t="s">
        <v>23</v>
      </c>
      <c r="L76" s="19"/>
      <c r="M76" s="33"/>
    </row>
    <row r="77" s="2" customFormat="1" ht="34" customHeight="1" spans="1:13">
      <c r="A77" s="22">
        <v>71</v>
      </c>
      <c r="B77" s="19" t="s">
        <v>1873</v>
      </c>
      <c r="C77" s="20" t="s">
        <v>279</v>
      </c>
      <c r="D77" s="20" t="s">
        <v>800</v>
      </c>
      <c r="E77" s="19" t="s">
        <v>1802</v>
      </c>
      <c r="F77" s="21">
        <v>41</v>
      </c>
      <c r="G77" s="19"/>
      <c r="H77" s="23">
        <f>F77*42</f>
        <v>1722</v>
      </c>
      <c r="I77" s="23">
        <f>H77*0.2</f>
        <v>344.4</v>
      </c>
      <c r="J77" s="20" t="s">
        <v>91</v>
      </c>
      <c r="K77" s="19" t="s">
        <v>23</v>
      </c>
      <c r="L77" s="19"/>
      <c r="M77" s="33"/>
    </row>
    <row r="78" s="2" customFormat="1" ht="34" customHeight="1" spans="1:13">
      <c r="A78" s="22">
        <v>72</v>
      </c>
      <c r="B78" s="19" t="s">
        <v>1500</v>
      </c>
      <c r="C78" s="20" t="s">
        <v>1874</v>
      </c>
      <c r="D78" s="20" t="s">
        <v>180</v>
      </c>
      <c r="E78" s="19" t="s">
        <v>1802</v>
      </c>
      <c r="F78" s="21">
        <v>7</v>
      </c>
      <c r="G78" s="19"/>
      <c r="H78" s="23">
        <f>F78*42</f>
        <v>294</v>
      </c>
      <c r="I78" s="23">
        <f>H78*0.2</f>
        <v>58.8</v>
      </c>
      <c r="J78" s="20" t="s">
        <v>27</v>
      </c>
      <c r="K78" s="19" t="s">
        <v>23</v>
      </c>
      <c r="L78" s="19"/>
      <c r="M78" s="33"/>
    </row>
    <row r="79" s="2" customFormat="1" ht="34" customHeight="1" spans="1:13">
      <c r="A79" s="22">
        <v>73</v>
      </c>
      <c r="B79" s="19" t="s">
        <v>1875</v>
      </c>
      <c r="C79" s="20" t="s">
        <v>246</v>
      </c>
      <c r="D79" s="20" t="s">
        <v>138</v>
      </c>
      <c r="E79" s="19" t="s">
        <v>1802</v>
      </c>
      <c r="F79" s="21">
        <v>3</v>
      </c>
      <c r="G79" s="19"/>
      <c r="H79" s="23">
        <f>F79*42</f>
        <v>126</v>
      </c>
      <c r="I79" s="23">
        <f>H79*0.2</f>
        <v>25.2</v>
      </c>
      <c r="J79" s="20" t="s">
        <v>27</v>
      </c>
      <c r="K79" s="19" t="s">
        <v>23</v>
      </c>
      <c r="L79" s="19"/>
      <c r="M79" s="33"/>
    </row>
    <row r="80" s="2" customFormat="1" ht="34" customHeight="1" spans="1:13">
      <c r="A80" s="22">
        <v>74</v>
      </c>
      <c r="B80" s="19" t="s">
        <v>1876</v>
      </c>
      <c r="C80" s="20" t="s">
        <v>98</v>
      </c>
      <c r="D80" s="20" t="s">
        <v>1877</v>
      </c>
      <c r="E80" s="19" t="s">
        <v>1802</v>
      </c>
      <c r="F80" s="21">
        <v>3</v>
      </c>
      <c r="G80" s="19"/>
      <c r="H80" s="23">
        <f>F80*42</f>
        <v>126</v>
      </c>
      <c r="I80" s="23">
        <f>H80*0.2</f>
        <v>25.2</v>
      </c>
      <c r="J80" s="20" t="s">
        <v>35</v>
      </c>
      <c r="K80" s="19" t="s">
        <v>23</v>
      </c>
      <c r="L80" s="19"/>
      <c r="M80" s="33"/>
    </row>
    <row r="81" s="2" customFormat="1" ht="34" customHeight="1" spans="1:13">
      <c r="A81" s="22">
        <v>75</v>
      </c>
      <c r="B81" s="19" t="s">
        <v>576</v>
      </c>
      <c r="C81" s="20" t="s">
        <v>1241</v>
      </c>
      <c r="D81" s="20" t="s">
        <v>313</v>
      </c>
      <c r="E81" s="19" t="s">
        <v>1802</v>
      </c>
      <c r="F81" s="21">
        <v>1</v>
      </c>
      <c r="G81" s="19"/>
      <c r="H81" s="23">
        <f>F81*42</f>
        <v>42</v>
      </c>
      <c r="I81" s="23">
        <f>H81*0.2</f>
        <v>8.4</v>
      </c>
      <c r="J81" s="20" t="s">
        <v>35</v>
      </c>
      <c r="K81" s="19" t="s">
        <v>23</v>
      </c>
      <c r="L81" s="19"/>
      <c r="M81" s="33"/>
    </row>
    <row r="82" s="2" customFormat="1" ht="34" customHeight="1" spans="1:13">
      <c r="A82" s="22">
        <v>76</v>
      </c>
      <c r="B82" s="19" t="s">
        <v>1878</v>
      </c>
      <c r="C82" s="20" t="s">
        <v>1879</v>
      </c>
      <c r="D82" s="20" t="s">
        <v>720</v>
      </c>
      <c r="E82" s="19" t="s">
        <v>1802</v>
      </c>
      <c r="F82" s="21">
        <v>0.5</v>
      </c>
      <c r="G82" s="19"/>
      <c r="H82" s="23">
        <f>F82*42</f>
        <v>21</v>
      </c>
      <c r="I82" s="23">
        <f>H82*0.2</f>
        <v>4.2</v>
      </c>
      <c r="J82" s="20" t="s">
        <v>35</v>
      </c>
      <c r="K82" s="19" t="s">
        <v>23</v>
      </c>
      <c r="L82" s="19"/>
      <c r="M82" s="33"/>
    </row>
    <row r="83" s="2" customFormat="1" ht="34" customHeight="1" spans="1:13">
      <c r="A83" s="22">
        <v>77</v>
      </c>
      <c r="B83" s="19" t="s">
        <v>1662</v>
      </c>
      <c r="C83" s="20" t="s">
        <v>1398</v>
      </c>
      <c r="D83" s="20" t="s">
        <v>199</v>
      </c>
      <c r="E83" s="19" t="s">
        <v>1802</v>
      </c>
      <c r="F83" s="21">
        <v>1.75</v>
      </c>
      <c r="G83" s="19"/>
      <c r="H83" s="23">
        <f>F83*42</f>
        <v>73.5</v>
      </c>
      <c r="I83" s="23">
        <f>H83*0.2</f>
        <v>14.7</v>
      </c>
      <c r="J83" s="20" t="s">
        <v>35</v>
      </c>
      <c r="K83" s="19" t="s">
        <v>23</v>
      </c>
      <c r="L83" s="19"/>
      <c r="M83" s="33"/>
    </row>
    <row r="84" s="2" customFormat="1" ht="34" customHeight="1" spans="1:13">
      <c r="A84" s="22">
        <v>78</v>
      </c>
      <c r="B84" s="19" t="s">
        <v>340</v>
      </c>
      <c r="C84" s="20" t="s">
        <v>560</v>
      </c>
      <c r="D84" s="20" t="s">
        <v>266</v>
      </c>
      <c r="E84" s="19" t="s">
        <v>1802</v>
      </c>
      <c r="F84" s="21">
        <v>0.5</v>
      </c>
      <c r="G84" s="19"/>
      <c r="H84" s="23">
        <f>F84*42</f>
        <v>21</v>
      </c>
      <c r="I84" s="23">
        <f>H84*0.2</f>
        <v>4.2</v>
      </c>
      <c r="J84" s="20" t="s">
        <v>35</v>
      </c>
      <c r="K84" s="19" t="s">
        <v>23</v>
      </c>
      <c r="L84" s="19"/>
      <c r="M84" s="33"/>
    </row>
    <row r="85" s="2" customFormat="1" ht="34" customHeight="1" spans="1:13">
      <c r="A85" s="22">
        <v>79</v>
      </c>
      <c r="B85" s="19" t="s">
        <v>1880</v>
      </c>
      <c r="C85" s="20" t="s">
        <v>120</v>
      </c>
      <c r="D85" s="20" t="s">
        <v>59</v>
      </c>
      <c r="E85" s="19" t="s">
        <v>1802</v>
      </c>
      <c r="F85" s="21">
        <v>2</v>
      </c>
      <c r="G85" s="19"/>
      <c r="H85" s="23">
        <f>F85*42</f>
        <v>84</v>
      </c>
      <c r="I85" s="23">
        <f>H85*0.2</f>
        <v>16.8</v>
      </c>
      <c r="J85" s="20" t="s">
        <v>35</v>
      </c>
      <c r="K85" s="19" t="s">
        <v>23</v>
      </c>
      <c r="L85" s="19"/>
      <c r="M85" s="33"/>
    </row>
    <row r="86" s="2" customFormat="1" ht="34" customHeight="1" spans="1:13">
      <c r="A86" s="22">
        <v>80</v>
      </c>
      <c r="B86" s="19" t="s">
        <v>1881</v>
      </c>
      <c r="C86" s="20" t="s">
        <v>469</v>
      </c>
      <c r="D86" s="20" t="s">
        <v>503</v>
      </c>
      <c r="E86" s="19" t="s">
        <v>1802</v>
      </c>
      <c r="F86" s="21">
        <v>3</v>
      </c>
      <c r="G86" s="19"/>
      <c r="H86" s="23">
        <f>F86*42</f>
        <v>126</v>
      </c>
      <c r="I86" s="23">
        <f>H86*0.2</f>
        <v>25.2</v>
      </c>
      <c r="J86" s="20" t="s">
        <v>35</v>
      </c>
      <c r="K86" s="19" t="s">
        <v>23</v>
      </c>
      <c r="L86" s="19"/>
      <c r="M86" s="33"/>
    </row>
    <row r="87" s="2" customFormat="1" ht="34" customHeight="1" spans="1:13">
      <c r="A87" s="22">
        <v>81</v>
      </c>
      <c r="B87" s="19" t="s">
        <v>1816</v>
      </c>
      <c r="C87" s="20" t="s">
        <v>832</v>
      </c>
      <c r="D87" s="20" t="s">
        <v>393</v>
      </c>
      <c r="E87" s="19" t="s">
        <v>1802</v>
      </c>
      <c r="F87" s="21">
        <v>1</v>
      </c>
      <c r="G87" s="19"/>
      <c r="H87" s="23">
        <f>F87*42</f>
        <v>42</v>
      </c>
      <c r="I87" s="23">
        <f>H87*0.2</f>
        <v>8.4</v>
      </c>
      <c r="J87" s="20" t="s">
        <v>35</v>
      </c>
      <c r="K87" s="19" t="s">
        <v>23</v>
      </c>
      <c r="L87" s="19"/>
      <c r="M87" s="33"/>
    </row>
    <row r="88" s="2" customFormat="1" ht="34" customHeight="1" spans="1:13">
      <c r="A88" s="22">
        <v>82</v>
      </c>
      <c r="B88" s="19" t="s">
        <v>746</v>
      </c>
      <c r="C88" s="20" t="s">
        <v>122</v>
      </c>
      <c r="D88" s="20" t="s">
        <v>275</v>
      </c>
      <c r="E88" s="19" t="s">
        <v>1802</v>
      </c>
      <c r="F88" s="21">
        <v>0.3</v>
      </c>
      <c r="G88" s="19"/>
      <c r="H88" s="23">
        <f>F88*42</f>
        <v>12.6</v>
      </c>
      <c r="I88" s="23">
        <f>H88*0.2</f>
        <v>2.52</v>
      </c>
      <c r="J88" s="20" t="s">
        <v>35</v>
      </c>
      <c r="K88" s="19" t="s">
        <v>23</v>
      </c>
      <c r="L88" s="19"/>
      <c r="M88" s="33"/>
    </row>
    <row r="89" s="2" customFormat="1" ht="34" customHeight="1" spans="1:13">
      <c r="A89" s="22">
        <v>83</v>
      </c>
      <c r="B89" s="19" t="s">
        <v>1882</v>
      </c>
      <c r="C89" s="20" t="s">
        <v>122</v>
      </c>
      <c r="D89" s="20" t="s">
        <v>195</v>
      </c>
      <c r="E89" s="19" t="s">
        <v>1802</v>
      </c>
      <c r="F89" s="21">
        <v>0.5</v>
      </c>
      <c r="G89" s="19"/>
      <c r="H89" s="23">
        <f>F89*42</f>
        <v>21</v>
      </c>
      <c r="I89" s="23">
        <f>H89*0.2</f>
        <v>4.2</v>
      </c>
      <c r="J89" s="20" t="s">
        <v>35</v>
      </c>
      <c r="K89" s="19" t="s">
        <v>23</v>
      </c>
      <c r="L89" s="19"/>
      <c r="M89" s="33"/>
    </row>
    <row r="90" s="2" customFormat="1" ht="34" customHeight="1" spans="1:13">
      <c r="A90" s="22">
        <v>84</v>
      </c>
      <c r="B90" s="19" t="s">
        <v>1883</v>
      </c>
      <c r="C90" s="20" t="s">
        <v>1524</v>
      </c>
      <c r="D90" s="20" t="s">
        <v>670</v>
      </c>
      <c r="E90" s="19" t="s">
        <v>1802</v>
      </c>
      <c r="F90" s="21">
        <v>0.2</v>
      </c>
      <c r="G90" s="19"/>
      <c r="H90" s="23">
        <f>F90*42</f>
        <v>8.4</v>
      </c>
      <c r="I90" s="23">
        <f>H90*0.2</f>
        <v>1.68</v>
      </c>
      <c r="J90" s="20" t="s">
        <v>27</v>
      </c>
      <c r="K90" s="19" t="s">
        <v>23</v>
      </c>
      <c r="L90" s="19"/>
      <c r="M90" s="33"/>
    </row>
    <row r="91" s="2" customFormat="1" ht="34" customHeight="1" spans="1:13">
      <c r="A91" s="22">
        <v>85</v>
      </c>
      <c r="B91" s="19" t="s">
        <v>1884</v>
      </c>
      <c r="C91" s="20" t="s">
        <v>56</v>
      </c>
      <c r="D91" s="20" t="s">
        <v>99</v>
      </c>
      <c r="E91" s="19" t="s">
        <v>1802</v>
      </c>
      <c r="F91" s="21">
        <v>0.2</v>
      </c>
      <c r="G91" s="19"/>
      <c r="H91" s="23">
        <f>F91*42</f>
        <v>8.4</v>
      </c>
      <c r="I91" s="23">
        <f>H91*0.2</f>
        <v>1.68</v>
      </c>
      <c r="J91" s="20" t="s">
        <v>35</v>
      </c>
      <c r="K91" s="19" t="s">
        <v>23</v>
      </c>
      <c r="L91" s="19"/>
      <c r="M91" s="33"/>
    </row>
    <row r="92" s="2" customFormat="1" ht="34" customHeight="1" spans="1:13">
      <c r="A92" s="22">
        <v>86</v>
      </c>
      <c r="B92" s="19" t="s">
        <v>1106</v>
      </c>
      <c r="C92" s="20" t="s">
        <v>469</v>
      </c>
      <c r="D92" s="20" t="s">
        <v>200</v>
      </c>
      <c r="E92" s="19" t="s">
        <v>1802</v>
      </c>
      <c r="F92" s="21">
        <v>0.26</v>
      </c>
      <c r="G92" s="19"/>
      <c r="H92" s="23">
        <f>F92*42</f>
        <v>10.92</v>
      </c>
      <c r="I92" s="23">
        <f>H92*0.2</f>
        <v>2.184</v>
      </c>
      <c r="J92" s="20" t="s">
        <v>27</v>
      </c>
      <c r="K92" s="19" t="s">
        <v>23</v>
      </c>
      <c r="L92" s="19"/>
      <c r="M92" s="33"/>
    </row>
    <row r="93" s="2" customFormat="1" ht="34" customHeight="1" spans="1:13">
      <c r="A93" s="22">
        <v>87</v>
      </c>
      <c r="B93" s="19" t="s">
        <v>1475</v>
      </c>
      <c r="C93" s="20" t="s">
        <v>1885</v>
      </c>
      <c r="D93" s="20" t="s">
        <v>165</v>
      </c>
      <c r="E93" s="19" t="s">
        <v>1802</v>
      </c>
      <c r="F93" s="21">
        <v>50</v>
      </c>
      <c r="G93" s="19"/>
      <c r="H93" s="23">
        <f>F93*42</f>
        <v>2100</v>
      </c>
      <c r="I93" s="23">
        <f>H93*0.2</f>
        <v>420</v>
      </c>
      <c r="J93" s="20" t="s">
        <v>27</v>
      </c>
      <c r="K93" s="19" t="s">
        <v>23</v>
      </c>
      <c r="L93" s="19"/>
      <c r="M93" s="33"/>
    </row>
    <row r="94" s="2" customFormat="1" ht="34" customHeight="1" spans="1:13">
      <c r="A94" s="22">
        <v>88</v>
      </c>
      <c r="B94" s="19" t="s">
        <v>1886</v>
      </c>
      <c r="C94" s="20" t="s">
        <v>1887</v>
      </c>
      <c r="D94" s="20" t="s">
        <v>436</v>
      </c>
      <c r="E94" s="19" t="s">
        <v>1802</v>
      </c>
      <c r="F94" s="21">
        <v>27</v>
      </c>
      <c r="G94" s="19"/>
      <c r="H94" s="23">
        <f>F94*42</f>
        <v>1134</v>
      </c>
      <c r="I94" s="23">
        <f>H94*0.2</f>
        <v>226.8</v>
      </c>
      <c r="J94" s="20" t="s">
        <v>27</v>
      </c>
      <c r="K94" s="19" t="s">
        <v>23</v>
      </c>
      <c r="L94" s="19"/>
      <c r="M94" s="33"/>
    </row>
    <row r="95" s="1" customFormat="1" ht="32" customHeight="1" spans="1:13">
      <c r="A95" s="25"/>
      <c r="B95" s="26" t="s">
        <v>307</v>
      </c>
      <c r="C95" s="26"/>
      <c r="D95" s="26"/>
      <c r="E95" s="27"/>
      <c r="F95" s="23">
        <f>SUM(F7:F94)</f>
        <v>1369.47</v>
      </c>
      <c r="G95" s="28"/>
      <c r="H95" s="23">
        <f>SUM(H7:H94)</f>
        <v>57517.74</v>
      </c>
      <c r="I95" s="23">
        <f>SUM(I7:I94)</f>
        <v>11503.548</v>
      </c>
      <c r="J95" s="26"/>
      <c r="K95" s="29"/>
      <c r="L95" s="30"/>
      <c r="M95" s="31"/>
    </row>
  </sheetData>
  <autoFilter xmlns:etc="http://www.wps.cn/officeDocument/2017/etCustomData" ref="A6:M95" etc:filterBottomFollowUsedRange="0">
    <sortState ref="A6:M95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1888</v>
      </c>
      <c r="C7" s="20" t="s">
        <v>309</v>
      </c>
      <c r="D7" s="20" t="s">
        <v>529</v>
      </c>
      <c r="E7" s="19" t="s">
        <v>1889</v>
      </c>
      <c r="F7" s="21">
        <v>10.27</v>
      </c>
      <c r="G7" s="19"/>
      <c r="H7" s="23">
        <f>F7*42</f>
        <v>431.34</v>
      </c>
      <c r="I7" s="23">
        <f>H7*0.2</f>
        <v>86.268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1890</v>
      </c>
      <c r="C8" s="19" t="s">
        <v>104</v>
      </c>
      <c r="D8" s="22" t="s">
        <v>186</v>
      </c>
      <c r="E8" s="19" t="s">
        <v>1889</v>
      </c>
      <c r="F8" s="32">
        <v>229.3</v>
      </c>
      <c r="G8" s="19"/>
      <c r="H8" s="23">
        <f>F8*42</f>
        <v>9630.6</v>
      </c>
      <c r="I8" s="23">
        <f>H8*0.2</f>
        <v>1926.12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1891</v>
      </c>
      <c r="C9" s="20" t="s">
        <v>19</v>
      </c>
      <c r="D9" s="20" t="s">
        <v>228</v>
      </c>
      <c r="E9" s="19" t="s">
        <v>1889</v>
      </c>
      <c r="F9" s="21">
        <v>30.06</v>
      </c>
      <c r="G9" s="19"/>
      <c r="H9" s="23">
        <f>F9*42</f>
        <v>1262.52</v>
      </c>
      <c r="I9" s="23">
        <f>H9*0.2</f>
        <v>252.504</v>
      </c>
      <c r="J9" s="20" t="s">
        <v>27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1892</v>
      </c>
      <c r="C10" s="20" t="s">
        <v>71</v>
      </c>
      <c r="D10" s="20" t="s">
        <v>846</v>
      </c>
      <c r="E10" s="19" t="s">
        <v>1889</v>
      </c>
      <c r="F10" s="21">
        <v>10.84</v>
      </c>
      <c r="G10" s="19"/>
      <c r="H10" s="23">
        <f>F10*42</f>
        <v>455.28</v>
      </c>
      <c r="I10" s="23">
        <f>H10*0.2</f>
        <v>91.056</v>
      </c>
      <c r="J10" s="20" t="s">
        <v>35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1893</v>
      </c>
      <c r="C11" s="20" t="s">
        <v>282</v>
      </c>
      <c r="D11" s="20" t="s">
        <v>1894</v>
      </c>
      <c r="E11" s="19" t="s">
        <v>1889</v>
      </c>
      <c r="F11" s="21">
        <v>2.95</v>
      </c>
      <c r="G11" s="19"/>
      <c r="H11" s="23">
        <f>F11*42</f>
        <v>123.9</v>
      </c>
      <c r="I11" s="23">
        <f>H11*0.2</f>
        <v>24.78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719</v>
      </c>
      <c r="C12" s="20" t="s">
        <v>56</v>
      </c>
      <c r="D12" s="20" t="s">
        <v>1895</v>
      </c>
      <c r="E12" s="19" t="s">
        <v>1889</v>
      </c>
      <c r="F12" s="21">
        <v>19.11</v>
      </c>
      <c r="G12" s="19"/>
      <c r="H12" s="23">
        <f>F12*42</f>
        <v>802.62</v>
      </c>
      <c r="I12" s="23">
        <f>H12*0.2</f>
        <v>160.524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1327</v>
      </c>
      <c r="C13" s="20" t="s">
        <v>95</v>
      </c>
      <c r="D13" s="20" t="s">
        <v>500</v>
      </c>
      <c r="E13" s="19" t="s">
        <v>1889</v>
      </c>
      <c r="F13" s="21">
        <v>7.57</v>
      </c>
      <c r="G13" s="19"/>
      <c r="H13" s="23">
        <f>F13*42</f>
        <v>317.94</v>
      </c>
      <c r="I13" s="23">
        <f>H13*0.2</f>
        <v>63.588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1896</v>
      </c>
      <c r="C14" s="20" t="s">
        <v>71</v>
      </c>
      <c r="D14" s="20" t="s">
        <v>74</v>
      </c>
      <c r="E14" s="19" t="s">
        <v>1889</v>
      </c>
      <c r="F14" s="21">
        <v>11.29</v>
      </c>
      <c r="G14" s="19"/>
      <c r="H14" s="23">
        <f>F14*42</f>
        <v>474.18</v>
      </c>
      <c r="I14" s="23">
        <f>H14*0.2</f>
        <v>94.836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1892</v>
      </c>
      <c r="C15" s="20" t="s">
        <v>181</v>
      </c>
      <c r="D15" s="20" t="s">
        <v>494</v>
      </c>
      <c r="E15" s="19" t="s">
        <v>1889</v>
      </c>
      <c r="F15" s="21">
        <v>8.7</v>
      </c>
      <c r="G15" s="19"/>
      <c r="H15" s="23">
        <f>F15*42</f>
        <v>365.4</v>
      </c>
      <c r="I15" s="23">
        <f>H15*0.2</f>
        <v>73.08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1897</v>
      </c>
      <c r="C16" s="20" t="s">
        <v>212</v>
      </c>
      <c r="D16" s="20" t="s">
        <v>1898</v>
      </c>
      <c r="E16" s="19" t="s">
        <v>1889</v>
      </c>
      <c r="F16" s="21">
        <v>4.88</v>
      </c>
      <c r="G16" s="19"/>
      <c r="H16" s="23">
        <f>F16*42</f>
        <v>204.96</v>
      </c>
      <c r="I16" s="23">
        <f>H16*0.2</f>
        <v>40.992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1899</v>
      </c>
      <c r="C17" s="20" t="s">
        <v>209</v>
      </c>
      <c r="D17" s="20" t="s">
        <v>1303</v>
      </c>
      <c r="E17" s="19" t="s">
        <v>1889</v>
      </c>
      <c r="F17" s="21">
        <v>4.22</v>
      </c>
      <c r="G17" s="19"/>
      <c r="H17" s="23">
        <f>F17*42</f>
        <v>177.24</v>
      </c>
      <c r="I17" s="23">
        <f>H17*0.2</f>
        <v>35.448</v>
      </c>
      <c r="J17" s="20" t="s">
        <v>27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1900</v>
      </c>
      <c r="C18" s="20" t="s">
        <v>71</v>
      </c>
      <c r="D18" s="20" t="s">
        <v>351</v>
      </c>
      <c r="E18" s="19" t="s">
        <v>1889</v>
      </c>
      <c r="F18" s="21">
        <v>9.98</v>
      </c>
      <c r="G18" s="19"/>
      <c r="H18" s="23">
        <f>F18*42</f>
        <v>419.16</v>
      </c>
      <c r="I18" s="23">
        <f>H18*0.2</f>
        <v>83.832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730</v>
      </c>
      <c r="C19" s="20" t="s">
        <v>1901</v>
      </c>
      <c r="D19" s="20" t="s">
        <v>999</v>
      </c>
      <c r="E19" s="19" t="s">
        <v>1889</v>
      </c>
      <c r="F19" s="21">
        <v>5.36</v>
      </c>
      <c r="G19" s="19"/>
      <c r="H19" s="23">
        <f>F19*42</f>
        <v>225.12</v>
      </c>
      <c r="I19" s="23">
        <f>H19*0.2</f>
        <v>45.024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1902</v>
      </c>
      <c r="C20" s="20" t="s">
        <v>145</v>
      </c>
      <c r="D20" s="20" t="s">
        <v>1650</v>
      </c>
      <c r="E20" s="19" t="s">
        <v>1889</v>
      </c>
      <c r="F20" s="21">
        <v>7.41</v>
      </c>
      <c r="G20" s="19"/>
      <c r="H20" s="23">
        <f>F20*42</f>
        <v>311.22</v>
      </c>
      <c r="I20" s="23">
        <f>H20*0.2</f>
        <v>62.244</v>
      </c>
      <c r="J20" s="20" t="s">
        <v>91</v>
      </c>
      <c r="K20" s="19" t="s">
        <v>23</v>
      </c>
      <c r="L20" s="19"/>
      <c r="M20" s="33"/>
    </row>
    <row r="21" s="2" customFormat="1" ht="34" customHeight="1" spans="1:13">
      <c r="A21" s="22">
        <v>15</v>
      </c>
      <c r="B21" s="19" t="s">
        <v>1605</v>
      </c>
      <c r="C21" s="20" t="s">
        <v>161</v>
      </c>
      <c r="D21" s="20" t="s">
        <v>107</v>
      </c>
      <c r="E21" s="19" t="s">
        <v>1889</v>
      </c>
      <c r="F21" s="21">
        <v>10.68</v>
      </c>
      <c r="G21" s="19"/>
      <c r="H21" s="23">
        <f>F21*42</f>
        <v>448.56</v>
      </c>
      <c r="I21" s="23">
        <f>H21*0.2</f>
        <v>89.712</v>
      </c>
      <c r="J21" s="20" t="s">
        <v>27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1903</v>
      </c>
      <c r="C22" s="20" t="s">
        <v>71</v>
      </c>
      <c r="D22" s="20" t="s">
        <v>290</v>
      </c>
      <c r="E22" s="19" t="s">
        <v>1889</v>
      </c>
      <c r="F22" s="21">
        <v>12.45</v>
      </c>
      <c r="G22" s="19"/>
      <c r="H22" s="23">
        <f>F22*42</f>
        <v>522.9</v>
      </c>
      <c r="I22" s="23">
        <f>H22*0.2</f>
        <v>104.58</v>
      </c>
      <c r="J22" s="20" t="s">
        <v>27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1888</v>
      </c>
      <c r="C23" s="20" t="s">
        <v>130</v>
      </c>
      <c r="D23" s="20" t="s">
        <v>194</v>
      </c>
      <c r="E23" s="19" t="s">
        <v>1889</v>
      </c>
      <c r="F23" s="21">
        <v>13.53</v>
      </c>
      <c r="G23" s="19"/>
      <c r="H23" s="23">
        <f>F23*42</f>
        <v>568.26</v>
      </c>
      <c r="I23" s="23">
        <f>H23*0.2</f>
        <v>113.652</v>
      </c>
      <c r="J23" s="20" t="s">
        <v>35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1904</v>
      </c>
      <c r="C24" s="20" t="s">
        <v>858</v>
      </c>
      <c r="D24" s="20" t="s">
        <v>483</v>
      </c>
      <c r="E24" s="19" t="s">
        <v>1889</v>
      </c>
      <c r="F24" s="21">
        <v>5.95</v>
      </c>
      <c r="G24" s="19"/>
      <c r="H24" s="23">
        <f>F24*42</f>
        <v>249.9</v>
      </c>
      <c r="I24" s="23">
        <f>H24*0.2</f>
        <v>49.98</v>
      </c>
      <c r="J24" s="20" t="s">
        <v>91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1905</v>
      </c>
      <c r="C25" s="20" t="s">
        <v>181</v>
      </c>
      <c r="D25" s="20" t="s">
        <v>904</v>
      </c>
      <c r="E25" s="19" t="s">
        <v>1889</v>
      </c>
      <c r="F25" s="21">
        <v>6.95</v>
      </c>
      <c r="G25" s="19"/>
      <c r="H25" s="23">
        <f>F25*42</f>
        <v>291.9</v>
      </c>
      <c r="I25" s="23">
        <f>H25*0.2</f>
        <v>58.38</v>
      </c>
      <c r="J25" s="20" t="s">
        <v>27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1906</v>
      </c>
      <c r="C26" s="20" t="s">
        <v>554</v>
      </c>
      <c r="D26" s="20" t="s">
        <v>1391</v>
      </c>
      <c r="E26" s="19" t="s">
        <v>1889</v>
      </c>
      <c r="F26" s="21">
        <v>9.78</v>
      </c>
      <c r="G26" s="19"/>
      <c r="H26" s="23">
        <f>F26*42</f>
        <v>410.76</v>
      </c>
      <c r="I26" s="23">
        <f>H26*0.2</f>
        <v>82.152</v>
      </c>
      <c r="J26" s="20" t="s">
        <v>27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1907</v>
      </c>
      <c r="C27" s="20" t="s">
        <v>832</v>
      </c>
      <c r="D27" s="20" t="s">
        <v>748</v>
      </c>
      <c r="E27" s="19" t="s">
        <v>1889</v>
      </c>
      <c r="F27" s="21">
        <v>8.79</v>
      </c>
      <c r="G27" s="19"/>
      <c r="H27" s="23">
        <f>F27*42</f>
        <v>369.18</v>
      </c>
      <c r="I27" s="23">
        <f>H27*0.2</f>
        <v>73.836</v>
      </c>
      <c r="J27" s="20" t="s">
        <v>27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1908</v>
      </c>
      <c r="C28" s="20" t="s">
        <v>104</v>
      </c>
      <c r="D28" s="20" t="s">
        <v>170</v>
      </c>
      <c r="E28" s="19" t="s">
        <v>1889</v>
      </c>
      <c r="F28" s="21">
        <v>10.42</v>
      </c>
      <c r="G28" s="19"/>
      <c r="H28" s="23">
        <f>F28*42</f>
        <v>437.64</v>
      </c>
      <c r="I28" s="23">
        <f>H28*0.2</f>
        <v>87.528</v>
      </c>
      <c r="J28" s="20" t="s">
        <v>35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1909</v>
      </c>
      <c r="C29" s="20" t="s">
        <v>135</v>
      </c>
      <c r="D29" s="20" t="s">
        <v>176</v>
      </c>
      <c r="E29" s="19" t="s">
        <v>1889</v>
      </c>
      <c r="F29" s="21">
        <v>10.8</v>
      </c>
      <c r="G29" s="19"/>
      <c r="H29" s="23">
        <f>F29*42</f>
        <v>453.6</v>
      </c>
      <c r="I29" s="23">
        <f>H29*0.2</f>
        <v>90.72</v>
      </c>
      <c r="J29" s="20" t="s">
        <v>27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1892</v>
      </c>
      <c r="C30" s="20" t="s">
        <v>145</v>
      </c>
      <c r="D30" s="20" t="s">
        <v>432</v>
      </c>
      <c r="E30" s="19" t="s">
        <v>1889</v>
      </c>
      <c r="F30" s="21">
        <v>8.35</v>
      </c>
      <c r="G30" s="19"/>
      <c r="H30" s="23">
        <f>F30*42</f>
        <v>350.7</v>
      </c>
      <c r="I30" s="23">
        <f>H30*0.2</f>
        <v>70.14</v>
      </c>
      <c r="J30" s="20" t="s">
        <v>35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1892</v>
      </c>
      <c r="C31" s="20" t="s">
        <v>135</v>
      </c>
      <c r="D31" s="20" t="s">
        <v>833</v>
      </c>
      <c r="E31" s="19" t="s">
        <v>1889</v>
      </c>
      <c r="F31" s="21">
        <v>7.95</v>
      </c>
      <c r="G31" s="19"/>
      <c r="H31" s="23">
        <f>F31*42</f>
        <v>333.9</v>
      </c>
      <c r="I31" s="23">
        <f>H31*0.2</f>
        <v>66.78</v>
      </c>
      <c r="J31" s="20" t="s">
        <v>35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1910</v>
      </c>
      <c r="C32" s="20" t="s">
        <v>167</v>
      </c>
      <c r="D32" s="20" t="s">
        <v>198</v>
      </c>
      <c r="E32" s="19" t="s">
        <v>1889</v>
      </c>
      <c r="F32" s="21">
        <v>7.19</v>
      </c>
      <c r="G32" s="19"/>
      <c r="H32" s="23">
        <f>F32*42</f>
        <v>301.98</v>
      </c>
      <c r="I32" s="23">
        <f>H32*0.2</f>
        <v>60.396</v>
      </c>
      <c r="J32" s="20" t="s">
        <v>91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1890</v>
      </c>
      <c r="C33" s="20" t="s">
        <v>246</v>
      </c>
      <c r="D33" s="20" t="s">
        <v>919</v>
      </c>
      <c r="E33" s="19" t="s">
        <v>1889</v>
      </c>
      <c r="F33" s="21">
        <v>8.01</v>
      </c>
      <c r="G33" s="19"/>
      <c r="H33" s="23">
        <f>F33*42</f>
        <v>336.42</v>
      </c>
      <c r="I33" s="23">
        <f>H33*0.2</f>
        <v>67.284</v>
      </c>
      <c r="J33" s="20" t="s">
        <v>35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1739</v>
      </c>
      <c r="C34" s="20" t="s">
        <v>206</v>
      </c>
      <c r="D34" s="20" t="s">
        <v>194</v>
      </c>
      <c r="E34" s="19" t="s">
        <v>1889</v>
      </c>
      <c r="F34" s="21">
        <v>8.8</v>
      </c>
      <c r="G34" s="19"/>
      <c r="H34" s="23">
        <f>F34*42</f>
        <v>369.6</v>
      </c>
      <c r="I34" s="23">
        <f>H34*0.2</f>
        <v>73.92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1911</v>
      </c>
      <c r="C35" s="20" t="s">
        <v>86</v>
      </c>
      <c r="D35" s="20" t="s">
        <v>515</v>
      </c>
      <c r="E35" s="19" t="s">
        <v>1889</v>
      </c>
      <c r="F35" s="21">
        <v>6.89</v>
      </c>
      <c r="G35" s="19"/>
      <c r="H35" s="23">
        <f>F35*42</f>
        <v>289.38</v>
      </c>
      <c r="I35" s="23">
        <f>H35*0.2</f>
        <v>57.876</v>
      </c>
      <c r="J35" s="20" t="s">
        <v>27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573</v>
      </c>
      <c r="C36" s="20" t="s">
        <v>49</v>
      </c>
      <c r="D36" s="20" t="s">
        <v>266</v>
      </c>
      <c r="E36" s="19" t="s">
        <v>1889</v>
      </c>
      <c r="F36" s="21">
        <v>7.34</v>
      </c>
      <c r="G36" s="19"/>
      <c r="H36" s="23">
        <f>F36*42</f>
        <v>308.28</v>
      </c>
      <c r="I36" s="23">
        <f>H36*0.2</f>
        <v>61.656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1708</v>
      </c>
      <c r="C37" s="20" t="s">
        <v>181</v>
      </c>
      <c r="D37" s="20" t="s">
        <v>503</v>
      </c>
      <c r="E37" s="19" t="s">
        <v>1889</v>
      </c>
      <c r="F37" s="21">
        <v>4.02</v>
      </c>
      <c r="G37" s="19"/>
      <c r="H37" s="23">
        <f>F37*42</f>
        <v>168.84</v>
      </c>
      <c r="I37" s="23">
        <f>H37*0.2</f>
        <v>33.768</v>
      </c>
      <c r="J37" s="20" t="s">
        <v>35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1912</v>
      </c>
      <c r="C38" s="20" t="s">
        <v>79</v>
      </c>
      <c r="D38" s="20" t="s">
        <v>893</v>
      </c>
      <c r="E38" s="19" t="s">
        <v>1889</v>
      </c>
      <c r="F38" s="21">
        <v>10.62</v>
      </c>
      <c r="G38" s="19"/>
      <c r="H38" s="23">
        <f>F38*42</f>
        <v>446.04</v>
      </c>
      <c r="I38" s="23">
        <f>H38*0.2</f>
        <v>89.208</v>
      </c>
      <c r="J38" s="20" t="s">
        <v>27</v>
      </c>
      <c r="K38" s="19" t="s">
        <v>23</v>
      </c>
      <c r="L38" s="19"/>
      <c r="M38" s="33"/>
    </row>
    <row r="39" s="1" customFormat="1" ht="32" customHeight="1" spans="1:13">
      <c r="A39" s="25"/>
      <c r="B39" s="26" t="s">
        <v>307</v>
      </c>
      <c r="C39" s="26"/>
      <c r="D39" s="26"/>
      <c r="E39" s="27"/>
      <c r="F39" s="23">
        <f>SUM(F7:F38)</f>
        <v>520.46</v>
      </c>
      <c r="G39" s="28"/>
      <c r="H39" s="23">
        <f>SUM(H7:H38)</f>
        <v>21859.32</v>
      </c>
      <c r="I39" s="23">
        <f>SUM(I7:I38)</f>
        <v>4371.864</v>
      </c>
      <c r="J39" s="26"/>
      <c r="K39" s="29"/>
      <c r="L39" s="30"/>
      <c r="M39" s="31"/>
    </row>
  </sheetData>
  <autoFilter xmlns:etc="http://www.wps.cn/officeDocument/2017/etCustomData" ref="A6:M39" etc:filterBottomFollowUsedRange="0">
    <sortState ref="A6:M39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1913</v>
      </c>
      <c r="C7" s="20" t="s">
        <v>309</v>
      </c>
      <c r="D7" s="20" t="s">
        <v>407</v>
      </c>
      <c r="E7" s="19" t="s">
        <v>1914</v>
      </c>
      <c r="F7" s="21">
        <v>23.9</v>
      </c>
      <c r="G7" s="19"/>
      <c r="H7" s="23">
        <f>F7*42</f>
        <v>1003.8</v>
      </c>
      <c r="I7" s="23">
        <f>H7*0.2</f>
        <v>200.76</v>
      </c>
      <c r="J7" s="20" t="s">
        <v>35</v>
      </c>
      <c r="K7" s="19" t="s">
        <v>23</v>
      </c>
      <c r="L7" s="33"/>
      <c r="M7" s="19"/>
    </row>
    <row r="8" s="2" customFormat="1" ht="34" customHeight="1" spans="1:13">
      <c r="A8" s="22">
        <v>2</v>
      </c>
      <c r="B8" s="19" t="s">
        <v>951</v>
      </c>
      <c r="C8" s="19" t="s">
        <v>220</v>
      </c>
      <c r="D8" s="22" t="s">
        <v>881</v>
      </c>
      <c r="E8" s="19" t="s">
        <v>1914</v>
      </c>
      <c r="F8" s="22">
        <v>276</v>
      </c>
      <c r="G8" s="19"/>
      <c r="H8" s="23">
        <f>F8*42</f>
        <v>11592</v>
      </c>
      <c r="I8" s="23">
        <f>H8*0.2</f>
        <v>2318.4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1915</v>
      </c>
      <c r="C9" s="20" t="s">
        <v>19</v>
      </c>
      <c r="D9" s="20" t="s">
        <v>299</v>
      </c>
      <c r="E9" s="19" t="s">
        <v>1914</v>
      </c>
      <c r="F9" s="21">
        <v>1</v>
      </c>
      <c r="G9" s="19"/>
      <c r="H9" s="23">
        <f>F9*42</f>
        <v>42</v>
      </c>
      <c r="I9" s="23">
        <f>H9*0.2</f>
        <v>8.4</v>
      </c>
      <c r="J9" s="20" t="s">
        <v>35</v>
      </c>
      <c r="K9" s="19" t="s">
        <v>23</v>
      </c>
      <c r="L9" s="19"/>
      <c r="M9" s="19"/>
    </row>
    <row r="10" s="1" customFormat="1" ht="32" customHeight="1" spans="1:13">
      <c r="A10" s="25"/>
      <c r="B10" s="26" t="s">
        <v>307</v>
      </c>
      <c r="C10" s="26"/>
      <c r="D10" s="26"/>
      <c r="E10" s="27"/>
      <c r="F10" s="23">
        <f>SUM(F7:F9)</f>
        <v>300.9</v>
      </c>
      <c r="G10" s="28"/>
      <c r="H10" s="23">
        <f>SUM(H7:H9)</f>
        <v>12637.8</v>
      </c>
      <c r="I10" s="23">
        <f>SUM(I7:I9)</f>
        <v>2527.56</v>
      </c>
      <c r="J10" s="26"/>
      <c r="K10" s="29"/>
      <c r="L10" s="30"/>
      <c r="M10" s="31"/>
    </row>
  </sheetData>
  <autoFilter xmlns:etc="http://www.wps.cn/officeDocument/2017/etCustomData" ref="A6:M10" etc:filterBottomFollowUsedRange="0">
    <sortState ref="A6:M10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523</v>
      </c>
      <c r="C7" s="20" t="s">
        <v>665</v>
      </c>
      <c r="D7" s="20" t="s">
        <v>77</v>
      </c>
      <c r="E7" s="19" t="s">
        <v>1916</v>
      </c>
      <c r="F7" s="21">
        <v>7.01</v>
      </c>
      <c r="G7" s="19"/>
      <c r="H7" s="23">
        <f>F7*42</f>
        <v>294.42</v>
      </c>
      <c r="I7" s="23">
        <f>H7*0.2</f>
        <v>58.884</v>
      </c>
      <c r="J7" s="20" t="s">
        <v>27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664</v>
      </c>
      <c r="C8" s="20" t="s">
        <v>1917</v>
      </c>
      <c r="D8" s="20" t="s">
        <v>1383</v>
      </c>
      <c r="E8" s="19" t="s">
        <v>1916</v>
      </c>
      <c r="F8" s="21">
        <v>11.41</v>
      </c>
      <c r="G8" s="19"/>
      <c r="H8" s="23">
        <f>F8*42</f>
        <v>479.22</v>
      </c>
      <c r="I8" s="23">
        <f>H8*0.2</f>
        <v>95.844</v>
      </c>
      <c r="J8" s="20" t="s">
        <v>27</v>
      </c>
      <c r="K8" s="19" t="s">
        <v>23</v>
      </c>
      <c r="L8" s="19"/>
      <c r="M8" s="19"/>
    </row>
    <row r="9" s="2" customFormat="1" ht="34" customHeight="1" spans="1:13">
      <c r="A9" s="22">
        <v>3</v>
      </c>
      <c r="B9" s="19" t="s">
        <v>1918</v>
      </c>
      <c r="C9" s="20" t="s">
        <v>145</v>
      </c>
      <c r="D9" s="20" t="s">
        <v>602</v>
      </c>
      <c r="E9" s="19" t="s">
        <v>1916</v>
      </c>
      <c r="F9" s="21">
        <v>9.78</v>
      </c>
      <c r="G9" s="19"/>
      <c r="H9" s="23">
        <f>F9*42</f>
        <v>410.76</v>
      </c>
      <c r="I9" s="23">
        <f>H9*0.2</f>
        <v>82.152</v>
      </c>
      <c r="J9" s="20" t="s">
        <v>27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1919</v>
      </c>
      <c r="C10" s="20" t="s">
        <v>68</v>
      </c>
      <c r="D10" s="20" t="s">
        <v>472</v>
      </c>
      <c r="E10" s="19" t="s">
        <v>1916</v>
      </c>
      <c r="F10" s="21">
        <v>35</v>
      </c>
      <c r="G10" s="19"/>
      <c r="H10" s="23">
        <f>F10*42</f>
        <v>1470</v>
      </c>
      <c r="I10" s="23">
        <f>H10*0.2</f>
        <v>294</v>
      </c>
      <c r="J10" s="20" t="s">
        <v>35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32</v>
      </c>
      <c r="C11" s="20" t="s">
        <v>29</v>
      </c>
      <c r="D11" s="20" t="s">
        <v>470</v>
      </c>
      <c r="E11" s="19" t="s">
        <v>1916</v>
      </c>
      <c r="F11" s="21">
        <v>1</v>
      </c>
      <c r="G11" s="19"/>
      <c r="H11" s="23">
        <f>F11*42</f>
        <v>42</v>
      </c>
      <c r="I11" s="23">
        <f>H11*0.2</f>
        <v>8.4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1142</v>
      </c>
      <c r="C12" s="20" t="s">
        <v>209</v>
      </c>
      <c r="D12" s="20" t="s">
        <v>182</v>
      </c>
      <c r="E12" s="19" t="s">
        <v>1916</v>
      </c>
      <c r="F12" s="21">
        <v>9.75</v>
      </c>
      <c r="G12" s="19"/>
      <c r="H12" s="23">
        <f>F12*42</f>
        <v>409.5</v>
      </c>
      <c r="I12" s="23">
        <f>H12*0.2</f>
        <v>81.9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664</v>
      </c>
      <c r="C13" s="20" t="s">
        <v>181</v>
      </c>
      <c r="D13" s="20" t="s">
        <v>711</v>
      </c>
      <c r="E13" s="19" t="s">
        <v>1916</v>
      </c>
      <c r="F13" s="21">
        <v>9.75</v>
      </c>
      <c r="G13" s="19"/>
      <c r="H13" s="23">
        <f>F13*42</f>
        <v>409.5</v>
      </c>
      <c r="I13" s="23">
        <f>H13*0.2</f>
        <v>81.9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1920</v>
      </c>
      <c r="C14" s="20" t="s">
        <v>279</v>
      </c>
      <c r="D14" s="20" t="s">
        <v>236</v>
      </c>
      <c r="E14" s="19" t="s">
        <v>1916</v>
      </c>
      <c r="F14" s="21">
        <v>9.75</v>
      </c>
      <c r="G14" s="19"/>
      <c r="H14" s="23">
        <f>F14*42</f>
        <v>409.5</v>
      </c>
      <c r="I14" s="23">
        <f>H14*0.2</f>
        <v>81.9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1157</v>
      </c>
      <c r="C15" s="20" t="s">
        <v>52</v>
      </c>
      <c r="D15" s="20" t="s">
        <v>198</v>
      </c>
      <c r="E15" s="19" t="s">
        <v>1916</v>
      </c>
      <c r="F15" s="21">
        <v>7.8</v>
      </c>
      <c r="G15" s="19"/>
      <c r="H15" s="23">
        <f>F15*42</f>
        <v>327.6</v>
      </c>
      <c r="I15" s="23">
        <f>H15*0.2</f>
        <v>65.52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171</v>
      </c>
      <c r="C16" s="20" t="s">
        <v>140</v>
      </c>
      <c r="D16" s="20" t="s">
        <v>348</v>
      </c>
      <c r="E16" s="19" t="s">
        <v>1916</v>
      </c>
      <c r="F16" s="21">
        <v>15.75</v>
      </c>
      <c r="G16" s="19"/>
      <c r="H16" s="23">
        <f>F16*42</f>
        <v>661.5</v>
      </c>
      <c r="I16" s="23">
        <f>H16*0.2</f>
        <v>132.3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1918</v>
      </c>
      <c r="C17" s="20" t="s">
        <v>1683</v>
      </c>
      <c r="D17" s="20" t="s">
        <v>270</v>
      </c>
      <c r="E17" s="19" t="s">
        <v>1916</v>
      </c>
      <c r="F17" s="21">
        <v>2.5</v>
      </c>
      <c r="G17" s="19"/>
      <c r="H17" s="23">
        <f>F17*42</f>
        <v>105</v>
      </c>
      <c r="I17" s="23">
        <f>H17*0.2</f>
        <v>21</v>
      </c>
      <c r="J17" s="20" t="s">
        <v>27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1921</v>
      </c>
      <c r="C18" s="20" t="s">
        <v>145</v>
      </c>
      <c r="D18" s="20" t="s">
        <v>1328</v>
      </c>
      <c r="E18" s="19" t="s">
        <v>1916</v>
      </c>
      <c r="F18" s="21">
        <v>5.3</v>
      </c>
      <c r="G18" s="19"/>
      <c r="H18" s="23">
        <f>F18*42</f>
        <v>222.6</v>
      </c>
      <c r="I18" s="23">
        <f>H18*0.2</f>
        <v>44.52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1922</v>
      </c>
      <c r="C19" s="20" t="s">
        <v>206</v>
      </c>
      <c r="D19" s="20" t="s">
        <v>602</v>
      </c>
      <c r="E19" s="19" t="s">
        <v>1916</v>
      </c>
      <c r="F19" s="21">
        <v>6.4</v>
      </c>
      <c r="G19" s="19"/>
      <c r="H19" s="23">
        <f>F19*42</f>
        <v>268.8</v>
      </c>
      <c r="I19" s="23">
        <f>H19*0.2</f>
        <v>53.76</v>
      </c>
      <c r="J19" s="20" t="s">
        <v>27</v>
      </c>
      <c r="K19" s="19" t="s">
        <v>23</v>
      </c>
      <c r="L19" s="19"/>
      <c r="M19" s="33"/>
    </row>
    <row r="20" s="2" customFormat="1" ht="34" customHeight="1" spans="1:13">
      <c r="A20" s="22">
        <v>14</v>
      </c>
      <c r="B20" s="19" t="s">
        <v>840</v>
      </c>
      <c r="C20" s="20" t="s">
        <v>375</v>
      </c>
      <c r="D20" s="20" t="s">
        <v>198</v>
      </c>
      <c r="E20" s="19" t="s">
        <v>1916</v>
      </c>
      <c r="F20" s="21">
        <v>8.12</v>
      </c>
      <c r="G20" s="19"/>
      <c r="H20" s="23">
        <f>F20*42</f>
        <v>341.04</v>
      </c>
      <c r="I20" s="23">
        <f>H20*0.2</f>
        <v>68.208</v>
      </c>
      <c r="J20" s="20" t="s">
        <v>27</v>
      </c>
      <c r="K20" s="19" t="s">
        <v>23</v>
      </c>
      <c r="L20" s="19"/>
      <c r="M20" s="33"/>
    </row>
    <row r="21" s="2" customFormat="1" ht="34" customHeight="1" spans="1:13">
      <c r="A21" s="22">
        <v>15</v>
      </c>
      <c r="B21" s="19" t="s">
        <v>1923</v>
      </c>
      <c r="C21" s="20" t="s">
        <v>181</v>
      </c>
      <c r="D21" s="20" t="s">
        <v>635</v>
      </c>
      <c r="E21" s="19" t="s">
        <v>1916</v>
      </c>
      <c r="F21" s="21">
        <v>2.63</v>
      </c>
      <c r="G21" s="19"/>
      <c r="H21" s="23">
        <f>F21*42</f>
        <v>110.46</v>
      </c>
      <c r="I21" s="23">
        <f>H21*0.2</f>
        <v>22.092</v>
      </c>
      <c r="J21" s="20" t="s">
        <v>35</v>
      </c>
      <c r="K21" s="19" t="s">
        <v>23</v>
      </c>
      <c r="L21" s="19"/>
      <c r="M21" s="33"/>
    </row>
    <row r="22" s="2" customFormat="1" ht="34" customHeight="1" spans="1:13">
      <c r="A22" s="22">
        <v>16</v>
      </c>
      <c r="B22" s="19" t="s">
        <v>1924</v>
      </c>
      <c r="C22" s="20" t="s">
        <v>98</v>
      </c>
      <c r="D22" s="20" t="s">
        <v>203</v>
      </c>
      <c r="E22" s="19" t="s">
        <v>1916</v>
      </c>
      <c r="F22" s="21">
        <v>32.34</v>
      </c>
      <c r="G22" s="19"/>
      <c r="H22" s="23">
        <f>F22*42</f>
        <v>1358.28</v>
      </c>
      <c r="I22" s="23">
        <f>H22*0.2</f>
        <v>271.656</v>
      </c>
      <c r="J22" s="20" t="s">
        <v>27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1925</v>
      </c>
      <c r="C23" s="20" t="s">
        <v>214</v>
      </c>
      <c r="D23" s="20" t="s">
        <v>146</v>
      </c>
      <c r="E23" s="19" t="s">
        <v>1916</v>
      </c>
      <c r="F23" s="21">
        <v>2.96</v>
      </c>
      <c r="G23" s="19"/>
      <c r="H23" s="23">
        <f>F23*42</f>
        <v>124.32</v>
      </c>
      <c r="I23" s="23">
        <f>H23*0.2</f>
        <v>24.864</v>
      </c>
      <c r="J23" s="20" t="s">
        <v>27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1926</v>
      </c>
      <c r="C24" s="20" t="s">
        <v>1927</v>
      </c>
      <c r="D24" s="20" t="s">
        <v>329</v>
      </c>
      <c r="E24" s="19" t="s">
        <v>1916</v>
      </c>
      <c r="F24" s="21">
        <v>1.5</v>
      </c>
      <c r="G24" s="19"/>
      <c r="H24" s="23">
        <f>F24*42</f>
        <v>63</v>
      </c>
      <c r="I24" s="23">
        <f>H24*0.2</f>
        <v>12.6</v>
      </c>
      <c r="J24" s="20" t="s">
        <v>27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1928</v>
      </c>
      <c r="C25" s="20" t="s">
        <v>86</v>
      </c>
      <c r="D25" s="20" t="s">
        <v>270</v>
      </c>
      <c r="E25" s="19" t="s">
        <v>1916</v>
      </c>
      <c r="F25" s="21">
        <v>2.52</v>
      </c>
      <c r="G25" s="19"/>
      <c r="H25" s="23">
        <f>F25*42</f>
        <v>105.84</v>
      </c>
      <c r="I25" s="23">
        <f>H25*0.2</f>
        <v>21.168</v>
      </c>
      <c r="J25" s="20" t="s">
        <v>27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1929</v>
      </c>
      <c r="C26" s="20" t="s">
        <v>1930</v>
      </c>
      <c r="D26" s="20" t="s">
        <v>547</v>
      </c>
      <c r="E26" s="19" t="s">
        <v>1916</v>
      </c>
      <c r="F26" s="21">
        <v>20</v>
      </c>
      <c r="G26" s="19"/>
      <c r="H26" s="23">
        <f>F26*42</f>
        <v>840</v>
      </c>
      <c r="I26" s="23">
        <f>H26*0.2</f>
        <v>168</v>
      </c>
      <c r="J26" s="20" t="s">
        <v>1931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860</v>
      </c>
      <c r="C27" s="20" t="s">
        <v>43</v>
      </c>
      <c r="D27" s="20" t="s">
        <v>34</v>
      </c>
      <c r="E27" s="19" t="s">
        <v>1916</v>
      </c>
      <c r="F27" s="21">
        <v>8.64</v>
      </c>
      <c r="G27" s="19"/>
      <c r="H27" s="23">
        <f>F27*42</f>
        <v>362.88</v>
      </c>
      <c r="I27" s="23">
        <f>H27*0.2</f>
        <v>72.576</v>
      </c>
      <c r="J27" s="20" t="s">
        <v>27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1189</v>
      </c>
      <c r="C28" s="20" t="s">
        <v>29</v>
      </c>
      <c r="D28" s="20" t="s">
        <v>532</v>
      </c>
      <c r="E28" s="19" t="s">
        <v>1916</v>
      </c>
      <c r="F28" s="21">
        <v>11.64</v>
      </c>
      <c r="G28" s="19"/>
      <c r="H28" s="23">
        <f>F28*42</f>
        <v>488.88</v>
      </c>
      <c r="I28" s="23">
        <f>H28*0.2</f>
        <v>97.776</v>
      </c>
      <c r="J28" s="20" t="s">
        <v>1932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688</v>
      </c>
      <c r="C29" s="20" t="s">
        <v>207</v>
      </c>
      <c r="D29" s="20" t="s">
        <v>1730</v>
      </c>
      <c r="E29" s="19" t="s">
        <v>1916</v>
      </c>
      <c r="F29" s="21">
        <v>34</v>
      </c>
      <c r="G29" s="19"/>
      <c r="H29" s="23">
        <f>F29*42</f>
        <v>1428</v>
      </c>
      <c r="I29" s="23">
        <f>H29*0.2</f>
        <v>285.6</v>
      </c>
      <c r="J29" s="20" t="s">
        <v>35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1153</v>
      </c>
      <c r="C30" s="20" t="s">
        <v>29</v>
      </c>
      <c r="D30" s="20" t="s">
        <v>1090</v>
      </c>
      <c r="E30" s="19" t="s">
        <v>1916</v>
      </c>
      <c r="F30" s="21">
        <v>8.15</v>
      </c>
      <c r="G30" s="19"/>
      <c r="H30" s="23">
        <f>F30*42</f>
        <v>342.3</v>
      </c>
      <c r="I30" s="23">
        <f>H30*0.2</f>
        <v>68.46</v>
      </c>
      <c r="J30" s="20" t="s">
        <v>27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610</v>
      </c>
      <c r="C31" s="20" t="s">
        <v>19</v>
      </c>
      <c r="D31" s="20" t="s">
        <v>1592</v>
      </c>
      <c r="E31" s="19" t="s">
        <v>1916</v>
      </c>
      <c r="F31" s="21">
        <v>2.5</v>
      </c>
      <c r="G31" s="19"/>
      <c r="H31" s="23">
        <f>F31*42</f>
        <v>105</v>
      </c>
      <c r="I31" s="23">
        <f>H31*0.2</f>
        <v>21</v>
      </c>
      <c r="J31" s="20" t="s">
        <v>27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1476</v>
      </c>
      <c r="C32" s="20" t="s">
        <v>82</v>
      </c>
      <c r="D32" s="20" t="s">
        <v>1759</v>
      </c>
      <c r="E32" s="19" t="s">
        <v>1916</v>
      </c>
      <c r="F32" s="21">
        <v>6.81</v>
      </c>
      <c r="G32" s="19"/>
      <c r="H32" s="23">
        <f>F32*42</f>
        <v>286.02</v>
      </c>
      <c r="I32" s="23">
        <f>H32*0.2</f>
        <v>57.204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1933</v>
      </c>
      <c r="C33" s="20" t="s">
        <v>206</v>
      </c>
      <c r="D33" s="20" t="s">
        <v>299</v>
      </c>
      <c r="E33" s="19" t="s">
        <v>1916</v>
      </c>
      <c r="F33" s="21">
        <v>7.44</v>
      </c>
      <c r="G33" s="19"/>
      <c r="H33" s="23">
        <f>F33*42</f>
        <v>312.48</v>
      </c>
      <c r="I33" s="23">
        <f>H33*0.2</f>
        <v>62.496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1137</v>
      </c>
      <c r="C34" s="20" t="s">
        <v>104</v>
      </c>
      <c r="D34" s="20" t="s">
        <v>1934</v>
      </c>
      <c r="E34" s="19" t="s">
        <v>1916</v>
      </c>
      <c r="F34" s="21">
        <v>5.58</v>
      </c>
      <c r="G34" s="19"/>
      <c r="H34" s="23">
        <f>F34*42</f>
        <v>234.36</v>
      </c>
      <c r="I34" s="23">
        <f>H34*0.2</f>
        <v>46.872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851</v>
      </c>
      <c r="C35" s="20" t="s">
        <v>29</v>
      </c>
      <c r="D35" s="20" t="s">
        <v>198</v>
      </c>
      <c r="E35" s="19" t="s">
        <v>1916</v>
      </c>
      <c r="F35" s="21">
        <v>7.74</v>
      </c>
      <c r="G35" s="19"/>
      <c r="H35" s="23">
        <f>F35*42</f>
        <v>325.08</v>
      </c>
      <c r="I35" s="23">
        <f>H35*0.2</f>
        <v>65.016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1935</v>
      </c>
      <c r="C36" s="20" t="s">
        <v>181</v>
      </c>
      <c r="D36" s="20" t="s">
        <v>748</v>
      </c>
      <c r="E36" s="19" t="s">
        <v>1916</v>
      </c>
      <c r="F36" s="21">
        <v>4.34</v>
      </c>
      <c r="G36" s="19"/>
      <c r="H36" s="23">
        <f>F36*42</f>
        <v>182.28</v>
      </c>
      <c r="I36" s="23">
        <f>H36*0.2</f>
        <v>36.456</v>
      </c>
      <c r="J36" s="20" t="s">
        <v>27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1476</v>
      </c>
      <c r="C37" s="20" t="s">
        <v>82</v>
      </c>
      <c r="D37" s="20" t="s">
        <v>472</v>
      </c>
      <c r="E37" s="19" t="s">
        <v>1916</v>
      </c>
      <c r="F37" s="21">
        <v>4.52</v>
      </c>
      <c r="G37" s="19"/>
      <c r="H37" s="23">
        <f>F37*42</f>
        <v>189.84</v>
      </c>
      <c r="I37" s="23">
        <f>H37*0.2</f>
        <v>37.968</v>
      </c>
      <c r="J37" s="20" t="s">
        <v>27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314</v>
      </c>
      <c r="C38" s="20" t="s">
        <v>239</v>
      </c>
      <c r="D38" s="20" t="s">
        <v>748</v>
      </c>
      <c r="E38" s="19" t="s">
        <v>1916</v>
      </c>
      <c r="F38" s="21">
        <v>7.97</v>
      </c>
      <c r="G38" s="19"/>
      <c r="H38" s="23">
        <f>F38*42</f>
        <v>334.74</v>
      </c>
      <c r="I38" s="23">
        <f>H38*0.2</f>
        <v>66.948</v>
      </c>
      <c r="J38" s="20" t="s">
        <v>27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664</v>
      </c>
      <c r="C39" s="20" t="s">
        <v>145</v>
      </c>
      <c r="D39" s="20" t="s">
        <v>1587</v>
      </c>
      <c r="E39" s="19" t="s">
        <v>1916</v>
      </c>
      <c r="F39" s="21">
        <v>5.31</v>
      </c>
      <c r="G39" s="19"/>
      <c r="H39" s="23">
        <f>F39*42</f>
        <v>223.02</v>
      </c>
      <c r="I39" s="23">
        <f>H39*0.2</f>
        <v>44.604</v>
      </c>
      <c r="J39" s="20" t="s">
        <v>27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523</v>
      </c>
      <c r="C40" s="20" t="s">
        <v>29</v>
      </c>
      <c r="D40" s="20" t="s">
        <v>602</v>
      </c>
      <c r="E40" s="19" t="s">
        <v>1916</v>
      </c>
      <c r="F40" s="21">
        <v>13.14</v>
      </c>
      <c r="G40" s="19"/>
      <c r="H40" s="23">
        <f>F40*42</f>
        <v>551.88</v>
      </c>
      <c r="I40" s="23">
        <f>H40*0.2</f>
        <v>110.376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1145</v>
      </c>
      <c r="C41" s="20" t="s">
        <v>82</v>
      </c>
      <c r="D41" s="20" t="s">
        <v>805</v>
      </c>
      <c r="E41" s="19" t="s">
        <v>1916</v>
      </c>
      <c r="F41" s="21">
        <v>6.1</v>
      </c>
      <c r="G41" s="19"/>
      <c r="H41" s="23">
        <f>F41*42</f>
        <v>256.2</v>
      </c>
      <c r="I41" s="23">
        <f>H41*0.2</f>
        <v>51.24</v>
      </c>
      <c r="J41" s="20" t="s">
        <v>27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32</v>
      </c>
      <c r="C42" s="20" t="s">
        <v>33</v>
      </c>
      <c r="D42" s="20" t="s">
        <v>288</v>
      </c>
      <c r="E42" s="19" t="s">
        <v>1916</v>
      </c>
      <c r="F42" s="21">
        <v>5.19</v>
      </c>
      <c r="G42" s="19"/>
      <c r="H42" s="23">
        <f>F42*42</f>
        <v>217.98</v>
      </c>
      <c r="I42" s="23">
        <f>H42*0.2</f>
        <v>43.596</v>
      </c>
      <c r="J42" s="20" t="s">
        <v>27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601</v>
      </c>
      <c r="C43" s="20" t="s">
        <v>757</v>
      </c>
      <c r="D43" s="20" t="s">
        <v>1936</v>
      </c>
      <c r="E43" s="19" t="s">
        <v>1916</v>
      </c>
      <c r="F43" s="21">
        <v>4.83</v>
      </c>
      <c r="G43" s="19"/>
      <c r="H43" s="23">
        <f>F43*42</f>
        <v>202.86</v>
      </c>
      <c r="I43" s="23">
        <f>H43*0.2</f>
        <v>40.572</v>
      </c>
      <c r="J43" s="20" t="s">
        <v>27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88</v>
      </c>
      <c r="C44" s="20" t="s">
        <v>86</v>
      </c>
      <c r="D44" s="20" t="s">
        <v>57</v>
      </c>
      <c r="E44" s="19" t="s">
        <v>1916</v>
      </c>
      <c r="F44" s="21">
        <v>4.23</v>
      </c>
      <c r="G44" s="19"/>
      <c r="H44" s="23">
        <f>F44*42</f>
        <v>177.66</v>
      </c>
      <c r="I44" s="23">
        <f>H44*0.2</f>
        <v>35.532</v>
      </c>
      <c r="J44" s="20" t="s">
        <v>27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1686</v>
      </c>
      <c r="C45" s="20" t="s">
        <v>29</v>
      </c>
      <c r="D45" s="20" t="s">
        <v>115</v>
      </c>
      <c r="E45" s="19" t="s">
        <v>1916</v>
      </c>
      <c r="F45" s="21">
        <v>4.22</v>
      </c>
      <c r="G45" s="19"/>
      <c r="H45" s="23">
        <f>F45*42</f>
        <v>177.24</v>
      </c>
      <c r="I45" s="23">
        <f>H45*0.2</f>
        <v>35.448</v>
      </c>
      <c r="J45" s="20" t="s">
        <v>27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1937</v>
      </c>
      <c r="C46" s="20" t="s">
        <v>1695</v>
      </c>
      <c r="D46" s="20" t="s">
        <v>353</v>
      </c>
      <c r="E46" s="19" t="s">
        <v>1916</v>
      </c>
      <c r="F46" s="21">
        <v>6.04</v>
      </c>
      <c r="G46" s="19"/>
      <c r="H46" s="23">
        <f>F46*42</f>
        <v>253.68</v>
      </c>
      <c r="I46" s="23">
        <f>H46*0.2</f>
        <v>50.736</v>
      </c>
      <c r="J46" s="20" t="s">
        <v>27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293</v>
      </c>
      <c r="C47" s="20" t="s">
        <v>86</v>
      </c>
      <c r="D47" s="20" t="s">
        <v>911</v>
      </c>
      <c r="E47" s="19" t="s">
        <v>1916</v>
      </c>
      <c r="F47" s="21">
        <v>2.97</v>
      </c>
      <c r="G47" s="19"/>
      <c r="H47" s="23">
        <f>F47*42</f>
        <v>124.74</v>
      </c>
      <c r="I47" s="23">
        <f>H47*0.2</f>
        <v>24.948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1137</v>
      </c>
      <c r="C48" s="20" t="s">
        <v>175</v>
      </c>
      <c r="D48" s="20" t="s">
        <v>194</v>
      </c>
      <c r="E48" s="19" t="s">
        <v>1916</v>
      </c>
      <c r="F48" s="21">
        <v>10.61</v>
      </c>
      <c r="G48" s="19"/>
      <c r="H48" s="23">
        <f>F48*42</f>
        <v>445.62</v>
      </c>
      <c r="I48" s="23">
        <f>H48*0.2</f>
        <v>89.124</v>
      </c>
      <c r="J48" s="20" t="s">
        <v>27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643</v>
      </c>
      <c r="C49" s="20" t="s">
        <v>164</v>
      </c>
      <c r="D49" s="20" t="s">
        <v>418</v>
      </c>
      <c r="E49" s="19" t="s">
        <v>1916</v>
      </c>
      <c r="F49" s="21">
        <v>8.73</v>
      </c>
      <c r="G49" s="19"/>
      <c r="H49" s="23">
        <f>F49*42</f>
        <v>366.66</v>
      </c>
      <c r="I49" s="23">
        <f>H49*0.2</f>
        <v>73.332</v>
      </c>
      <c r="J49" s="20" t="s">
        <v>35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860</v>
      </c>
      <c r="C50" s="20" t="s">
        <v>43</v>
      </c>
      <c r="D50" s="20" t="s">
        <v>351</v>
      </c>
      <c r="E50" s="19" t="s">
        <v>1916</v>
      </c>
      <c r="F50" s="21">
        <v>7.15</v>
      </c>
      <c r="G50" s="19"/>
      <c r="H50" s="23">
        <f>F50*42</f>
        <v>300.3</v>
      </c>
      <c r="I50" s="23">
        <f>H50*0.2</f>
        <v>60.06</v>
      </c>
      <c r="J50" s="20" t="s">
        <v>35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169</v>
      </c>
      <c r="C51" s="20" t="s">
        <v>82</v>
      </c>
      <c r="D51" s="20" t="s">
        <v>165</v>
      </c>
      <c r="E51" s="19" t="s">
        <v>1916</v>
      </c>
      <c r="F51" s="21">
        <v>2</v>
      </c>
      <c r="G51" s="19"/>
      <c r="H51" s="23">
        <f>F51*42</f>
        <v>84</v>
      </c>
      <c r="I51" s="23">
        <f>H51*0.2</f>
        <v>16.8</v>
      </c>
      <c r="J51" s="20" t="s">
        <v>27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1938</v>
      </c>
      <c r="C52" s="20" t="s">
        <v>1939</v>
      </c>
      <c r="D52" s="20" t="s">
        <v>976</v>
      </c>
      <c r="E52" s="19" t="s">
        <v>1916</v>
      </c>
      <c r="F52" s="21">
        <v>28</v>
      </c>
      <c r="G52" s="19"/>
      <c r="H52" s="23">
        <f>F52*42</f>
        <v>1176</v>
      </c>
      <c r="I52" s="23">
        <f>H52*0.2</f>
        <v>235.2</v>
      </c>
      <c r="J52" s="20" t="s">
        <v>27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169</v>
      </c>
      <c r="C53" s="20" t="s">
        <v>181</v>
      </c>
      <c r="D53" s="20" t="s">
        <v>921</v>
      </c>
      <c r="E53" s="19" t="s">
        <v>1916</v>
      </c>
      <c r="F53" s="21">
        <v>7</v>
      </c>
      <c r="G53" s="19"/>
      <c r="H53" s="23">
        <f>F53*42</f>
        <v>294</v>
      </c>
      <c r="I53" s="23">
        <f>H53*0.2</f>
        <v>58.8</v>
      </c>
      <c r="J53" s="20" t="s">
        <v>35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1142</v>
      </c>
      <c r="C54" s="20" t="s">
        <v>79</v>
      </c>
      <c r="D54" s="20" t="s">
        <v>1439</v>
      </c>
      <c r="E54" s="19" t="s">
        <v>1916</v>
      </c>
      <c r="F54" s="21">
        <v>11.76</v>
      </c>
      <c r="G54" s="19"/>
      <c r="H54" s="23">
        <f>F54*42</f>
        <v>493.92</v>
      </c>
      <c r="I54" s="23">
        <f>H54*0.2</f>
        <v>98.784</v>
      </c>
      <c r="J54" s="20" t="s">
        <v>27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1940</v>
      </c>
      <c r="C55" s="20" t="s">
        <v>1941</v>
      </c>
      <c r="D55" s="20" t="s">
        <v>20</v>
      </c>
      <c r="E55" s="19" t="s">
        <v>1916</v>
      </c>
      <c r="F55" s="21">
        <v>8.52</v>
      </c>
      <c r="G55" s="19"/>
      <c r="H55" s="23">
        <f>F55*42</f>
        <v>357.84</v>
      </c>
      <c r="I55" s="23">
        <f>H55*0.2</f>
        <v>71.568</v>
      </c>
      <c r="J55" s="20" t="s">
        <v>27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1476</v>
      </c>
      <c r="C56" s="20" t="s">
        <v>98</v>
      </c>
      <c r="D56" s="20" t="s">
        <v>1942</v>
      </c>
      <c r="E56" s="19" t="s">
        <v>1916</v>
      </c>
      <c r="F56" s="21">
        <v>37</v>
      </c>
      <c r="G56" s="19"/>
      <c r="H56" s="23">
        <f>F56*42</f>
        <v>1554</v>
      </c>
      <c r="I56" s="23">
        <f>H56*0.2</f>
        <v>310.8</v>
      </c>
      <c r="J56" s="20" t="s">
        <v>27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601</v>
      </c>
      <c r="C57" s="20" t="s">
        <v>751</v>
      </c>
      <c r="D57" s="20" t="s">
        <v>1007</v>
      </c>
      <c r="E57" s="19" t="s">
        <v>1916</v>
      </c>
      <c r="F57" s="21">
        <v>0.68</v>
      </c>
      <c r="G57" s="19"/>
      <c r="H57" s="23">
        <f>F57*42</f>
        <v>28.56</v>
      </c>
      <c r="I57" s="23">
        <f>H57*0.2</f>
        <v>5.712</v>
      </c>
      <c r="J57" s="20" t="s">
        <v>27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1943</v>
      </c>
      <c r="C58" s="20" t="s">
        <v>423</v>
      </c>
      <c r="D58" s="20" t="s">
        <v>1212</v>
      </c>
      <c r="E58" s="19" t="s">
        <v>1916</v>
      </c>
      <c r="F58" s="21">
        <v>0.68</v>
      </c>
      <c r="G58" s="19"/>
      <c r="H58" s="23">
        <f>F58*42</f>
        <v>28.56</v>
      </c>
      <c r="I58" s="23">
        <f>H58*0.2</f>
        <v>5.712</v>
      </c>
      <c r="J58" s="20" t="s">
        <v>27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1944</v>
      </c>
      <c r="C59" s="20" t="s">
        <v>71</v>
      </c>
      <c r="D59" s="20" t="s">
        <v>99</v>
      </c>
      <c r="E59" s="19" t="s">
        <v>1916</v>
      </c>
      <c r="F59" s="21">
        <v>15.6</v>
      </c>
      <c r="G59" s="19"/>
      <c r="H59" s="23">
        <f>F59*42</f>
        <v>655.2</v>
      </c>
      <c r="I59" s="23">
        <f>H59*0.2</f>
        <v>131.04</v>
      </c>
      <c r="J59" s="20" t="s">
        <v>35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1945</v>
      </c>
      <c r="C60" s="20" t="s">
        <v>277</v>
      </c>
      <c r="D60" s="20" t="s">
        <v>404</v>
      </c>
      <c r="E60" s="19" t="s">
        <v>1916</v>
      </c>
      <c r="F60" s="21">
        <v>5.7</v>
      </c>
      <c r="G60" s="19"/>
      <c r="H60" s="23">
        <f>F60*42</f>
        <v>239.4</v>
      </c>
      <c r="I60" s="23">
        <f>H60*0.2</f>
        <v>47.88</v>
      </c>
      <c r="J60" s="20" t="s">
        <v>27</v>
      </c>
      <c r="K60" s="19" t="s">
        <v>23</v>
      </c>
      <c r="L60" s="19"/>
      <c r="M60" s="33"/>
    </row>
    <row r="61" s="2" customFormat="1" ht="44" customHeight="1" spans="1:13">
      <c r="A61" s="22">
        <v>55</v>
      </c>
      <c r="B61" s="19" t="s">
        <v>1946</v>
      </c>
      <c r="C61" s="20" t="s">
        <v>362</v>
      </c>
      <c r="D61" s="20" t="s">
        <v>1853</v>
      </c>
      <c r="E61" s="19" t="s">
        <v>1916</v>
      </c>
      <c r="F61" s="21">
        <v>50</v>
      </c>
      <c r="G61" s="19"/>
      <c r="H61" s="23">
        <f>F61*42</f>
        <v>2100</v>
      </c>
      <c r="I61" s="23">
        <f>H61*0.2</f>
        <v>420</v>
      </c>
      <c r="J61" s="20" t="s">
        <v>91</v>
      </c>
      <c r="K61" s="19" t="s">
        <v>23</v>
      </c>
      <c r="L61" s="19"/>
      <c r="M61" s="33"/>
    </row>
    <row r="62" s="2" customFormat="1" ht="97" customHeight="1" spans="1:13">
      <c r="A62" s="22">
        <v>56</v>
      </c>
      <c r="B62" s="19" t="s">
        <v>1947</v>
      </c>
      <c r="C62" s="19" t="s">
        <v>1948</v>
      </c>
      <c r="D62" s="22" t="s">
        <v>843</v>
      </c>
      <c r="E62" s="19" t="s">
        <v>1916</v>
      </c>
      <c r="F62" s="23">
        <v>102.93</v>
      </c>
      <c r="G62" s="19"/>
      <c r="H62" s="23">
        <f>F62*42</f>
        <v>4323.06</v>
      </c>
      <c r="I62" s="23">
        <f>H62*0.2</f>
        <v>864.612</v>
      </c>
      <c r="J62" s="19" t="s">
        <v>1949</v>
      </c>
      <c r="K62" s="19" t="s">
        <v>23</v>
      </c>
      <c r="L62" s="24"/>
      <c r="M62" s="24"/>
    </row>
    <row r="63" s="2" customFormat="1" ht="34" customHeight="1" spans="1:13">
      <c r="A63" s="22">
        <v>57</v>
      </c>
      <c r="B63" s="19" t="s">
        <v>601</v>
      </c>
      <c r="C63" s="19" t="s">
        <v>258</v>
      </c>
      <c r="D63" s="22" t="s">
        <v>574</v>
      </c>
      <c r="E63" s="19" t="s">
        <v>1916</v>
      </c>
      <c r="F63" s="23">
        <v>137.09</v>
      </c>
      <c r="G63" s="19"/>
      <c r="H63" s="23">
        <f>F63*42</f>
        <v>5757.78</v>
      </c>
      <c r="I63" s="23">
        <f>H63*0.2</f>
        <v>1151.556</v>
      </c>
      <c r="J63" s="19" t="s">
        <v>27</v>
      </c>
      <c r="K63" s="19" t="s">
        <v>23</v>
      </c>
      <c r="L63" s="24"/>
      <c r="M63" s="24"/>
    </row>
    <row r="64" s="2" customFormat="1" ht="34" customHeight="1" spans="1:13">
      <c r="A64" s="22">
        <v>58</v>
      </c>
      <c r="B64" s="19" t="s">
        <v>1950</v>
      </c>
      <c r="C64" s="19" t="s">
        <v>25</v>
      </c>
      <c r="D64" s="22" t="s">
        <v>266</v>
      </c>
      <c r="E64" s="19" t="s">
        <v>1916</v>
      </c>
      <c r="F64" s="22">
        <v>240</v>
      </c>
      <c r="G64" s="19"/>
      <c r="H64" s="23">
        <f>F64*42</f>
        <v>10080</v>
      </c>
      <c r="I64" s="23">
        <f>H64*0.2</f>
        <v>2016</v>
      </c>
      <c r="J64" s="19" t="s">
        <v>27</v>
      </c>
      <c r="K64" s="19" t="s">
        <v>23</v>
      </c>
      <c r="L64" s="24"/>
      <c r="M64" s="24"/>
    </row>
    <row r="65" s="2" customFormat="1" ht="34" customHeight="1" spans="1:13">
      <c r="A65" s="22">
        <v>59</v>
      </c>
      <c r="B65" s="19" t="s">
        <v>523</v>
      </c>
      <c r="C65" s="19" t="s">
        <v>206</v>
      </c>
      <c r="D65" s="22" t="s">
        <v>20</v>
      </c>
      <c r="E65" s="19" t="s">
        <v>1916</v>
      </c>
      <c r="F65" s="22">
        <v>285</v>
      </c>
      <c r="G65" s="19"/>
      <c r="H65" s="23">
        <f>F65*42</f>
        <v>11970</v>
      </c>
      <c r="I65" s="23">
        <f>H65*0.2</f>
        <v>2394</v>
      </c>
      <c r="J65" s="19" t="s">
        <v>27</v>
      </c>
      <c r="K65" s="19" t="s">
        <v>23</v>
      </c>
      <c r="L65" s="24"/>
      <c r="M65" s="24"/>
    </row>
    <row r="66" s="1" customFormat="1" ht="32" customHeight="1" spans="1:13">
      <c r="A66" s="25"/>
      <c r="B66" s="26" t="s">
        <v>307</v>
      </c>
      <c r="C66" s="26"/>
      <c r="D66" s="26"/>
      <c r="E66" s="27"/>
      <c r="F66" s="23">
        <f>SUM(F7:F65)</f>
        <v>1321.08</v>
      </c>
      <c r="G66" s="28"/>
      <c r="H66" s="23">
        <f>SUM(H7:H65)</f>
        <v>55485.36</v>
      </c>
      <c r="I66" s="23">
        <f>SUM(I7:I65)</f>
        <v>11097.072</v>
      </c>
      <c r="J66" s="26"/>
      <c r="K66" s="29"/>
      <c r="L66" s="30"/>
      <c r="M66" s="31"/>
    </row>
  </sheetData>
  <autoFilter xmlns:etc="http://www.wps.cn/officeDocument/2017/etCustomData" ref="A6:M66" etc:filterBottomFollowUsedRange="0">
    <sortState ref="A6:M66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664</v>
      </c>
      <c r="C7" s="19" t="s">
        <v>19</v>
      </c>
      <c r="D7" s="22" t="s">
        <v>824</v>
      </c>
      <c r="E7" s="19" t="s">
        <v>1951</v>
      </c>
      <c r="F7" s="23">
        <v>662.83</v>
      </c>
      <c r="G7" s="19"/>
      <c r="H7" s="23">
        <f>F7*42</f>
        <v>27838.86</v>
      </c>
      <c r="I7" s="23">
        <f>H7*0.2</f>
        <v>5567.772</v>
      </c>
      <c r="J7" s="19" t="s">
        <v>35</v>
      </c>
      <c r="K7" s="19" t="s">
        <v>23</v>
      </c>
      <c r="L7" s="24"/>
      <c r="M7" s="24"/>
    </row>
    <row r="8" s="2" customFormat="1" ht="34" customHeight="1" spans="1:13">
      <c r="A8" s="22">
        <v>1</v>
      </c>
      <c r="B8" s="19" t="s">
        <v>1952</v>
      </c>
      <c r="C8" s="20" t="s">
        <v>79</v>
      </c>
      <c r="D8" s="20" t="s">
        <v>393</v>
      </c>
      <c r="E8" s="19" t="s">
        <v>1951</v>
      </c>
      <c r="F8" s="21">
        <v>20.88</v>
      </c>
      <c r="G8" s="19"/>
      <c r="H8" s="23">
        <f>F8*42</f>
        <v>876.96</v>
      </c>
      <c r="I8" s="23">
        <f>H8*0.2</f>
        <v>175.392</v>
      </c>
      <c r="J8" s="20" t="s">
        <v>35</v>
      </c>
      <c r="K8" s="19" t="s">
        <v>23</v>
      </c>
      <c r="L8" s="19"/>
      <c r="M8" s="19"/>
    </row>
    <row r="9" s="2" customFormat="1" ht="34" customHeight="1" spans="1:13">
      <c r="A9" s="22">
        <v>2</v>
      </c>
      <c r="B9" s="19" t="s">
        <v>380</v>
      </c>
      <c r="C9" s="20" t="s">
        <v>86</v>
      </c>
      <c r="D9" s="20" t="s">
        <v>268</v>
      </c>
      <c r="E9" s="19" t="s">
        <v>1951</v>
      </c>
      <c r="F9" s="21">
        <v>9.27</v>
      </c>
      <c r="G9" s="19"/>
      <c r="H9" s="23">
        <f>F9*42</f>
        <v>389.34</v>
      </c>
      <c r="I9" s="23">
        <f>H9*0.2</f>
        <v>77.868</v>
      </c>
      <c r="J9" s="20" t="s">
        <v>35</v>
      </c>
      <c r="K9" s="19" t="s">
        <v>23</v>
      </c>
      <c r="L9" s="19"/>
      <c r="M9" s="19"/>
    </row>
    <row r="10" s="2" customFormat="1" ht="34" customHeight="1" spans="1:13">
      <c r="A10" s="22">
        <v>3</v>
      </c>
      <c r="B10" s="19" t="s">
        <v>1953</v>
      </c>
      <c r="C10" s="20" t="s">
        <v>19</v>
      </c>
      <c r="D10" s="20" t="s">
        <v>363</v>
      </c>
      <c r="E10" s="19" t="s">
        <v>1951</v>
      </c>
      <c r="F10" s="21">
        <v>7.2</v>
      </c>
      <c r="G10" s="19"/>
      <c r="H10" s="23">
        <f>F10*42</f>
        <v>302.4</v>
      </c>
      <c r="I10" s="23">
        <f>H10*0.2</f>
        <v>60.48</v>
      </c>
      <c r="J10" s="20" t="s">
        <v>35</v>
      </c>
      <c r="K10" s="19" t="s">
        <v>23</v>
      </c>
      <c r="L10" s="19"/>
      <c r="M10" s="19"/>
    </row>
    <row r="11" s="2" customFormat="1" ht="34" customHeight="1" spans="1:13">
      <c r="A11" s="22">
        <v>4</v>
      </c>
      <c r="B11" s="19" t="s">
        <v>1865</v>
      </c>
      <c r="C11" s="20" t="s">
        <v>175</v>
      </c>
      <c r="D11" s="20" t="s">
        <v>1007</v>
      </c>
      <c r="E11" s="19" t="s">
        <v>1951</v>
      </c>
      <c r="F11" s="21">
        <v>6.12</v>
      </c>
      <c r="G11" s="19"/>
      <c r="H11" s="23">
        <f>F11*42</f>
        <v>257.04</v>
      </c>
      <c r="I11" s="23">
        <f>H11*0.2</f>
        <v>51.408</v>
      </c>
      <c r="J11" s="20" t="s">
        <v>35</v>
      </c>
      <c r="K11" s="19" t="s">
        <v>23</v>
      </c>
      <c r="L11" s="19"/>
      <c r="M11" s="19"/>
    </row>
    <row r="12" s="2" customFormat="1" ht="34" customHeight="1" spans="1:13">
      <c r="A12" s="22">
        <v>5</v>
      </c>
      <c r="B12" s="19" t="s">
        <v>1366</v>
      </c>
      <c r="C12" s="20" t="s">
        <v>86</v>
      </c>
      <c r="D12" s="20" t="s">
        <v>758</v>
      </c>
      <c r="E12" s="19" t="s">
        <v>1951</v>
      </c>
      <c r="F12" s="21">
        <v>7.92</v>
      </c>
      <c r="G12" s="19"/>
      <c r="H12" s="23">
        <f>F12*42</f>
        <v>332.64</v>
      </c>
      <c r="I12" s="23">
        <f>H12*0.2</f>
        <v>66.528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6</v>
      </c>
      <c r="B13" s="19" t="s">
        <v>839</v>
      </c>
      <c r="C13" s="20" t="s">
        <v>33</v>
      </c>
      <c r="D13" s="20" t="s">
        <v>228</v>
      </c>
      <c r="E13" s="19" t="s">
        <v>1951</v>
      </c>
      <c r="F13" s="21">
        <v>8.46</v>
      </c>
      <c r="G13" s="19"/>
      <c r="H13" s="23">
        <f>F13*42</f>
        <v>355.32</v>
      </c>
      <c r="I13" s="23">
        <f>H13*0.2</f>
        <v>71.064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7</v>
      </c>
      <c r="B14" s="19" t="s">
        <v>403</v>
      </c>
      <c r="C14" s="20" t="s">
        <v>98</v>
      </c>
      <c r="D14" s="20" t="s">
        <v>368</v>
      </c>
      <c r="E14" s="19" t="s">
        <v>1951</v>
      </c>
      <c r="F14" s="21">
        <v>23.15</v>
      </c>
      <c r="G14" s="19"/>
      <c r="H14" s="23">
        <f>F14*42</f>
        <v>972.3</v>
      </c>
      <c r="I14" s="23">
        <f>H14*0.2</f>
        <v>194.46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8</v>
      </c>
      <c r="B15" s="19" t="s">
        <v>1954</v>
      </c>
      <c r="C15" s="20" t="s">
        <v>167</v>
      </c>
      <c r="D15" s="20" t="s">
        <v>146</v>
      </c>
      <c r="E15" s="19" t="s">
        <v>1951</v>
      </c>
      <c r="F15" s="21">
        <v>6.85</v>
      </c>
      <c r="G15" s="19"/>
      <c r="H15" s="23">
        <f>F15*42</f>
        <v>287.7</v>
      </c>
      <c r="I15" s="23">
        <f>H15*0.2</f>
        <v>57.54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9</v>
      </c>
      <c r="B16" s="19" t="s">
        <v>601</v>
      </c>
      <c r="C16" s="20" t="s">
        <v>33</v>
      </c>
      <c r="D16" s="20" t="s">
        <v>236</v>
      </c>
      <c r="E16" s="19" t="s">
        <v>1951</v>
      </c>
      <c r="F16" s="21">
        <v>2.5</v>
      </c>
      <c r="G16" s="19"/>
      <c r="H16" s="23">
        <f>F16*42</f>
        <v>105</v>
      </c>
      <c r="I16" s="23">
        <f>H16*0.2</f>
        <v>21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10</v>
      </c>
      <c r="B17" s="19" t="s">
        <v>1366</v>
      </c>
      <c r="C17" s="20" t="s">
        <v>777</v>
      </c>
      <c r="D17" s="20" t="s">
        <v>198</v>
      </c>
      <c r="E17" s="19" t="s">
        <v>1951</v>
      </c>
      <c r="F17" s="21">
        <v>10.8</v>
      </c>
      <c r="G17" s="19"/>
      <c r="H17" s="23">
        <f>F17*42</f>
        <v>453.6</v>
      </c>
      <c r="I17" s="23">
        <f>H17*0.2</f>
        <v>90.72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11</v>
      </c>
      <c r="B18" s="19" t="s">
        <v>836</v>
      </c>
      <c r="C18" s="20" t="s">
        <v>29</v>
      </c>
      <c r="D18" s="20" t="s">
        <v>1571</v>
      </c>
      <c r="E18" s="19" t="s">
        <v>1951</v>
      </c>
      <c r="F18" s="21">
        <v>14.4</v>
      </c>
      <c r="G18" s="19"/>
      <c r="H18" s="23">
        <f>F18*42</f>
        <v>604.8</v>
      </c>
      <c r="I18" s="23">
        <f>H18*0.2</f>
        <v>120.96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12</v>
      </c>
      <c r="B19" s="19" t="s">
        <v>1955</v>
      </c>
      <c r="C19" s="20" t="s">
        <v>181</v>
      </c>
      <c r="D19" s="20" t="s">
        <v>494</v>
      </c>
      <c r="E19" s="19" t="s">
        <v>1951</v>
      </c>
      <c r="F19" s="21">
        <v>7.2</v>
      </c>
      <c r="G19" s="19"/>
      <c r="H19" s="23">
        <f>F19*42</f>
        <v>302.4</v>
      </c>
      <c r="I19" s="23">
        <f>H19*0.2</f>
        <v>60.48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13</v>
      </c>
      <c r="B20" s="19" t="s">
        <v>1956</v>
      </c>
      <c r="C20" s="20" t="s">
        <v>120</v>
      </c>
      <c r="D20" s="20" t="s">
        <v>151</v>
      </c>
      <c r="E20" s="19" t="s">
        <v>1951</v>
      </c>
      <c r="F20" s="21">
        <v>6.76</v>
      </c>
      <c r="G20" s="19"/>
      <c r="H20" s="23">
        <f>F20*42</f>
        <v>283.92</v>
      </c>
      <c r="I20" s="23">
        <f>H20*0.2</f>
        <v>56.784</v>
      </c>
      <c r="J20" s="20" t="s">
        <v>35</v>
      </c>
      <c r="K20" s="19" t="s">
        <v>23</v>
      </c>
      <c r="L20" s="19"/>
      <c r="M20" s="33"/>
    </row>
    <row r="21" s="2" customFormat="1" ht="34" customHeight="1" spans="1:13">
      <c r="A21" s="22">
        <v>14</v>
      </c>
      <c r="B21" s="19" t="s">
        <v>1245</v>
      </c>
      <c r="C21" s="20" t="s">
        <v>145</v>
      </c>
      <c r="D21" s="20" t="s">
        <v>841</v>
      </c>
      <c r="E21" s="19" t="s">
        <v>1951</v>
      </c>
      <c r="F21" s="21">
        <v>7.48</v>
      </c>
      <c r="G21" s="19"/>
      <c r="H21" s="23">
        <f>F21*42</f>
        <v>314.16</v>
      </c>
      <c r="I21" s="23">
        <f>H21*0.2</f>
        <v>62.832</v>
      </c>
      <c r="J21" s="20" t="s">
        <v>35</v>
      </c>
      <c r="K21" s="19" t="s">
        <v>23</v>
      </c>
      <c r="L21" s="19"/>
      <c r="M21" s="33"/>
    </row>
    <row r="22" s="2" customFormat="1" ht="34" customHeight="1" spans="1:13">
      <c r="A22" s="22">
        <v>15</v>
      </c>
      <c r="B22" s="19" t="s">
        <v>986</v>
      </c>
      <c r="C22" s="20" t="s">
        <v>1957</v>
      </c>
      <c r="D22" s="20" t="s">
        <v>536</v>
      </c>
      <c r="E22" s="19" t="s">
        <v>1951</v>
      </c>
      <c r="F22" s="21">
        <v>7.6</v>
      </c>
      <c r="G22" s="19"/>
      <c r="H22" s="23">
        <f>F22*42</f>
        <v>319.2</v>
      </c>
      <c r="I22" s="23">
        <f>H22*0.2</f>
        <v>63.84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16</v>
      </c>
      <c r="B23" s="19" t="s">
        <v>1366</v>
      </c>
      <c r="C23" s="20" t="s">
        <v>520</v>
      </c>
      <c r="D23" s="20" t="s">
        <v>429</v>
      </c>
      <c r="E23" s="19" t="s">
        <v>1951</v>
      </c>
      <c r="F23" s="21">
        <v>6.87</v>
      </c>
      <c r="G23" s="19"/>
      <c r="H23" s="23">
        <f>F23*42</f>
        <v>288.54</v>
      </c>
      <c r="I23" s="23">
        <f>H23*0.2</f>
        <v>57.708</v>
      </c>
      <c r="J23" s="20" t="s">
        <v>1958</v>
      </c>
      <c r="K23" s="19" t="s">
        <v>23</v>
      </c>
      <c r="L23" s="19"/>
      <c r="M23" s="33"/>
    </row>
    <row r="24" s="2" customFormat="1" ht="34" customHeight="1" spans="1:13">
      <c r="A24" s="22">
        <v>17</v>
      </c>
      <c r="B24" s="19" t="s">
        <v>1959</v>
      </c>
      <c r="C24" s="20" t="s">
        <v>135</v>
      </c>
      <c r="D24" s="20" t="s">
        <v>232</v>
      </c>
      <c r="E24" s="19" t="s">
        <v>1951</v>
      </c>
      <c r="F24" s="21">
        <v>33.48</v>
      </c>
      <c r="G24" s="19"/>
      <c r="H24" s="23">
        <f>F24*42</f>
        <v>1406.16</v>
      </c>
      <c r="I24" s="23">
        <f>H24*0.2</f>
        <v>281.232</v>
      </c>
      <c r="J24" s="20" t="s">
        <v>35</v>
      </c>
      <c r="K24" s="19" t="s">
        <v>23</v>
      </c>
      <c r="L24" s="19"/>
      <c r="M24" s="33"/>
    </row>
    <row r="25" s="2" customFormat="1" ht="34" customHeight="1" spans="1:13">
      <c r="A25" s="22">
        <v>18</v>
      </c>
      <c r="B25" s="19" t="s">
        <v>604</v>
      </c>
      <c r="C25" s="20" t="s">
        <v>120</v>
      </c>
      <c r="D25" s="20" t="s">
        <v>505</v>
      </c>
      <c r="E25" s="19" t="s">
        <v>1951</v>
      </c>
      <c r="F25" s="21">
        <v>5.87</v>
      </c>
      <c r="G25" s="19"/>
      <c r="H25" s="23">
        <f>F25*42</f>
        <v>246.54</v>
      </c>
      <c r="I25" s="23">
        <f>H25*0.2</f>
        <v>49.308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19</v>
      </c>
      <c r="B26" s="19" t="s">
        <v>1960</v>
      </c>
      <c r="C26" s="20" t="s">
        <v>79</v>
      </c>
      <c r="D26" s="20" t="s">
        <v>176</v>
      </c>
      <c r="E26" s="19" t="s">
        <v>1951</v>
      </c>
      <c r="F26" s="21">
        <v>8.85</v>
      </c>
      <c r="G26" s="19"/>
      <c r="H26" s="23">
        <f>F26*42</f>
        <v>371.7</v>
      </c>
      <c r="I26" s="23">
        <f>H26*0.2</f>
        <v>74.34</v>
      </c>
      <c r="J26" s="20" t="s">
        <v>35</v>
      </c>
      <c r="K26" s="19" t="s">
        <v>23</v>
      </c>
      <c r="L26" s="19"/>
      <c r="M26" s="33"/>
    </row>
    <row r="27" s="2" customFormat="1" ht="34" customHeight="1" spans="1:13">
      <c r="A27" s="22">
        <v>20</v>
      </c>
      <c r="B27" s="19" t="s">
        <v>604</v>
      </c>
      <c r="C27" s="20" t="s">
        <v>82</v>
      </c>
      <c r="D27" s="20" t="s">
        <v>1934</v>
      </c>
      <c r="E27" s="19" t="s">
        <v>1951</v>
      </c>
      <c r="F27" s="21">
        <v>7.06</v>
      </c>
      <c r="G27" s="19"/>
      <c r="H27" s="23">
        <f>F27*42</f>
        <v>296.52</v>
      </c>
      <c r="I27" s="23">
        <f>H27*0.2</f>
        <v>59.304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21</v>
      </c>
      <c r="B28" s="19" t="s">
        <v>1184</v>
      </c>
      <c r="C28" s="20" t="s">
        <v>19</v>
      </c>
      <c r="D28" s="20" t="s">
        <v>146</v>
      </c>
      <c r="E28" s="19" t="s">
        <v>1951</v>
      </c>
      <c r="F28" s="21">
        <v>12.2</v>
      </c>
      <c r="G28" s="19"/>
      <c r="H28" s="23">
        <f>F28*42</f>
        <v>512.4</v>
      </c>
      <c r="I28" s="23">
        <f>H28*0.2</f>
        <v>102.48</v>
      </c>
      <c r="J28" s="20" t="s">
        <v>35</v>
      </c>
      <c r="K28" s="19" t="s">
        <v>23</v>
      </c>
      <c r="L28" s="19"/>
      <c r="M28" s="33"/>
    </row>
    <row r="29" s="2" customFormat="1" ht="34" customHeight="1" spans="1:13">
      <c r="A29" s="22">
        <v>22</v>
      </c>
      <c r="B29" s="19" t="s">
        <v>1961</v>
      </c>
      <c r="C29" s="20" t="s">
        <v>61</v>
      </c>
      <c r="D29" s="20" t="s">
        <v>791</v>
      </c>
      <c r="E29" s="19" t="s">
        <v>1951</v>
      </c>
      <c r="F29" s="21">
        <v>9.15</v>
      </c>
      <c r="G29" s="19"/>
      <c r="H29" s="23">
        <f>F29*42</f>
        <v>384.3</v>
      </c>
      <c r="I29" s="23">
        <f>H29*0.2</f>
        <v>76.86</v>
      </c>
      <c r="J29" s="20" t="s">
        <v>35</v>
      </c>
      <c r="K29" s="19" t="s">
        <v>23</v>
      </c>
      <c r="L29" s="19"/>
      <c r="M29" s="33"/>
    </row>
    <row r="30" s="2" customFormat="1" ht="34" customHeight="1" spans="1:13">
      <c r="A30" s="22">
        <v>23</v>
      </c>
      <c r="B30" s="19" t="s">
        <v>1962</v>
      </c>
      <c r="C30" s="20" t="s">
        <v>98</v>
      </c>
      <c r="D30" s="20" t="s">
        <v>284</v>
      </c>
      <c r="E30" s="19" t="s">
        <v>1951</v>
      </c>
      <c r="F30" s="21">
        <v>8.15</v>
      </c>
      <c r="G30" s="19"/>
      <c r="H30" s="23">
        <f>F30*42</f>
        <v>342.3</v>
      </c>
      <c r="I30" s="23">
        <f>H30*0.2</f>
        <v>68.46</v>
      </c>
      <c r="J30" s="20" t="s">
        <v>35</v>
      </c>
      <c r="K30" s="19" t="s">
        <v>23</v>
      </c>
      <c r="L30" s="19"/>
      <c r="M30" s="33"/>
    </row>
    <row r="31" s="2" customFormat="1" ht="34" customHeight="1" spans="1:13">
      <c r="A31" s="22">
        <v>24</v>
      </c>
      <c r="B31" s="19" t="s">
        <v>1145</v>
      </c>
      <c r="C31" s="20" t="s">
        <v>1963</v>
      </c>
      <c r="D31" s="20" t="s">
        <v>961</v>
      </c>
      <c r="E31" s="19" t="s">
        <v>1951</v>
      </c>
      <c r="F31" s="21">
        <v>11.35</v>
      </c>
      <c r="G31" s="19"/>
      <c r="H31" s="23">
        <f>F31*42</f>
        <v>476.7</v>
      </c>
      <c r="I31" s="23">
        <f>H31*0.2</f>
        <v>95.34</v>
      </c>
      <c r="J31" s="20" t="s">
        <v>35</v>
      </c>
      <c r="K31" s="19" t="s">
        <v>23</v>
      </c>
      <c r="L31" s="19"/>
      <c r="M31" s="33"/>
    </row>
    <row r="32" s="2" customFormat="1" ht="34" customHeight="1" spans="1:13">
      <c r="A32" s="22">
        <v>25</v>
      </c>
      <c r="B32" s="19" t="s">
        <v>1964</v>
      </c>
      <c r="C32" s="20" t="s">
        <v>145</v>
      </c>
      <c r="D32" s="20" t="s">
        <v>1965</v>
      </c>
      <c r="E32" s="19" t="s">
        <v>1951</v>
      </c>
      <c r="F32" s="21">
        <v>10</v>
      </c>
      <c r="G32" s="19"/>
      <c r="H32" s="23">
        <f>F32*42</f>
        <v>420</v>
      </c>
      <c r="I32" s="23">
        <f>H32*0.2</f>
        <v>84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26</v>
      </c>
      <c r="B33" s="19" t="s">
        <v>1966</v>
      </c>
      <c r="C33" s="20" t="s">
        <v>209</v>
      </c>
      <c r="D33" s="20" t="s">
        <v>800</v>
      </c>
      <c r="E33" s="19" t="s">
        <v>1951</v>
      </c>
      <c r="F33" s="21">
        <v>8.01</v>
      </c>
      <c r="G33" s="19"/>
      <c r="H33" s="23">
        <f>F33*42</f>
        <v>336.42</v>
      </c>
      <c r="I33" s="23">
        <f>H33*0.2</f>
        <v>67.284</v>
      </c>
      <c r="J33" s="20" t="s">
        <v>35</v>
      </c>
      <c r="K33" s="19" t="s">
        <v>23</v>
      </c>
      <c r="L33" s="19"/>
      <c r="M33" s="33"/>
    </row>
    <row r="34" s="2" customFormat="1" ht="34" customHeight="1" spans="1:13">
      <c r="A34" s="22">
        <v>27</v>
      </c>
      <c r="B34" s="19" t="s">
        <v>453</v>
      </c>
      <c r="C34" s="20" t="s">
        <v>175</v>
      </c>
      <c r="D34" s="20" t="s">
        <v>407</v>
      </c>
      <c r="E34" s="19" t="s">
        <v>1951</v>
      </c>
      <c r="F34" s="21">
        <v>7.02</v>
      </c>
      <c r="G34" s="19"/>
      <c r="H34" s="23">
        <f>F34*42</f>
        <v>294.84</v>
      </c>
      <c r="I34" s="23">
        <f>H34*0.2</f>
        <v>58.968</v>
      </c>
      <c r="J34" s="20" t="s">
        <v>35</v>
      </c>
      <c r="K34" s="19" t="s">
        <v>23</v>
      </c>
      <c r="L34" s="19"/>
      <c r="M34" s="33"/>
    </row>
    <row r="35" s="2" customFormat="1" ht="34" customHeight="1" spans="1:13">
      <c r="A35" s="22">
        <v>28</v>
      </c>
      <c r="B35" s="19" t="s">
        <v>414</v>
      </c>
      <c r="C35" s="20" t="s">
        <v>82</v>
      </c>
      <c r="D35" s="20" t="s">
        <v>1461</v>
      </c>
      <c r="E35" s="19" t="s">
        <v>1951</v>
      </c>
      <c r="F35" s="21">
        <v>4.7</v>
      </c>
      <c r="G35" s="19"/>
      <c r="H35" s="23">
        <f>F35*42</f>
        <v>197.4</v>
      </c>
      <c r="I35" s="23">
        <f>H35*0.2</f>
        <v>39.48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29</v>
      </c>
      <c r="B36" s="19" t="s">
        <v>884</v>
      </c>
      <c r="C36" s="20" t="s">
        <v>217</v>
      </c>
      <c r="D36" s="20" t="s">
        <v>1321</v>
      </c>
      <c r="E36" s="19" t="s">
        <v>1951</v>
      </c>
      <c r="F36" s="21">
        <v>7.32</v>
      </c>
      <c r="G36" s="19"/>
      <c r="H36" s="23">
        <f>F36*42</f>
        <v>307.44</v>
      </c>
      <c r="I36" s="23">
        <f>H36*0.2</f>
        <v>61.488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30</v>
      </c>
      <c r="B37" s="19" t="s">
        <v>1309</v>
      </c>
      <c r="C37" s="20" t="s">
        <v>206</v>
      </c>
      <c r="D37" s="20" t="s">
        <v>247</v>
      </c>
      <c r="E37" s="19" t="s">
        <v>1951</v>
      </c>
      <c r="F37" s="21">
        <v>18</v>
      </c>
      <c r="G37" s="19"/>
      <c r="H37" s="23">
        <f>F37*42</f>
        <v>756</v>
      </c>
      <c r="I37" s="23">
        <f>H37*0.2</f>
        <v>151.2</v>
      </c>
      <c r="J37" s="20" t="s">
        <v>35</v>
      </c>
      <c r="K37" s="19" t="s">
        <v>23</v>
      </c>
      <c r="L37" s="19"/>
      <c r="M37" s="33"/>
    </row>
    <row r="38" s="2" customFormat="1" ht="34" customHeight="1" spans="1:13">
      <c r="A38" s="22">
        <v>31</v>
      </c>
      <c r="B38" s="19" t="s">
        <v>1967</v>
      </c>
      <c r="C38" s="20" t="s">
        <v>181</v>
      </c>
      <c r="D38" s="20" t="s">
        <v>1328</v>
      </c>
      <c r="E38" s="19" t="s">
        <v>1951</v>
      </c>
      <c r="F38" s="21">
        <v>13.42</v>
      </c>
      <c r="G38" s="19"/>
      <c r="H38" s="23">
        <f>F38*42</f>
        <v>563.64</v>
      </c>
      <c r="I38" s="23">
        <f>H38*0.2</f>
        <v>112.728</v>
      </c>
      <c r="J38" s="20" t="s">
        <v>35</v>
      </c>
      <c r="K38" s="19" t="s">
        <v>23</v>
      </c>
      <c r="L38" s="19"/>
      <c r="M38" s="33"/>
    </row>
    <row r="39" s="2" customFormat="1" ht="34" customHeight="1" spans="1:13">
      <c r="A39" s="22">
        <v>32</v>
      </c>
      <c r="B39" s="19" t="s">
        <v>1968</v>
      </c>
      <c r="C39" s="20" t="s">
        <v>79</v>
      </c>
      <c r="D39" s="20" t="s">
        <v>184</v>
      </c>
      <c r="E39" s="19" t="s">
        <v>1951</v>
      </c>
      <c r="F39" s="21">
        <v>10.99</v>
      </c>
      <c r="G39" s="19"/>
      <c r="H39" s="23">
        <f>F39*42</f>
        <v>461.58</v>
      </c>
      <c r="I39" s="23">
        <f>H39*0.2</f>
        <v>92.316</v>
      </c>
      <c r="J39" s="20" t="s">
        <v>35</v>
      </c>
      <c r="K39" s="19" t="s">
        <v>23</v>
      </c>
      <c r="L39" s="19"/>
      <c r="M39" s="33"/>
    </row>
    <row r="40" s="2" customFormat="1" ht="34" customHeight="1" spans="1:13">
      <c r="A40" s="22">
        <v>33</v>
      </c>
      <c r="B40" s="19" t="s">
        <v>308</v>
      </c>
      <c r="C40" s="20" t="s">
        <v>98</v>
      </c>
      <c r="D40" s="20" t="s">
        <v>170</v>
      </c>
      <c r="E40" s="19" t="s">
        <v>1951</v>
      </c>
      <c r="F40" s="21">
        <v>12.82</v>
      </c>
      <c r="G40" s="19"/>
      <c r="H40" s="23">
        <f>F40*42</f>
        <v>538.44</v>
      </c>
      <c r="I40" s="23">
        <f>H40*0.2</f>
        <v>107.688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34</v>
      </c>
      <c r="B41" s="19" t="s">
        <v>1969</v>
      </c>
      <c r="C41" s="20" t="s">
        <v>33</v>
      </c>
      <c r="D41" s="20" t="s">
        <v>275</v>
      </c>
      <c r="E41" s="19" t="s">
        <v>1951</v>
      </c>
      <c r="F41" s="21">
        <v>5.54</v>
      </c>
      <c r="G41" s="19"/>
      <c r="H41" s="23">
        <f>F41*42</f>
        <v>232.68</v>
      </c>
      <c r="I41" s="23">
        <f>H41*0.2</f>
        <v>46.536</v>
      </c>
      <c r="J41" s="20" t="s">
        <v>35</v>
      </c>
      <c r="K41" s="19" t="s">
        <v>23</v>
      </c>
      <c r="L41" s="19"/>
      <c r="M41" s="33"/>
    </row>
    <row r="42" s="2" customFormat="1" ht="34" customHeight="1" spans="1:13">
      <c r="A42" s="22">
        <v>35</v>
      </c>
      <c r="B42" s="19" t="s">
        <v>803</v>
      </c>
      <c r="C42" s="20" t="s">
        <v>206</v>
      </c>
      <c r="D42" s="20" t="s">
        <v>1653</v>
      </c>
      <c r="E42" s="19" t="s">
        <v>1951</v>
      </c>
      <c r="F42" s="21">
        <v>9.1</v>
      </c>
      <c r="G42" s="19"/>
      <c r="H42" s="23">
        <f>F42*42</f>
        <v>382.2</v>
      </c>
      <c r="I42" s="23">
        <f>H42*0.2</f>
        <v>76.44</v>
      </c>
      <c r="J42" s="20" t="s">
        <v>35</v>
      </c>
      <c r="K42" s="19" t="s">
        <v>23</v>
      </c>
      <c r="L42" s="19"/>
      <c r="M42" s="33"/>
    </row>
    <row r="43" s="2" customFormat="1" ht="34" customHeight="1" spans="1:13">
      <c r="A43" s="22">
        <v>36</v>
      </c>
      <c r="B43" s="19" t="s">
        <v>502</v>
      </c>
      <c r="C43" s="20" t="s">
        <v>79</v>
      </c>
      <c r="D43" s="20" t="s">
        <v>115</v>
      </c>
      <c r="E43" s="19" t="s">
        <v>1951</v>
      </c>
      <c r="F43" s="21">
        <v>9.2</v>
      </c>
      <c r="G43" s="19"/>
      <c r="H43" s="23">
        <f>F43*42</f>
        <v>386.4</v>
      </c>
      <c r="I43" s="23">
        <f>H43*0.2</f>
        <v>77.28</v>
      </c>
      <c r="J43" s="20" t="s">
        <v>35</v>
      </c>
      <c r="K43" s="19" t="s">
        <v>23</v>
      </c>
      <c r="L43" s="19"/>
      <c r="M43" s="33"/>
    </row>
    <row r="44" s="2" customFormat="1" ht="34" customHeight="1" spans="1:13">
      <c r="A44" s="22">
        <v>37</v>
      </c>
      <c r="B44" s="19" t="s">
        <v>1970</v>
      </c>
      <c r="C44" s="20" t="s">
        <v>98</v>
      </c>
      <c r="D44" s="20" t="s">
        <v>41</v>
      </c>
      <c r="E44" s="19" t="s">
        <v>1951</v>
      </c>
      <c r="F44" s="21">
        <v>6.37</v>
      </c>
      <c r="G44" s="19"/>
      <c r="H44" s="23">
        <f>F44*42</f>
        <v>267.54</v>
      </c>
      <c r="I44" s="23">
        <f>H44*0.2</f>
        <v>53.508</v>
      </c>
      <c r="J44" s="20" t="s">
        <v>35</v>
      </c>
      <c r="K44" s="19" t="s">
        <v>23</v>
      </c>
      <c r="L44" s="19"/>
      <c r="M44" s="33"/>
    </row>
    <row r="45" s="2" customFormat="1" ht="34" customHeight="1" spans="1:13">
      <c r="A45" s="22">
        <v>38</v>
      </c>
      <c r="B45" s="19" t="s">
        <v>1971</v>
      </c>
      <c r="C45" s="20" t="s">
        <v>1917</v>
      </c>
      <c r="D45" s="20" t="s">
        <v>881</v>
      </c>
      <c r="E45" s="19" t="s">
        <v>1951</v>
      </c>
      <c r="F45" s="21">
        <v>7.32</v>
      </c>
      <c r="G45" s="19"/>
      <c r="H45" s="23">
        <f>F45*42</f>
        <v>307.44</v>
      </c>
      <c r="I45" s="23">
        <f>H45*0.2</f>
        <v>61.488</v>
      </c>
      <c r="J45" s="20" t="s">
        <v>35</v>
      </c>
      <c r="K45" s="19" t="s">
        <v>23</v>
      </c>
      <c r="L45" s="19"/>
      <c r="M45" s="33"/>
    </row>
    <row r="46" s="2" customFormat="1" ht="34" customHeight="1" spans="1:13">
      <c r="A46" s="22">
        <v>39</v>
      </c>
      <c r="B46" s="19" t="s">
        <v>235</v>
      </c>
      <c r="C46" s="20" t="s">
        <v>309</v>
      </c>
      <c r="D46" s="20" t="s">
        <v>299</v>
      </c>
      <c r="E46" s="19" t="s">
        <v>1951</v>
      </c>
      <c r="F46" s="21">
        <v>14.56</v>
      </c>
      <c r="G46" s="19"/>
      <c r="H46" s="23">
        <f>F46*42</f>
        <v>611.52</v>
      </c>
      <c r="I46" s="23">
        <f>H46*0.2</f>
        <v>122.304</v>
      </c>
      <c r="J46" s="20" t="s">
        <v>35</v>
      </c>
      <c r="K46" s="19" t="s">
        <v>23</v>
      </c>
      <c r="L46" s="19"/>
      <c r="M46" s="33"/>
    </row>
    <row r="47" s="2" customFormat="1" ht="34" customHeight="1" spans="1:13">
      <c r="A47" s="22">
        <v>40</v>
      </c>
      <c r="B47" s="19" t="s">
        <v>1972</v>
      </c>
      <c r="C47" s="20" t="s">
        <v>98</v>
      </c>
      <c r="D47" s="20" t="s">
        <v>393</v>
      </c>
      <c r="E47" s="19" t="s">
        <v>1951</v>
      </c>
      <c r="F47" s="21">
        <v>8.19</v>
      </c>
      <c r="G47" s="19"/>
      <c r="H47" s="23">
        <f>F47*42</f>
        <v>343.98</v>
      </c>
      <c r="I47" s="23">
        <f>H47*0.2</f>
        <v>68.796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41</v>
      </c>
      <c r="B48" s="19" t="s">
        <v>1973</v>
      </c>
      <c r="C48" s="20" t="s">
        <v>181</v>
      </c>
      <c r="D48" s="20" t="s">
        <v>153</v>
      </c>
      <c r="E48" s="19" t="s">
        <v>1951</v>
      </c>
      <c r="F48" s="21">
        <v>20.22</v>
      </c>
      <c r="G48" s="19"/>
      <c r="H48" s="23">
        <f>F48*42</f>
        <v>849.24</v>
      </c>
      <c r="I48" s="23">
        <f>H48*0.2</f>
        <v>169.848</v>
      </c>
      <c r="J48" s="20" t="s">
        <v>35</v>
      </c>
      <c r="K48" s="19" t="s">
        <v>23</v>
      </c>
      <c r="L48" s="19"/>
      <c r="M48" s="33"/>
    </row>
    <row r="49" s="2" customFormat="1" ht="34" customHeight="1" spans="1:13">
      <c r="A49" s="22">
        <v>42</v>
      </c>
      <c r="B49" s="19" t="s">
        <v>1974</v>
      </c>
      <c r="C49" s="20" t="s">
        <v>52</v>
      </c>
      <c r="D49" s="20" t="s">
        <v>90</v>
      </c>
      <c r="E49" s="19" t="s">
        <v>1951</v>
      </c>
      <c r="F49" s="21">
        <v>7.28</v>
      </c>
      <c r="G49" s="19"/>
      <c r="H49" s="23">
        <f>F49*42</f>
        <v>305.76</v>
      </c>
      <c r="I49" s="23">
        <f>H49*0.2</f>
        <v>61.152</v>
      </c>
      <c r="J49" s="20" t="s">
        <v>35</v>
      </c>
      <c r="K49" s="19" t="s">
        <v>23</v>
      </c>
      <c r="L49" s="19"/>
      <c r="M49" s="33"/>
    </row>
    <row r="50" s="2" customFormat="1" ht="34" customHeight="1" spans="1:13">
      <c r="A50" s="22">
        <v>43</v>
      </c>
      <c r="B50" s="19" t="s">
        <v>1975</v>
      </c>
      <c r="C50" s="20" t="s">
        <v>71</v>
      </c>
      <c r="D50" s="20" t="s">
        <v>961</v>
      </c>
      <c r="E50" s="19" t="s">
        <v>1951</v>
      </c>
      <c r="F50" s="21">
        <v>7.83</v>
      </c>
      <c r="G50" s="19"/>
      <c r="H50" s="23">
        <f>F50*42</f>
        <v>328.86</v>
      </c>
      <c r="I50" s="23">
        <f>H50*0.2</f>
        <v>65.772</v>
      </c>
      <c r="J50" s="20" t="s">
        <v>35</v>
      </c>
      <c r="K50" s="19" t="s">
        <v>23</v>
      </c>
      <c r="L50" s="19"/>
      <c r="M50" s="33"/>
    </row>
    <row r="51" s="2" customFormat="1" ht="34" customHeight="1" spans="1:13">
      <c r="A51" s="22">
        <v>44</v>
      </c>
      <c r="B51" s="19" t="s">
        <v>954</v>
      </c>
      <c r="C51" s="20" t="s">
        <v>487</v>
      </c>
      <c r="D51" s="20" t="s">
        <v>1052</v>
      </c>
      <c r="E51" s="19" t="s">
        <v>1951</v>
      </c>
      <c r="F51" s="21">
        <v>26.18</v>
      </c>
      <c r="G51" s="19"/>
      <c r="H51" s="23">
        <f>F51*42</f>
        <v>1099.56</v>
      </c>
      <c r="I51" s="23">
        <f>H51*0.2</f>
        <v>219.912</v>
      </c>
      <c r="J51" s="20" t="s">
        <v>35</v>
      </c>
      <c r="K51" s="19" t="s">
        <v>23</v>
      </c>
      <c r="L51" s="19"/>
      <c r="M51" s="33"/>
    </row>
    <row r="52" s="2" customFormat="1" ht="34" customHeight="1" spans="1:13">
      <c r="A52" s="22">
        <v>45</v>
      </c>
      <c r="B52" s="19" t="s">
        <v>1976</v>
      </c>
      <c r="C52" s="20" t="s">
        <v>33</v>
      </c>
      <c r="D52" s="20" t="s">
        <v>503</v>
      </c>
      <c r="E52" s="19" t="s">
        <v>1951</v>
      </c>
      <c r="F52" s="21">
        <v>7.48</v>
      </c>
      <c r="G52" s="19"/>
      <c r="H52" s="23">
        <f>F52*42</f>
        <v>314.16</v>
      </c>
      <c r="I52" s="23">
        <f>H52*0.2</f>
        <v>62.832</v>
      </c>
      <c r="J52" s="20" t="s">
        <v>35</v>
      </c>
      <c r="K52" s="19" t="s">
        <v>23</v>
      </c>
      <c r="L52" s="19"/>
      <c r="M52" s="33"/>
    </row>
    <row r="53" s="2" customFormat="1" ht="34" customHeight="1" spans="1:13">
      <c r="A53" s="22">
        <v>46</v>
      </c>
      <c r="B53" s="19" t="s">
        <v>1977</v>
      </c>
      <c r="C53" s="20" t="s">
        <v>135</v>
      </c>
      <c r="D53" s="20" t="s">
        <v>218</v>
      </c>
      <c r="E53" s="19" t="s">
        <v>1951</v>
      </c>
      <c r="F53" s="21">
        <v>9.4</v>
      </c>
      <c r="G53" s="19"/>
      <c r="H53" s="23">
        <f>F53*42</f>
        <v>394.8</v>
      </c>
      <c r="I53" s="23">
        <f>H53*0.2</f>
        <v>78.96</v>
      </c>
      <c r="J53" s="20" t="s">
        <v>35</v>
      </c>
      <c r="K53" s="19" t="s">
        <v>23</v>
      </c>
      <c r="L53" s="19"/>
      <c r="M53" s="33"/>
    </row>
    <row r="54" s="2" customFormat="1" ht="34" customHeight="1" spans="1:13">
      <c r="A54" s="22">
        <v>47</v>
      </c>
      <c r="B54" s="19" t="s">
        <v>477</v>
      </c>
      <c r="C54" s="20" t="s">
        <v>662</v>
      </c>
      <c r="D54" s="20" t="s">
        <v>90</v>
      </c>
      <c r="E54" s="19" t="s">
        <v>1951</v>
      </c>
      <c r="F54" s="21">
        <v>13.36</v>
      </c>
      <c r="G54" s="19"/>
      <c r="H54" s="23">
        <f>F54*42</f>
        <v>561.12</v>
      </c>
      <c r="I54" s="23">
        <f>H54*0.2</f>
        <v>112.224</v>
      </c>
      <c r="J54" s="20" t="s">
        <v>35</v>
      </c>
      <c r="K54" s="19" t="s">
        <v>23</v>
      </c>
      <c r="L54" s="19"/>
      <c r="M54" s="33"/>
    </row>
    <row r="55" s="2" customFormat="1" ht="34" customHeight="1" spans="1:13">
      <c r="A55" s="22">
        <v>48</v>
      </c>
      <c r="B55" s="19" t="s">
        <v>1345</v>
      </c>
      <c r="C55" s="20" t="s">
        <v>279</v>
      </c>
      <c r="D55" s="20" t="s">
        <v>774</v>
      </c>
      <c r="E55" s="19" t="s">
        <v>1951</v>
      </c>
      <c r="F55" s="21">
        <v>19.34</v>
      </c>
      <c r="G55" s="19"/>
      <c r="H55" s="23">
        <f>F55*42</f>
        <v>812.28</v>
      </c>
      <c r="I55" s="23">
        <f>H55*0.2</f>
        <v>162.456</v>
      </c>
      <c r="J55" s="20" t="s">
        <v>35</v>
      </c>
      <c r="K55" s="19" t="s">
        <v>23</v>
      </c>
      <c r="L55" s="19"/>
      <c r="M55" s="33"/>
    </row>
    <row r="56" s="2" customFormat="1" ht="34" customHeight="1" spans="1:13">
      <c r="A56" s="22">
        <v>49</v>
      </c>
      <c r="B56" s="19" t="s">
        <v>1865</v>
      </c>
      <c r="C56" s="20" t="s">
        <v>181</v>
      </c>
      <c r="D56" s="20" t="s">
        <v>1829</v>
      </c>
      <c r="E56" s="19" t="s">
        <v>1951</v>
      </c>
      <c r="F56" s="21">
        <v>3.5</v>
      </c>
      <c r="G56" s="19"/>
      <c r="H56" s="23">
        <f>F56*42</f>
        <v>147</v>
      </c>
      <c r="I56" s="23">
        <f>H56*0.2</f>
        <v>29.4</v>
      </c>
      <c r="J56" s="20" t="s">
        <v>35</v>
      </c>
      <c r="K56" s="19" t="s">
        <v>23</v>
      </c>
      <c r="L56" s="19"/>
      <c r="M56" s="33"/>
    </row>
    <row r="57" s="2" customFormat="1" ht="34" customHeight="1" spans="1:13">
      <c r="A57" s="22">
        <v>50</v>
      </c>
      <c r="B57" s="19" t="s">
        <v>601</v>
      </c>
      <c r="C57" s="20" t="s">
        <v>1978</v>
      </c>
      <c r="D57" s="20" t="s">
        <v>123</v>
      </c>
      <c r="E57" s="19" t="s">
        <v>1951</v>
      </c>
      <c r="F57" s="21">
        <v>2.5</v>
      </c>
      <c r="G57" s="19"/>
      <c r="H57" s="23">
        <f>F57*42</f>
        <v>105</v>
      </c>
      <c r="I57" s="23">
        <f>H57*0.2</f>
        <v>21</v>
      </c>
      <c r="J57" s="20" t="s">
        <v>35</v>
      </c>
      <c r="K57" s="19" t="s">
        <v>23</v>
      </c>
      <c r="L57" s="19"/>
      <c r="M57" s="33"/>
    </row>
    <row r="58" s="1" customFormat="1" ht="32" customHeight="1" spans="1:13">
      <c r="A58" s="25"/>
      <c r="B58" s="26" t="s">
        <v>307</v>
      </c>
      <c r="C58" s="26"/>
      <c r="D58" s="26"/>
      <c r="E58" s="27"/>
      <c r="F58" s="23">
        <f>SUM(F7:F57)</f>
        <v>1182.05</v>
      </c>
      <c r="G58" s="28"/>
      <c r="H58" s="23">
        <f>SUM(H7:H57)</f>
        <v>49646.1</v>
      </c>
      <c r="I58" s="23">
        <f>SUM(I7:I57)</f>
        <v>9929.22</v>
      </c>
      <c r="J58" s="26"/>
      <c r="K58" s="29"/>
      <c r="L58" s="30"/>
      <c r="M58" s="31"/>
    </row>
  </sheetData>
  <autoFilter xmlns:etc="http://www.wps.cn/officeDocument/2017/etCustomData" ref="A6:M58" etc:filterBottomFollowUsedRange="0">
    <sortState ref="A6:M58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840</v>
      </c>
      <c r="C7" s="19" t="s">
        <v>1979</v>
      </c>
      <c r="D7" s="22" t="s">
        <v>670</v>
      </c>
      <c r="E7" s="19" t="s">
        <v>1980</v>
      </c>
      <c r="F7" s="32">
        <v>202.5</v>
      </c>
      <c r="G7" s="19"/>
      <c r="H7" s="23">
        <f>F7*42</f>
        <v>8505</v>
      </c>
      <c r="I7" s="23">
        <f>H7*0.2</f>
        <v>1701</v>
      </c>
      <c r="J7" s="19" t="s">
        <v>1981</v>
      </c>
      <c r="K7" s="19" t="s">
        <v>1982</v>
      </c>
      <c r="L7" s="24"/>
      <c r="M7" s="24"/>
    </row>
    <row r="8" s="2" customFormat="1" ht="34" customHeight="1" spans="1:13">
      <c r="A8" s="22">
        <v>1</v>
      </c>
      <c r="B8" s="19" t="s">
        <v>604</v>
      </c>
      <c r="C8" s="20" t="s">
        <v>214</v>
      </c>
      <c r="D8" s="20" t="s">
        <v>399</v>
      </c>
      <c r="E8" s="19" t="s">
        <v>1980</v>
      </c>
      <c r="F8" s="21">
        <v>5.63</v>
      </c>
      <c r="G8" s="19"/>
      <c r="H8" s="23">
        <f>F8*42</f>
        <v>236.46</v>
      </c>
      <c r="I8" s="23">
        <f>H8*0.2</f>
        <v>47.292</v>
      </c>
      <c r="J8" s="20" t="s">
        <v>35</v>
      </c>
      <c r="K8" s="19" t="s">
        <v>23</v>
      </c>
      <c r="L8" s="19"/>
      <c r="M8" s="19"/>
    </row>
    <row r="9" s="2" customFormat="1" ht="34" customHeight="1" spans="1:13">
      <c r="A9" s="22">
        <v>2</v>
      </c>
      <c r="B9" s="19" t="s">
        <v>1955</v>
      </c>
      <c r="C9" s="20" t="s">
        <v>223</v>
      </c>
      <c r="D9" s="20" t="s">
        <v>1220</v>
      </c>
      <c r="E9" s="19" t="s">
        <v>1980</v>
      </c>
      <c r="F9" s="21">
        <v>4.74</v>
      </c>
      <c r="G9" s="19"/>
      <c r="H9" s="23">
        <f>F9*42</f>
        <v>199.08</v>
      </c>
      <c r="I9" s="23">
        <f>H9*0.2</f>
        <v>39.816</v>
      </c>
      <c r="J9" s="20" t="s">
        <v>35</v>
      </c>
      <c r="K9" s="19" t="s">
        <v>23</v>
      </c>
      <c r="L9" s="19"/>
      <c r="M9" s="19"/>
    </row>
    <row r="10" s="2" customFormat="1" ht="34" customHeight="1" spans="1:13">
      <c r="A10" s="22">
        <v>3</v>
      </c>
      <c r="B10" s="19" t="s">
        <v>927</v>
      </c>
      <c r="C10" s="20" t="s">
        <v>79</v>
      </c>
      <c r="D10" s="20" t="s">
        <v>388</v>
      </c>
      <c r="E10" s="19" t="s">
        <v>1980</v>
      </c>
      <c r="F10" s="21">
        <v>6.67</v>
      </c>
      <c r="G10" s="19"/>
      <c r="H10" s="23">
        <f>F10*42</f>
        <v>280.14</v>
      </c>
      <c r="I10" s="23">
        <f>H10*0.2</f>
        <v>56.028</v>
      </c>
      <c r="J10" s="20" t="s">
        <v>27</v>
      </c>
      <c r="K10" s="19" t="s">
        <v>23</v>
      </c>
      <c r="L10" s="19"/>
      <c r="M10" s="19"/>
    </row>
    <row r="11" s="2" customFormat="1" ht="34" customHeight="1" spans="1:13">
      <c r="A11" s="22">
        <v>4</v>
      </c>
      <c r="B11" s="19" t="s">
        <v>84</v>
      </c>
      <c r="C11" s="20" t="s">
        <v>1398</v>
      </c>
      <c r="D11" s="20" t="s">
        <v>338</v>
      </c>
      <c r="E11" s="19" t="s">
        <v>1980</v>
      </c>
      <c r="F11" s="21">
        <v>2.5</v>
      </c>
      <c r="G11" s="19"/>
      <c r="H11" s="23">
        <f>F11*42</f>
        <v>105</v>
      </c>
      <c r="I11" s="23">
        <f>H11*0.2</f>
        <v>21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5</v>
      </c>
      <c r="B12" s="19" t="s">
        <v>1983</v>
      </c>
      <c r="C12" s="20" t="s">
        <v>1984</v>
      </c>
      <c r="D12" s="20" t="s">
        <v>232</v>
      </c>
      <c r="E12" s="19" t="s">
        <v>1980</v>
      </c>
      <c r="F12" s="21">
        <v>7.87</v>
      </c>
      <c r="G12" s="19"/>
      <c r="H12" s="23">
        <f>F12*42</f>
        <v>330.54</v>
      </c>
      <c r="I12" s="23">
        <f>H12*0.2</f>
        <v>66.108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6</v>
      </c>
      <c r="B13" s="19" t="s">
        <v>126</v>
      </c>
      <c r="C13" s="20" t="s">
        <v>29</v>
      </c>
      <c r="D13" s="20" t="s">
        <v>909</v>
      </c>
      <c r="E13" s="19" t="s">
        <v>1980</v>
      </c>
      <c r="F13" s="21">
        <v>17.29</v>
      </c>
      <c r="G13" s="19"/>
      <c r="H13" s="23">
        <f>F13*42</f>
        <v>726.18</v>
      </c>
      <c r="I13" s="23">
        <f>H13*0.2</f>
        <v>145.236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7</v>
      </c>
      <c r="B14" s="19" t="s">
        <v>1985</v>
      </c>
      <c r="C14" s="20" t="s">
        <v>1986</v>
      </c>
      <c r="D14" s="20" t="s">
        <v>259</v>
      </c>
      <c r="E14" s="19" t="s">
        <v>1980</v>
      </c>
      <c r="F14" s="21">
        <v>6.04</v>
      </c>
      <c r="G14" s="19"/>
      <c r="H14" s="23">
        <f>F14*42</f>
        <v>253.68</v>
      </c>
      <c r="I14" s="23">
        <f>H14*0.2</f>
        <v>50.736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8</v>
      </c>
      <c r="B15" s="19" t="s">
        <v>1145</v>
      </c>
      <c r="C15" s="20" t="s">
        <v>104</v>
      </c>
      <c r="D15" s="20" t="s">
        <v>540</v>
      </c>
      <c r="E15" s="19" t="s">
        <v>1980</v>
      </c>
      <c r="F15" s="21">
        <v>6.06</v>
      </c>
      <c r="G15" s="19"/>
      <c r="H15" s="23">
        <f>F15*42</f>
        <v>254.52</v>
      </c>
      <c r="I15" s="23">
        <f>H15*0.2</f>
        <v>50.904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9</v>
      </c>
      <c r="B16" s="19" t="s">
        <v>664</v>
      </c>
      <c r="C16" s="20" t="s">
        <v>246</v>
      </c>
      <c r="D16" s="20" t="s">
        <v>1987</v>
      </c>
      <c r="E16" s="19" t="s">
        <v>1980</v>
      </c>
      <c r="F16" s="21">
        <v>6.2</v>
      </c>
      <c r="G16" s="19"/>
      <c r="H16" s="23">
        <f>F16*42</f>
        <v>260.4</v>
      </c>
      <c r="I16" s="23">
        <f>H16*0.2</f>
        <v>52.08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10</v>
      </c>
      <c r="B17" s="19" t="s">
        <v>523</v>
      </c>
      <c r="C17" s="20" t="s">
        <v>751</v>
      </c>
      <c r="D17" s="20" t="s">
        <v>257</v>
      </c>
      <c r="E17" s="19" t="s">
        <v>1980</v>
      </c>
      <c r="F17" s="21">
        <v>10.74</v>
      </c>
      <c r="G17" s="19"/>
      <c r="H17" s="23">
        <f>F17*42</f>
        <v>451.08</v>
      </c>
      <c r="I17" s="23">
        <f>H17*0.2</f>
        <v>90.216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11</v>
      </c>
      <c r="B18" s="19" t="s">
        <v>836</v>
      </c>
      <c r="C18" s="20" t="s">
        <v>86</v>
      </c>
      <c r="D18" s="20" t="s">
        <v>1988</v>
      </c>
      <c r="E18" s="19" t="s">
        <v>1980</v>
      </c>
      <c r="F18" s="21">
        <v>3.74</v>
      </c>
      <c r="G18" s="19"/>
      <c r="H18" s="23">
        <f>F18*42</f>
        <v>157.08</v>
      </c>
      <c r="I18" s="23">
        <f>H18*0.2</f>
        <v>31.416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12</v>
      </c>
      <c r="B19" s="19" t="s">
        <v>314</v>
      </c>
      <c r="C19" s="20" t="s">
        <v>33</v>
      </c>
      <c r="D19" s="20" t="s">
        <v>144</v>
      </c>
      <c r="E19" s="19" t="s">
        <v>1980</v>
      </c>
      <c r="F19" s="21">
        <v>11.5</v>
      </c>
      <c r="G19" s="19"/>
      <c r="H19" s="23">
        <f>F19*42</f>
        <v>483</v>
      </c>
      <c r="I19" s="23">
        <f>H19*0.2</f>
        <v>96.6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13</v>
      </c>
      <c r="B20" s="19" t="s">
        <v>1989</v>
      </c>
      <c r="C20" s="20" t="s">
        <v>1990</v>
      </c>
      <c r="D20" s="20" t="s">
        <v>131</v>
      </c>
      <c r="E20" s="19" t="s">
        <v>1980</v>
      </c>
      <c r="F20" s="21">
        <v>9.11</v>
      </c>
      <c r="G20" s="19"/>
      <c r="H20" s="23">
        <f>F20*42</f>
        <v>382.62</v>
      </c>
      <c r="I20" s="23">
        <f>H20*0.2</f>
        <v>76.524</v>
      </c>
      <c r="J20" s="20" t="s">
        <v>27</v>
      </c>
      <c r="K20" s="19" t="s">
        <v>23</v>
      </c>
      <c r="L20" s="19"/>
      <c r="M20" s="33"/>
    </row>
    <row r="21" s="2" customFormat="1" ht="34" customHeight="1" spans="1:13">
      <c r="A21" s="22">
        <v>14</v>
      </c>
      <c r="B21" s="19" t="s">
        <v>830</v>
      </c>
      <c r="C21" s="20" t="s">
        <v>181</v>
      </c>
      <c r="D21" s="20" t="s">
        <v>348</v>
      </c>
      <c r="E21" s="19" t="s">
        <v>1980</v>
      </c>
      <c r="F21" s="21">
        <v>27.07</v>
      </c>
      <c r="G21" s="19"/>
      <c r="H21" s="23">
        <f>F21*42</f>
        <v>1136.94</v>
      </c>
      <c r="I21" s="23">
        <f>H21*0.2</f>
        <v>227.388</v>
      </c>
      <c r="J21" s="20" t="s">
        <v>27</v>
      </c>
      <c r="K21" s="19" t="s">
        <v>23</v>
      </c>
      <c r="L21" s="19"/>
      <c r="M21" s="33"/>
    </row>
    <row r="22" s="2" customFormat="1" ht="34" customHeight="1" spans="1:13">
      <c r="A22" s="22">
        <v>15</v>
      </c>
      <c r="B22" s="19" t="s">
        <v>431</v>
      </c>
      <c r="C22" s="20" t="s">
        <v>68</v>
      </c>
      <c r="D22" s="20" t="s">
        <v>259</v>
      </c>
      <c r="E22" s="19" t="s">
        <v>1980</v>
      </c>
      <c r="F22" s="21">
        <v>8.68</v>
      </c>
      <c r="G22" s="19"/>
      <c r="H22" s="23">
        <f>F22*42</f>
        <v>364.56</v>
      </c>
      <c r="I22" s="23">
        <f>H22*0.2</f>
        <v>72.912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16</v>
      </c>
      <c r="B23" s="19" t="s">
        <v>100</v>
      </c>
      <c r="C23" s="20" t="s">
        <v>1991</v>
      </c>
      <c r="D23" s="20" t="s">
        <v>195</v>
      </c>
      <c r="E23" s="19" t="s">
        <v>1980</v>
      </c>
      <c r="F23" s="21">
        <v>6.74</v>
      </c>
      <c r="G23" s="19"/>
      <c r="H23" s="23">
        <f>F23*42</f>
        <v>283.08</v>
      </c>
      <c r="I23" s="23">
        <f>H23*0.2</f>
        <v>56.616</v>
      </c>
      <c r="J23" s="20" t="s">
        <v>27</v>
      </c>
      <c r="K23" s="19" t="s">
        <v>23</v>
      </c>
      <c r="L23" s="19"/>
      <c r="M23" s="33"/>
    </row>
    <row r="24" s="2" customFormat="1" ht="34" customHeight="1" spans="1:13">
      <c r="A24" s="22">
        <v>17</v>
      </c>
      <c r="B24" s="19" t="s">
        <v>528</v>
      </c>
      <c r="C24" s="20" t="s">
        <v>120</v>
      </c>
      <c r="D24" s="20" t="s">
        <v>151</v>
      </c>
      <c r="E24" s="19" t="s">
        <v>1980</v>
      </c>
      <c r="F24" s="21">
        <v>6.55</v>
      </c>
      <c r="G24" s="19"/>
      <c r="H24" s="23">
        <f>F24*42</f>
        <v>275.1</v>
      </c>
      <c r="I24" s="23">
        <f>H24*0.2</f>
        <v>55.02</v>
      </c>
      <c r="J24" s="20" t="s">
        <v>27</v>
      </c>
      <c r="K24" s="19" t="s">
        <v>23</v>
      </c>
      <c r="L24" s="19"/>
      <c r="M24" s="33"/>
    </row>
    <row r="25" s="2" customFormat="1" ht="34" customHeight="1" spans="1:13">
      <c r="A25" s="22">
        <v>18</v>
      </c>
      <c r="B25" s="19" t="s">
        <v>630</v>
      </c>
      <c r="C25" s="20" t="s">
        <v>33</v>
      </c>
      <c r="D25" s="20" t="s">
        <v>115</v>
      </c>
      <c r="E25" s="19" t="s">
        <v>1980</v>
      </c>
      <c r="F25" s="21">
        <v>14.18</v>
      </c>
      <c r="G25" s="19"/>
      <c r="H25" s="23">
        <f>F25*42</f>
        <v>595.56</v>
      </c>
      <c r="I25" s="23">
        <f>H25*0.2</f>
        <v>119.112</v>
      </c>
      <c r="J25" s="20" t="s">
        <v>27</v>
      </c>
      <c r="K25" s="19" t="s">
        <v>23</v>
      </c>
      <c r="L25" s="19"/>
      <c r="M25" s="33"/>
    </row>
    <row r="26" s="2" customFormat="1" ht="34" customHeight="1" spans="1:13">
      <c r="A26" s="22">
        <v>19</v>
      </c>
      <c r="B26" s="19" t="s">
        <v>1142</v>
      </c>
      <c r="C26" s="20" t="s">
        <v>444</v>
      </c>
      <c r="D26" s="20" t="s">
        <v>595</v>
      </c>
      <c r="E26" s="19" t="s">
        <v>1980</v>
      </c>
      <c r="F26" s="21">
        <v>3.86</v>
      </c>
      <c r="G26" s="19"/>
      <c r="H26" s="23">
        <f>F26*42</f>
        <v>162.12</v>
      </c>
      <c r="I26" s="23">
        <f>H26*0.2</f>
        <v>32.424</v>
      </c>
      <c r="J26" s="20" t="s">
        <v>27</v>
      </c>
      <c r="K26" s="19" t="s">
        <v>23</v>
      </c>
      <c r="L26" s="19"/>
      <c r="M26" s="33"/>
    </row>
    <row r="27" s="2" customFormat="1" ht="34" customHeight="1" spans="1:13">
      <c r="A27" s="22">
        <v>20</v>
      </c>
      <c r="B27" s="19" t="s">
        <v>1992</v>
      </c>
      <c r="C27" s="20" t="s">
        <v>254</v>
      </c>
      <c r="D27" s="20" t="s">
        <v>1302</v>
      </c>
      <c r="E27" s="19" t="s">
        <v>1980</v>
      </c>
      <c r="F27" s="21">
        <v>6.05</v>
      </c>
      <c r="G27" s="19"/>
      <c r="H27" s="23">
        <f>F27*42</f>
        <v>254.1</v>
      </c>
      <c r="I27" s="23">
        <f>H27*0.2</f>
        <v>50.82</v>
      </c>
      <c r="J27" s="20" t="s">
        <v>27</v>
      </c>
      <c r="K27" s="19" t="s">
        <v>23</v>
      </c>
      <c r="L27" s="19"/>
      <c r="M27" s="33"/>
    </row>
    <row r="28" s="2" customFormat="1" ht="34" customHeight="1" spans="1:13">
      <c r="A28" s="22">
        <v>21</v>
      </c>
      <c r="B28" s="19" t="s">
        <v>1883</v>
      </c>
      <c r="C28" s="20" t="s">
        <v>1993</v>
      </c>
      <c r="D28" s="20" t="s">
        <v>1007</v>
      </c>
      <c r="E28" s="19" t="s">
        <v>1980</v>
      </c>
      <c r="F28" s="21">
        <v>5.69</v>
      </c>
      <c r="G28" s="19"/>
      <c r="H28" s="23">
        <f>F28*42</f>
        <v>238.98</v>
      </c>
      <c r="I28" s="23">
        <f>H28*0.2</f>
        <v>47.796</v>
      </c>
      <c r="J28" s="20" t="s">
        <v>27</v>
      </c>
      <c r="K28" s="19" t="s">
        <v>23</v>
      </c>
      <c r="L28" s="19"/>
      <c r="M28" s="33"/>
    </row>
    <row r="29" s="2" customFormat="1" ht="34" customHeight="1" spans="1:13">
      <c r="A29" s="22">
        <v>22</v>
      </c>
      <c r="B29" s="19" t="s">
        <v>314</v>
      </c>
      <c r="C29" s="20" t="s">
        <v>29</v>
      </c>
      <c r="D29" s="20" t="s">
        <v>720</v>
      </c>
      <c r="E29" s="19" t="s">
        <v>1980</v>
      </c>
      <c r="F29" s="21">
        <v>19.79</v>
      </c>
      <c r="G29" s="19"/>
      <c r="H29" s="23">
        <f>F29*42</f>
        <v>831.18</v>
      </c>
      <c r="I29" s="23">
        <f>H29*0.2</f>
        <v>166.236</v>
      </c>
      <c r="J29" s="20" t="s">
        <v>27</v>
      </c>
      <c r="K29" s="19" t="s">
        <v>23</v>
      </c>
      <c r="L29" s="19"/>
      <c r="M29" s="33"/>
    </row>
    <row r="30" s="2" customFormat="1" ht="34" customHeight="1" spans="1:13">
      <c r="A30" s="22">
        <v>23</v>
      </c>
      <c r="B30" s="19" t="s">
        <v>716</v>
      </c>
      <c r="C30" s="20" t="s">
        <v>73</v>
      </c>
      <c r="D30" s="20" t="s">
        <v>275</v>
      </c>
      <c r="E30" s="19" t="s">
        <v>1980</v>
      </c>
      <c r="F30" s="21">
        <v>18.21</v>
      </c>
      <c r="G30" s="19"/>
      <c r="H30" s="23">
        <f>F30*42</f>
        <v>764.82</v>
      </c>
      <c r="I30" s="23">
        <f>H30*0.2</f>
        <v>152.964</v>
      </c>
      <c r="J30" s="20" t="s">
        <v>27</v>
      </c>
      <c r="K30" s="19" t="s">
        <v>23</v>
      </c>
      <c r="L30" s="19"/>
      <c r="M30" s="33"/>
    </row>
    <row r="31" s="2" customFormat="1" ht="34" customHeight="1" spans="1:13">
      <c r="A31" s="22">
        <v>24</v>
      </c>
      <c r="B31" s="19" t="s">
        <v>1994</v>
      </c>
      <c r="C31" s="20" t="s">
        <v>64</v>
      </c>
      <c r="D31" s="20" t="s">
        <v>200</v>
      </c>
      <c r="E31" s="19" t="s">
        <v>1980</v>
      </c>
      <c r="F31" s="21">
        <v>18.2</v>
      </c>
      <c r="G31" s="19"/>
      <c r="H31" s="23">
        <f>F31*42</f>
        <v>764.4</v>
      </c>
      <c r="I31" s="23">
        <f>H31*0.2</f>
        <v>152.88</v>
      </c>
      <c r="J31" s="20" t="s">
        <v>27</v>
      </c>
      <c r="K31" s="19" t="s">
        <v>23</v>
      </c>
      <c r="L31" s="19"/>
      <c r="M31" s="33"/>
    </row>
    <row r="32" s="2" customFormat="1" ht="34" customHeight="1" spans="1:13">
      <c r="A32" s="22">
        <v>25</v>
      </c>
      <c r="B32" s="19" t="s">
        <v>1995</v>
      </c>
      <c r="C32" s="20" t="s">
        <v>1996</v>
      </c>
      <c r="D32" s="20" t="s">
        <v>1730</v>
      </c>
      <c r="E32" s="19" t="s">
        <v>1980</v>
      </c>
      <c r="F32" s="21">
        <v>7.01</v>
      </c>
      <c r="G32" s="19"/>
      <c r="H32" s="23">
        <f>F32*42</f>
        <v>294.42</v>
      </c>
      <c r="I32" s="23">
        <f>H32*0.2</f>
        <v>58.884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26</v>
      </c>
      <c r="B33" s="19" t="s">
        <v>830</v>
      </c>
      <c r="C33" s="20" t="s">
        <v>19</v>
      </c>
      <c r="D33" s="20" t="s">
        <v>1997</v>
      </c>
      <c r="E33" s="19" t="s">
        <v>1980</v>
      </c>
      <c r="F33" s="21">
        <v>9.29</v>
      </c>
      <c r="G33" s="19"/>
      <c r="H33" s="23">
        <f>F33*42</f>
        <v>390.18</v>
      </c>
      <c r="I33" s="23">
        <f>H33*0.2</f>
        <v>78.036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27</v>
      </c>
      <c r="B34" s="19" t="s">
        <v>1998</v>
      </c>
      <c r="C34" s="20" t="s">
        <v>1999</v>
      </c>
      <c r="D34" s="20" t="s">
        <v>154</v>
      </c>
      <c r="E34" s="19" t="s">
        <v>1980</v>
      </c>
      <c r="F34" s="21">
        <v>5.46</v>
      </c>
      <c r="G34" s="19"/>
      <c r="H34" s="23">
        <f>F34*42</f>
        <v>229.32</v>
      </c>
      <c r="I34" s="23">
        <f>H34*0.2</f>
        <v>45.864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28</v>
      </c>
      <c r="B35" s="19" t="s">
        <v>32</v>
      </c>
      <c r="C35" s="20" t="s">
        <v>82</v>
      </c>
      <c r="D35" s="20" t="s">
        <v>393</v>
      </c>
      <c r="E35" s="19" t="s">
        <v>1980</v>
      </c>
      <c r="F35" s="21">
        <v>1.52</v>
      </c>
      <c r="G35" s="19"/>
      <c r="H35" s="23">
        <f>F35*42</f>
        <v>63.84</v>
      </c>
      <c r="I35" s="23">
        <f>H35*0.2</f>
        <v>12.768</v>
      </c>
      <c r="J35" s="20" t="s">
        <v>27</v>
      </c>
      <c r="K35" s="19" t="s">
        <v>23</v>
      </c>
      <c r="L35" s="19"/>
      <c r="M35" s="33"/>
    </row>
    <row r="36" s="2" customFormat="1" ht="34" customHeight="1" spans="1:13">
      <c r="A36" s="22">
        <v>29</v>
      </c>
      <c r="B36" s="19" t="s">
        <v>2000</v>
      </c>
      <c r="C36" s="20" t="s">
        <v>145</v>
      </c>
      <c r="D36" s="20" t="s">
        <v>881</v>
      </c>
      <c r="E36" s="19" t="s">
        <v>1980</v>
      </c>
      <c r="F36" s="21">
        <v>7.66</v>
      </c>
      <c r="G36" s="19"/>
      <c r="H36" s="23">
        <f>F36*42</f>
        <v>321.72</v>
      </c>
      <c r="I36" s="23">
        <f>H36*0.2</f>
        <v>64.344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30</v>
      </c>
      <c r="B37" s="19" t="s">
        <v>1953</v>
      </c>
      <c r="C37" s="20" t="s">
        <v>662</v>
      </c>
      <c r="D37" s="20" t="s">
        <v>1592</v>
      </c>
      <c r="E37" s="19" t="s">
        <v>1980</v>
      </c>
      <c r="F37" s="21">
        <v>2.6</v>
      </c>
      <c r="G37" s="19"/>
      <c r="H37" s="23">
        <f>F37*42</f>
        <v>109.2</v>
      </c>
      <c r="I37" s="23">
        <f>H37*0.2</f>
        <v>21.84</v>
      </c>
      <c r="J37" s="20" t="s">
        <v>27</v>
      </c>
      <c r="K37" s="19" t="s">
        <v>23</v>
      </c>
      <c r="L37" s="19"/>
      <c r="M37" s="33"/>
    </row>
    <row r="38" s="2" customFormat="1" ht="34" customHeight="1" spans="1:13">
      <c r="A38" s="22">
        <v>31</v>
      </c>
      <c r="B38" s="19" t="s">
        <v>1163</v>
      </c>
      <c r="C38" s="20" t="s">
        <v>61</v>
      </c>
      <c r="D38" s="20" t="s">
        <v>529</v>
      </c>
      <c r="E38" s="19" t="s">
        <v>1980</v>
      </c>
      <c r="F38" s="21">
        <v>1.58</v>
      </c>
      <c r="G38" s="19"/>
      <c r="H38" s="23">
        <f>F38*42</f>
        <v>66.36</v>
      </c>
      <c r="I38" s="23">
        <f>H38*0.2</f>
        <v>13.272</v>
      </c>
      <c r="J38" s="20" t="s">
        <v>35</v>
      </c>
      <c r="K38" s="19" t="s">
        <v>23</v>
      </c>
      <c r="L38" s="19"/>
      <c r="M38" s="33"/>
    </row>
    <row r="39" s="2" customFormat="1" ht="34" customHeight="1" spans="1:13">
      <c r="A39" s="22">
        <v>32</v>
      </c>
      <c r="B39" s="19" t="s">
        <v>1145</v>
      </c>
      <c r="C39" s="20" t="s">
        <v>662</v>
      </c>
      <c r="D39" s="20" t="s">
        <v>871</v>
      </c>
      <c r="E39" s="19" t="s">
        <v>1980</v>
      </c>
      <c r="F39" s="21">
        <v>7.31</v>
      </c>
      <c r="G39" s="19"/>
      <c r="H39" s="23">
        <f>F39*42</f>
        <v>307.02</v>
      </c>
      <c r="I39" s="23">
        <f>H39*0.2</f>
        <v>61.404</v>
      </c>
      <c r="J39" s="20" t="s">
        <v>27</v>
      </c>
      <c r="K39" s="19" t="s">
        <v>23</v>
      </c>
      <c r="L39" s="19"/>
      <c r="M39" s="33"/>
    </row>
    <row r="40" s="1" customFormat="1" ht="32" customHeight="1" spans="1:13">
      <c r="A40" s="25"/>
      <c r="B40" s="26" t="s">
        <v>307</v>
      </c>
      <c r="C40" s="26"/>
      <c r="D40" s="26"/>
      <c r="E40" s="27"/>
      <c r="F40" s="23">
        <f>SUM(F7:F39)</f>
        <v>478.04</v>
      </c>
      <c r="G40" s="28"/>
      <c r="H40" s="23">
        <f>SUM(H7:H39)</f>
        <v>20077.68</v>
      </c>
      <c r="I40" s="23">
        <f>SUM(I7:I39)</f>
        <v>4015.536</v>
      </c>
      <c r="J40" s="26"/>
      <c r="K40" s="29"/>
      <c r="L40" s="30"/>
      <c r="M40" s="31"/>
    </row>
  </sheetData>
  <autoFilter xmlns:etc="http://www.wps.cn/officeDocument/2017/etCustomData" ref="A6:M40" etc:filterBottomFollowUsedRange="0">
    <sortState ref="A6:M40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6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28</v>
      </c>
      <c r="C7" s="19" t="s">
        <v>29</v>
      </c>
      <c r="D7" s="22" t="s">
        <v>30</v>
      </c>
      <c r="E7" s="19" t="s">
        <v>2001</v>
      </c>
      <c r="F7" s="22">
        <v>113</v>
      </c>
      <c r="G7" s="19"/>
      <c r="H7" s="23">
        <f>F7*42</f>
        <v>4746</v>
      </c>
      <c r="I7" s="23">
        <f>H7*0.2</f>
        <v>949.2</v>
      </c>
      <c r="J7" s="19" t="s">
        <v>31</v>
      </c>
      <c r="K7" s="19" t="s">
        <v>23</v>
      </c>
      <c r="L7" s="24"/>
      <c r="M7" s="24"/>
    </row>
    <row r="8" s="2" customFormat="1" ht="34" customHeight="1" spans="1:13">
      <c r="A8" s="22">
        <v>2</v>
      </c>
      <c r="B8" s="19" t="s">
        <v>2002</v>
      </c>
      <c r="C8" s="19" t="s">
        <v>777</v>
      </c>
      <c r="D8" s="22" t="s">
        <v>244</v>
      </c>
      <c r="E8" s="19" t="s">
        <v>2001</v>
      </c>
      <c r="F8" s="22">
        <v>120</v>
      </c>
      <c r="G8" s="19"/>
      <c r="H8" s="23">
        <f>F8*42</f>
        <v>5040</v>
      </c>
      <c r="I8" s="23">
        <f>H8*0.2</f>
        <v>1008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2003</v>
      </c>
      <c r="C9" s="19" t="s">
        <v>214</v>
      </c>
      <c r="D9" s="22" t="s">
        <v>195</v>
      </c>
      <c r="E9" s="19" t="s">
        <v>2001</v>
      </c>
      <c r="F9" s="22">
        <v>137</v>
      </c>
      <c r="G9" s="19"/>
      <c r="H9" s="23">
        <f>F9*42</f>
        <v>5754</v>
      </c>
      <c r="I9" s="23">
        <f>H9*0.2</f>
        <v>1150.8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2004</v>
      </c>
      <c r="C10" s="19" t="s">
        <v>19</v>
      </c>
      <c r="D10" s="22" t="s">
        <v>640</v>
      </c>
      <c r="E10" s="19" t="s">
        <v>2001</v>
      </c>
      <c r="F10" s="22">
        <v>146</v>
      </c>
      <c r="G10" s="19"/>
      <c r="H10" s="23">
        <f>F10*42</f>
        <v>6132</v>
      </c>
      <c r="I10" s="23">
        <f>H10*0.2</f>
        <v>1226.4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2005</v>
      </c>
      <c r="C11" s="19" t="s">
        <v>98</v>
      </c>
      <c r="D11" s="22" t="s">
        <v>186</v>
      </c>
      <c r="E11" s="19" t="s">
        <v>2001</v>
      </c>
      <c r="F11" s="22">
        <v>155</v>
      </c>
      <c r="G11" s="19"/>
      <c r="H11" s="23">
        <f>F11*42</f>
        <v>6510</v>
      </c>
      <c r="I11" s="23">
        <f>H11*0.2</f>
        <v>1302</v>
      </c>
      <c r="J11" s="19" t="s">
        <v>27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2006</v>
      </c>
      <c r="C12" s="19" t="s">
        <v>43</v>
      </c>
      <c r="D12" s="22" t="s">
        <v>247</v>
      </c>
      <c r="E12" s="19" t="s">
        <v>2001</v>
      </c>
      <c r="F12" s="22">
        <v>173</v>
      </c>
      <c r="G12" s="19"/>
      <c r="H12" s="23">
        <f>F12*42</f>
        <v>7266</v>
      </c>
      <c r="I12" s="23">
        <f>H12*0.2</f>
        <v>1453.2</v>
      </c>
      <c r="J12" s="19" t="s">
        <v>27</v>
      </c>
      <c r="K12" s="19" t="s">
        <v>23</v>
      </c>
      <c r="L12" s="24"/>
      <c r="M12" s="24"/>
    </row>
    <row r="13" s="2" customFormat="1" ht="104" customHeight="1" spans="1:13">
      <c r="A13" s="22">
        <v>7</v>
      </c>
      <c r="B13" s="19" t="s">
        <v>1947</v>
      </c>
      <c r="C13" s="19" t="s">
        <v>2007</v>
      </c>
      <c r="D13" s="22" t="s">
        <v>1303</v>
      </c>
      <c r="E13" s="19" t="s">
        <v>2001</v>
      </c>
      <c r="F13" s="23">
        <v>201.49</v>
      </c>
      <c r="G13" s="19"/>
      <c r="H13" s="23">
        <f>F13*42</f>
        <v>8462.58</v>
      </c>
      <c r="I13" s="23">
        <f>H13*0.2</f>
        <v>1692.516</v>
      </c>
      <c r="J13" s="19" t="s">
        <v>2008</v>
      </c>
      <c r="K13" s="19" t="s">
        <v>23</v>
      </c>
      <c r="L13" s="24"/>
      <c r="M13" s="24"/>
    </row>
    <row r="14" s="2" customFormat="1" ht="34" customHeight="1" spans="1:13">
      <c r="A14" s="22">
        <v>1</v>
      </c>
      <c r="B14" s="19" t="s">
        <v>2009</v>
      </c>
      <c r="C14" s="20" t="s">
        <v>185</v>
      </c>
      <c r="D14" s="20" t="s">
        <v>494</v>
      </c>
      <c r="E14" s="19" t="s">
        <v>2001</v>
      </c>
      <c r="F14" s="21">
        <v>3.2</v>
      </c>
      <c r="G14" s="19"/>
      <c r="H14" s="23">
        <f>F14*42</f>
        <v>134.4</v>
      </c>
      <c r="I14" s="23">
        <f>H14*0.2</f>
        <v>26.88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2</v>
      </c>
      <c r="B15" s="19" t="s">
        <v>2009</v>
      </c>
      <c r="C15" s="20" t="s">
        <v>135</v>
      </c>
      <c r="D15" s="20" t="s">
        <v>733</v>
      </c>
      <c r="E15" s="19" t="s">
        <v>2001</v>
      </c>
      <c r="F15" s="21">
        <v>2</v>
      </c>
      <c r="G15" s="19"/>
      <c r="H15" s="23">
        <f>F15*42</f>
        <v>84</v>
      </c>
      <c r="I15" s="23">
        <f>H15*0.2</f>
        <v>16.8</v>
      </c>
      <c r="J15" s="20" t="s">
        <v>1680</v>
      </c>
      <c r="K15" s="19" t="s">
        <v>23</v>
      </c>
      <c r="L15" s="19"/>
      <c r="M15" s="19"/>
    </row>
    <row r="16" s="2" customFormat="1" ht="34" customHeight="1" spans="1:13">
      <c r="A16" s="22">
        <v>3</v>
      </c>
      <c r="B16" s="19" t="s">
        <v>2010</v>
      </c>
      <c r="C16" s="20" t="s">
        <v>61</v>
      </c>
      <c r="D16" s="20" t="s">
        <v>1073</v>
      </c>
      <c r="E16" s="19" t="s">
        <v>2001</v>
      </c>
      <c r="F16" s="21">
        <v>4</v>
      </c>
      <c r="G16" s="19"/>
      <c r="H16" s="23">
        <f>F16*42</f>
        <v>168</v>
      </c>
      <c r="I16" s="23">
        <f>H16*0.2</f>
        <v>33.6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4</v>
      </c>
      <c r="B17" s="19" t="s">
        <v>2011</v>
      </c>
      <c r="C17" s="20" t="s">
        <v>309</v>
      </c>
      <c r="D17" s="20" t="s">
        <v>668</v>
      </c>
      <c r="E17" s="19" t="s">
        <v>2001</v>
      </c>
      <c r="F17" s="21">
        <v>2</v>
      </c>
      <c r="G17" s="19"/>
      <c r="H17" s="23">
        <f>F17*42</f>
        <v>84</v>
      </c>
      <c r="I17" s="23">
        <f>H17*0.2</f>
        <v>16.8</v>
      </c>
      <c r="J17" s="20" t="s">
        <v>2012</v>
      </c>
      <c r="K17" s="19" t="s">
        <v>23</v>
      </c>
      <c r="L17" s="19"/>
      <c r="M17" s="19"/>
    </row>
    <row r="18" s="2" customFormat="1" ht="34" customHeight="1" spans="1:13">
      <c r="A18" s="22">
        <v>5</v>
      </c>
      <c r="B18" s="19" t="s">
        <v>1138</v>
      </c>
      <c r="C18" s="20" t="s">
        <v>282</v>
      </c>
      <c r="D18" s="20" t="s">
        <v>923</v>
      </c>
      <c r="E18" s="19" t="s">
        <v>2001</v>
      </c>
      <c r="F18" s="21">
        <v>2.62</v>
      </c>
      <c r="G18" s="19"/>
      <c r="H18" s="23">
        <f>F18*42</f>
        <v>110.04</v>
      </c>
      <c r="I18" s="23">
        <f>H18*0.2</f>
        <v>22.008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6</v>
      </c>
      <c r="B19" s="19" t="s">
        <v>2013</v>
      </c>
      <c r="C19" s="20" t="s">
        <v>29</v>
      </c>
      <c r="D19" s="20" t="s">
        <v>2014</v>
      </c>
      <c r="E19" s="19" t="s">
        <v>2001</v>
      </c>
      <c r="F19" s="21">
        <v>3.93</v>
      </c>
      <c r="G19" s="19"/>
      <c r="H19" s="23">
        <f>F19*42</f>
        <v>165.06</v>
      </c>
      <c r="I19" s="23">
        <f>H19*0.2</f>
        <v>33.012</v>
      </c>
      <c r="J19" s="20" t="s">
        <v>91</v>
      </c>
      <c r="K19" s="19" t="s">
        <v>23</v>
      </c>
      <c r="L19" s="19"/>
      <c r="M19" s="19"/>
    </row>
    <row r="20" s="2" customFormat="1" ht="34" customHeight="1" spans="1:13">
      <c r="A20" s="22">
        <v>7</v>
      </c>
      <c r="B20" s="19" t="s">
        <v>2015</v>
      </c>
      <c r="C20" s="20" t="s">
        <v>79</v>
      </c>
      <c r="D20" s="20" t="s">
        <v>595</v>
      </c>
      <c r="E20" s="19" t="s">
        <v>2001</v>
      </c>
      <c r="F20" s="21">
        <v>5.9</v>
      </c>
      <c r="G20" s="19"/>
      <c r="H20" s="23">
        <f>F20*42</f>
        <v>247.8</v>
      </c>
      <c r="I20" s="23">
        <f>H20*0.2</f>
        <v>49.56</v>
      </c>
      <c r="J20" s="20" t="s">
        <v>2016</v>
      </c>
      <c r="K20" s="19" t="s">
        <v>23</v>
      </c>
      <c r="L20" s="19"/>
      <c r="M20" s="19"/>
    </row>
    <row r="21" s="2" customFormat="1" ht="34" customHeight="1" spans="1:13">
      <c r="A21" s="22">
        <v>8</v>
      </c>
      <c r="B21" s="19" t="s">
        <v>2017</v>
      </c>
      <c r="C21" s="20" t="s">
        <v>175</v>
      </c>
      <c r="D21" s="20" t="s">
        <v>670</v>
      </c>
      <c r="E21" s="19" t="s">
        <v>2001</v>
      </c>
      <c r="F21" s="21">
        <v>2.5</v>
      </c>
      <c r="G21" s="19"/>
      <c r="H21" s="23">
        <f>F21*42</f>
        <v>105</v>
      </c>
      <c r="I21" s="23">
        <f>H21*0.2</f>
        <v>21</v>
      </c>
      <c r="J21" s="20" t="s">
        <v>2018</v>
      </c>
      <c r="K21" s="19" t="s">
        <v>23</v>
      </c>
      <c r="L21" s="19"/>
      <c r="M21" s="19"/>
    </row>
    <row r="22" s="2" customFormat="1" ht="34" customHeight="1" spans="1:13">
      <c r="A22" s="22">
        <v>9</v>
      </c>
      <c r="B22" s="19" t="s">
        <v>2019</v>
      </c>
      <c r="C22" s="20" t="s">
        <v>29</v>
      </c>
      <c r="D22" s="20" t="s">
        <v>1600</v>
      </c>
      <c r="E22" s="19" t="s">
        <v>2001</v>
      </c>
      <c r="F22" s="21">
        <v>3</v>
      </c>
      <c r="G22" s="19"/>
      <c r="H22" s="23">
        <f>F22*42</f>
        <v>126</v>
      </c>
      <c r="I22" s="23">
        <f>H22*0.2</f>
        <v>25.2</v>
      </c>
      <c r="J22" s="20" t="s">
        <v>2020</v>
      </c>
      <c r="K22" s="19" t="s">
        <v>23</v>
      </c>
      <c r="L22" s="19"/>
      <c r="M22" s="19"/>
    </row>
    <row r="23" s="2" customFormat="1" ht="34" customHeight="1" spans="1:13">
      <c r="A23" s="22">
        <v>10</v>
      </c>
      <c r="B23" s="19" t="s">
        <v>2021</v>
      </c>
      <c r="C23" s="20" t="s">
        <v>19</v>
      </c>
      <c r="D23" s="20" t="s">
        <v>1073</v>
      </c>
      <c r="E23" s="19" t="s">
        <v>2001</v>
      </c>
      <c r="F23" s="21">
        <v>6.2</v>
      </c>
      <c r="G23" s="19"/>
      <c r="H23" s="23">
        <f>F23*42</f>
        <v>260.4</v>
      </c>
      <c r="I23" s="23">
        <f>H23*0.2</f>
        <v>52.08</v>
      </c>
      <c r="J23" s="20" t="s">
        <v>2022</v>
      </c>
      <c r="K23" s="19" t="s">
        <v>23</v>
      </c>
      <c r="L23" s="19"/>
      <c r="M23" s="19"/>
    </row>
    <row r="24" s="2" customFormat="1" ht="34" customHeight="1" spans="1:13">
      <c r="A24" s="22">
        <v>11</v>
      </c>
      <c r="B24" s="19" t="s">
        <v>1318</v>
      </c>
      <c r="C24" s="20" t="s">
        <v>181</v>
      </c>
      <c r="D24" s="20" t="s">
        <v>2023</v>
      </c>
      <c r="E24" s="19" t="s">
        <v>2001</v>
      </c>
      <c r="F24" s="21">
        <v>3.4</v>
      </c>
      <c r="G24" s="19"/>
      <c r="H24" s="23">
        <f>F24*42</f>
        <v>142.8</v>
      </c>
      <c r="I24" s="23">
        <f>H24*0.2</f>
        <v>28.56</v>
      </c>
      <c r="J24" s="20" t="s">
        <v>2024</v>
      </c>
      <c r="K24" s="19" t="s">
        <v>23</v>
      </c>
      <c r="L24" s="19"/>
      <c r="M24" s="19"/>
    </row>
    <row r="25" s="2" customFormat="1" ht="34" customHeight="1" spans="1:13">
      <c r="A25" s="22">
        <v>12</v>
      </c>
      <c r="B25" s="19" t="s">
        <v>2025</v>
      </c>
      <c r="C25" s="20" t="s">
        <v>79</v>
      </c>
      <c r="D25" s="20" t="s">
        <v>356</v>
      </c>
      <c r="E25" s="19" t="s">
        <v>2001</v>
      </c>
      <c r="F25" s="21">
        <v>2.6</v>
      </c>
      <c r="G25" s="19"/>
      <c r="H25" s="23">
        <f>F25*42</f>
        <v>109.2</v>
      </c>
      <c r="I25" s="23">
        <f>H25*0.2</f>
        <v>21.84</v>
      </c>
      <c r="J25" s="20" t="s">
        <v>91</v>
      </c>
      <c r="K25" s="19" t="s">
        <v>23</v>
      </c>
      <c r="L25" s="19"/>
      <c r="M25" s="33"/>
    </row>
    <row r="26" s="2" customFormat="1" ht="34" customHeight="1" spans="1:13">
      <c r="A26" s="22">
        <v>13</v>
      </c>
      <c r="B26" s="19" t="s">
        <v>2026</v>
      </c>
      <c r="C26" s="20" t="s">
        <v>33</v>
      </c>
      <c r="D26" s="20" t="s">
        <v>415</v>
      </c>
      <c r="E26" s="19" t="s">
        <v>2001</v>
      </c>
      <c r="F26" s="21">
        <v>1</v>
      </c>
      <c r="G26" s="19"/>
      <c r="H26" s="23">
        <f>F26*42</f>
        <v>42</v>
      </c>
      <c r="I26" s="23">
        <f>H26*0.2</f>
        <v>8.4</v>
      </c>
      <c r="J26" s="20" t="s">
        <v>2027</v>
      </c>
      <c r="K26" s="19" t="s">
        <v>23</v>
      </c>
      <c r="L26" s="19"/>
      <c r="M26" s="33"/>
    </row>
    <row r="27" s="2" customFormat="1" ht="34" customHeight="1" spans="1:13">
      <c r="A27" s="22">
        <v>14</v>
      </c>
      <c r="B27" s="19" t="s">
        <v>2028</v>
      </c>
      <c r="C27" s="20" t="s">
        <v>82</v>
      </c>
      <c r="D27" s="20" t="s">
        <v>1057</v>
      </c>
      <c r="E27" s="19" t="s">
        <v>2001</v>
      </c>
      <c r="F27" s="21">
        <v>2</v>
      </c>
      <c r="G27" s="19"/>
      <c r="H27" s="23">
        <f>F27*42</f>
        <v>84</v>
      </c>
      <c r="I27" s="23">
        <f>H27*0.2</f>
        <v>16.8</v>
      </c>
      <c r="J27" s="20" t="s">
        <v>2029</v>
      </c>
      <c r="K27" s="19" t="s">
        <v>23</v>
      </c>
      <c r="L27" s="19"/>
      <c r="M27" s="33"/>
    </row>
    <row r="28" s="2" customFormat="1" ht="34" customHeight="1" spans="1:13">
      <c r="A28" s="22">
        <v>15</v>
      </c>
      <c r="B28" s="19" t="s">
        <v>2030</v>
      </c>
      <c r="C28" s="20" t="s">
        <v>98</v>
      </c>
      <c r="D28" s="20" t="s">
        <v>800</v>
      </c>
      <c r="E28" s="19" t="s">
        <v>2001</v>
      </c>
      <c r="F28" s="21">
        <v>7.9</v>
      </c>
      <c r="G28" s="19"/>
      <c r="H28" s="23">
        <f>F28*42</f>
        <v>331.8</v>
      </c>
      <c r="I28" s="23">
        <f>H28*0.2</f>
        <v>66.36</v>
      </c>
      <c r="J28" s="20" t="s">
        <v>2031</v>
      </c>
      <c r="K28" s="19" t="s">
        <v>23</v>
      </c>
      <c r="L28" s="19"/>
      <c r="M28" s="33"/>
    </row>
    <row r="29" s="2" customFormat="1" ht="34" customHeight="1" spans="1:13">
      <c r="A29" s="22">
        <v>16</v>
      </c>
      <c r="B29" s="19" t="s">
        <v>1161</v>
      </c>
      <c r="C29" s="20" t="s">
        <v>46</v>
      </c>
      <c r="D29" s="20" t="s">
        <v>432</v>
      </c>
      <c r="E29" s="19" t="s">
        <v>2001</v>
      </c>
      <c r="F29" s="21">
        <v>6.8</v>
      </c>
      <c r="G29" s="19"/>
      <c r="H29" s="23">
        <f>F29*42</f>
        <v>285.6</v>
      </c>
      <c r="I29" s="23">
        <f>H29*0.2</f>
        <v>57.12</v>
      </c>
      <c r="J29" s="20" t="s">
        <v>91</v>
      </c>
      <c r="K29" s="19" t="s">
        <v>23</v>
      </c>
      <c r="L29" s="19"/>
      <c r="M29" s="33"/>
    </row>
    <row r="30" s="2" customFormat="1" ht="34" customHeight="1" spans="1:13">
      <c r="A30" s="22">
        <v>17</v>
      </c>
      <c r="B30" s="19" t="s">
        <v>597</v>
      </c>
      <c r="C30" s="20" t="s">
        <v>33</v>
      </c>
      <c r="D30" s="20" t="s">
        <v>1220</v>
      </c>
      <c r="E30" s="19" t="s">
        <v>2001</v>
      </c>
      <c r="F30" s="21">
        <v>5.63</v>
      </c>
      <c r="G30" s="19"/>
      <c r="H30" s="23">
        <f>F30*42</f>
        <v>236.46</v>
      </c>
      <c r="I30" s="23">
        <f>H30*0.2</f>
        <v>47.292</v>
      </c>
      <c r="J30" s="20" t="s">
        <v>91</v>
      </c>
      <c r="K30" s="19" t="s">
        <v>23</v>
      </c>
      <c r="L30" s="19"/>
      <c r="M30" s="33"/>
    </row>
    <row r="31" s="2" customFormat="1" ht="34" customHeight="1" spans="1:13">
      <c r="A31" s="22">
        <v>18</v>
      </c>
      <c r="B31" s="19" t="s">
        <v>2032</v>
      </c>
      <c r="C31" s="20" t="s">
        <v>258</v>
      </c>
      <c r="D31" s="20" t="s">
        <v>148</v>
      </c>
      <c r="E31" s="19" t="s">
        <v>2001</v>
      </c>
      <c r="F31" s="21">
        <v>40</v>
      </c>
      <c r="G31" s="19"/>
      <c r="H31" s="23">
        <f>F31*42</f>
        <v>1680</v>
      </c>
      <c r="I31" s="23">
        <f>H31*0.2</f>
        <v>336</v>
      </c>
      <c r="J31" s="20" t="s">
        <v>2033</v>
      </c>
      <c r="K31" s="19" t="s">
        <v>23</v>
      </c>
      <c r="L31" s="19"/>
      <c r="M31" s="33"/>
    </row>
    <row r="32" s="2" customFormat="1" ht="34" customHeight="1" spans="1:13">
      <c r="A32" s="22">
        <v>19</v>
      </c>
      <c r="B32" s="19" t="s">
        <v>835</v>
      </c>
      <c r="C32" s="20" t="s">
        <v>1856</v>
      </c>
      <c r="D32" s="20" t="s">
        <v>115</v>
      </c>
      <c r="E32" s="19" t="s">
        <v>2001</v>
      </c>
      <c r="F32" s="21">
        <v>11.73</v>
      </c>
      <c r="G32" s="19"/>
      <c r="H32" s="23">
        <f>F32*42</f>
        <v>492.66</v>
      </c>
      <c r="I32" s="23">
        <f>H32*0.2</f>
        <v>98.532</v>
      </c>
      <c r="J32" s="20" t="s">
        <v>2034</v>
      </c>
      <c r="K32" s="19" t="s">
        <v>23</v>
      </c>
      <c r="L32" s="19"/>
      <c r="M32" s="33"/>
    </row>
    <row r="33" s="2" customFormat="1" ht="34" customHeight="1" spans="1:13">
      <c r="A33" s="22">
        <v>20</v>
      </c>
      <c r="B33" s="19" t="s">
        <v>2035</v>
      </c>
      <c r="C33" s="20" t="s">
        <v>104</v>
      </c>
      <c r="D33" s="20" t="s">
        <v>1369</v>
      </c>
      <c r="E33" s="19" t="s">
        <v>2001</v>
      </c>
      <c r="F33" s="21">
        <v>7.19</v>
      </c>
      <c r="G33" s="19"/>
      <c r="H33" s="23">
        <f>F33*42</f>
        <v>301.98</v>
      </c>
      <c r="I33" s="23">
        <f>H33*0.2</f>
        <v>60.396</v>
      </c>
      <c r="J33" s="20" t="s">
        <v>2036</v>
      </c>
      <c r="K33" s="19" t="s">
        <v>23</v>
      </c>
      <c r="L33" s="19"/>
      <c r="M33" s="33"/>
    </row>
    <row r="34" s="2" customFormat="1" ht="34" customHeight="1" spans="1:13">
      <c r="A34" s="22">
        <v>21</v>
      </c>
      <c r="B34" s="19" t="s">
        <v>2037</v>
      </c>
      <c r="C34" s="20" t="s">
        <v>191</v>
      </c>
      <c r="D34" s="20" t="s">
        <v>2038</v>
      </c>
      <c r="E34" s="19" t="s">
        <v>2001</v>
      </c>
      <c r="F34" s="21">
        <v>8.83</v>
      </c>
      <c r="G34" s="19"/>
      <c r="H34" s="23">
        <f>F34*42</f>
        <v>370.86</v>
      </c>
      <c r="I34" s="23">
        <f>H34*0.2</f>
        <v>74.172</v>
      </c>
      <c r="J34" s="20" t="s">
        <v>2039</v>
      </c>
      <c r="K34" s="19" t="s">
        <v>23</v>
      </c>
      <c r="L34" s="19"/>
      <c r="M34" s="33"/>
    </row>
    <row r="35" s="2" customFormat="1" ht="34" customHeight="1" spans="1:13">
      <c r="A35" s="22">
        <v>22</v>
      </c>
      <c r="B35" s="19" t="s">
        <v>2040</v>
      </c>
      <c r="C35" s="20" t="s">
        <v>29</v>
      </c>
      <c r="D35" s="20" t="s">
        <v>138</v>
      </c>
      <c r="E35" s="19" t="s">
        <v>2001</v>
      </c>
      <c r="F35" s="21">
        <v>34.7</v>
      </c>
      <c r="G35" s="19"/>
      <c r="H35" s="23">
        <f>F35*42</f>
        <v>1457.4</v>
      </c>
      <c r="I35" s="23">
        <f>H35*0.2</f>
        <v>291.48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23</v>
      </c>
      <c r="B36" s="19" t="s">
        <v>601</v>
      </c>
      <c r="C36" s="20" t="s">
        <v>167</v>
      </c>
      <c r="D36" s="20" t="s">
        <v>115</v>
      </c>
      <c r="E36" s="19" t="s">
        <v>2001</v>
      </c>
      <c r="F36" s="21">
        <v>6.89</v>
      </c>
      <c r="G36" s="19"/>
      <c r="H36" s="23">
        <f>F36*42</f>
        <v>289.38</v>
      </c>
      <c r="I36" s="23">
        <f>H36*0.2</f>
        <v>57.876</v>
      </c>
      <c r="J36" s="20" t="s">
        <v>2041</v>
      </c>
      <c r="K36" s="19" t="s">
        <v>23</v>
      </c>
      <c r="L36" s="19"/>
      <c r="M36" s="33"/>
    </row>
    <row r="37" s="2" customFormat="1" ht="34" customHeight="1" spans="1:13">
      <c r="A37" s="22">
        <v>24</v>
      </c>
      <c r="B37" s="19" t="s">
        <v>2042</v>
      </c>
      <c r="C37" s="20" t="s">
        <v>29</v>
      </c>
      <c r="D37" s="20" t="s">
        <v>299</v>
      </c>
      <c r="E37" s="19" t="s">
        <v>2001</v>
      </c>
      <c r="F37" s="21">
        <v>5.7</v>
      </c>
      <c r="G37" s="19"/>
      <c r="H37" s="23">
        <f>F37*42</f>
        <v>239.4</v>
      </c>
      <c r="I37" s="23">
        <f>H37*0.2</f>
        <v>47.88</v>
      </c>
      <c r="J37" s="20" t="s">
        <v>35</v>
      </c>
      <c r="K37" s="19" t="s">
        <v>23</v>
      </c>
      <c r="L37" s="19"/>
      <c r="M37" s="33"/>
    </row>
    <row r="38" s="2" customFormat="1" ht="34" customHeight="1" spans="1:13">
      <c r="A38" s="22">
        <v>25</v>
      </c>
      <c r="B38" s="19" t="s">
        <v>2043</v>
      </c>
      <c r="C38" s="20" t="s">
        <v>43</v>
      </c>
      <c r="D38" s="20" t="s">
        <v>176</v>
      </c>
      <c r="E38" s="19" t="s">
        <v>2001</v>
      </c>
      <c r="F38" s="21">
        <v>5.7</v>
      </c>
      <c r="G38" s="19"/>
      <c r="H38" s="23">
        <f>F38*42</f>
        <v>239.4</v>
      </c>
      <c r="I38" s="23">
        <f>H38*0.2</f>
        <v>47.88</v>
      </c>
      <c r="J38" s="20" t="s">
        <v>91</v>
      </c>
      <c r="K38" s="19" t="s">
        <v>23</v>
      </c>
      <c r="L38" s="19"/>
      <c r="M38" s="33"/>
    </row>
    <row r="39" s="2" customFormat="1" ht="34" customHeight="1" spans="1:13">
      <c r="A39" s="22">
        <v>26</v>
      </c>
      <c r="B39" s="19" t="s">
        <v>2044</v>
      </c>
      <c r="C39" s="20" t="s">
        <v>19</v>
      </c>
      <c r="D39" s="20" t="s">
        <v>635</v>
      </c>
      <c r="E39" s="19" t="s">
        <v>2001</v>
      </c>
      <c r="F39" s="21">
        <v>6.9</v>
      </c>
      <c r="G39" s="19"/>
      <c r="H39" s="23">
        <f>F39*42</f>
        <v>289.8</v>
      </c>
      <c r="I39" s="23">
        <f>H39*0.2</f>
        <v>57.96</v>
      </c>
      <c r="J39" s="20" t="s">
        <v>35</v>
      </c>
      <c r="K39" s="19" t="s">
        <v>23</v>
      </c>
      <c r="L39" s="19"/>
      <c r="M39" s="33"/>
    </row>
    <row r="40" s="2" customFormat="1" ht="34" customHeight="1" spans="1:13">
      <c r="A40" s="22">
        <v>27</v>
      </c>
      <c r="B40" s="19" t="s">
        <v>2045</v>
      </c>
      <c r="C40" s="20" t="s">
        <v>68</v>
      </c>
      <c r="D40" s="20" t="s">
        <v>151</v>
      </c>
      <c r="E40" s="19" t="s">
        <v>2001</v>
      </c>
      <c r="F40" s="21">
        <v>8.64</v>
      </c>
      <c r="G40" s="19"/>
      <c r="H40" s="23">
        <f>F40*42</f>
        <v>362.88</v>
      </c>
      <c r="I40" s="23">
        <f>H40*0.2</f>
        <v>72.576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28</v>
      </c>
      <c r="B41" s="19" t="s">
        <v>2046</v>
      </c>
      <c r="C41" s="20" t="s">
        <v>19</v>
      </c>
      <c r="D41" s="20" t="s">
        <v>555</v>
      </c>
      <c r="E41" s="19" t="s">
        <v>2001</v>
      </c>
      <c r="F41" s="21">
        <v>14</v>
      </c>
      <c r="G41" s="19"/>
      <c r="H41" s="23">
        <f>F41*42</f>
        <v>588</v>
      </c>
      <c r="I41" s="23">
        <f>H41*0.2</f>
        <v>117.6</v>
      </c>
      <c r="J41" s="20" t="s">
        <v>2047</v>
      </c>
      <c r="K41" s="19" t="s">
        <v>23</v>
      </c>
      <c r="L41" s="19"/>
      <c r="M41" s="33"/>
    </row>
    <row r="42" s="2" customFormat="1" ht="34" customHeight="1" spans="1:13">
      <c r="A42" s="22">
        <v>29</v>
      </c>
      <c r="B42" s="19" t="s">
        <v>2048</v>
      </c>
      <c r="C42" s="20" t="s">
        <v>71</v>
      </c>
      <c r="D42" s="20" t="s">
        <v>2038</v>
      </c>
      <c r="E42" s="19" t="s">
        <v>2001</v>
      </c>
      <c r="F42" s="21">
        <v>5.93</v>
      </c>
      <c r="G42" s="19"/>
      <c r="H42" s="23">
        <f>F42*42</f>
        <v>249.06</v>
      </c>
      <c r="I42" s="23">
        <f>H42*0.2</f>
        <v>49.812</v>
      </c>
      <c r="J42" s="20" t="s">
        <v>91</v>
      </c>
      <c r="K42" s="19" t="s">
        <v>23</v>
      </c>
      <c r="L42" s="19"/>
      <c r="M42" s="33"/>
    </row>
    <row r="43" s="2" customFormat="1" ht="34" customHeight="1" spans="1:13">
      <c r="A43" s="22">
        <v>30</v>
      </c>
      <c r="B43" s="19" t="s">
        <v>2013</v>
      </c>
      <c r="C43" s="20" t="s">
        <v>43</v>
      </c>
      <c r="D43" s="20" t="s">
        <v>1321</v>
      </c>
      <c r="E43" s="19" t="s">
        <v>2001</v>
      </c>
      <c r="F43" s="21">
        <v>5.6</v>
      </c>
      <c r="G43" s="19"/>
      <c r="H43" s="23">
        <f>F43*42</f>
        <v>235.2</v>
      </c>
      <c r="I43" s="23">
        <f>H43*0.2</f>
        <v>47.04</v>
      </c>
      <c r="J43" s="20" t="s">
        <v>91</v>
      </c>
      <c r="K43" s="19" t="s">
        <v>23</v>
      </c>
      <c r="L43" s="19"/>
      <c r="M43" s="33"/>
    </row>
    <row r="44" s="2" customFormat="1" ht="34" customHeight="1" spans="1:13">
      <c r="A44" s="22">
        <v>31</v>
      </c>
      <c r="B44" s="19" t="s">
        <v>1581</v>
      </c>
      <c r="C44" s="20" t="s">
        <v>423</v>
      </c>
      <c r="D44" s="20" t="s">
        <v>2038</v>
      </c>
      <c r="E44" s="19" t="s">
        <v>2001</v>
      </c>
      <c r="F44" s="21">
        <v>6.07</v>
      </c>
      <c r="G44" s="19"/>
      <c r="H44" s="23">
        <f>F44*42</f>
        <v>254.94</v>
      </c>
      <c r="I44" s="23">
        <f>H44*0.2</f>
        <v>50.988</v>
      </c>
      <c r="J44" s="20" t="s">
        <v>2049</v>
      </c>
      <c r="K44" s="19" t="s">
        <v>23</v>
      </c>
      <c r="L44" s="19"/>
      <c r="M44" s="33"/>
    </row>
    <row r="45" s="2" customFormat="1" ht="34" customHeight="1" spans="1:13">
      <c r="A45" s="22">
        <v>32</v>
      </c>
      <c r="B45" s="19" t="s">
        <v>972</v>
      </c>
      <c r="C45" s="20" t="s">
        <v>120</v>
      </c>
      <c r="D45" s="20" t="s">
        <v>426</v>
      </c>
      <c r="E45" s="19" t="s">
        <v>2001</v>
      </c>
      <c r="F45" s="21">
        <v>7.37</v>
      </c>
      <c r="G45" s="19"/>
      <c r="H45" s="23">
        <f>F45*42</f>
        <v>309.54</v>
      </c>
      <c r="I45" s="23">
        <f>H45*0.2</f>
        <v>61.908</v>
      </c>
      <c r="J45" s="20" t="s">
        <v>2050</v>
      </c>
      <c r="K45" s="19" t="s">
        <v>23</v>
      </c>
      <c r="L45" s="19"/>
      <c r="M45" s="33"/>
    </row>
    <row r="46" s="2" customFormat="1" ht="34" customHeight="1" spans="1:13">
      <c r="A46" s="22">
        <v>33</v>
      </c>
      <c r="B46" s="19" t="s">
        <v>963</v>
      </c>
      <c r="C46" s="20" t="s">
        <v>899</v>
      </c>
      <c r="D46" s="20" t="s">
        <v>426</v>
      </c>
      <c r="E46" s="19" t="s">
        <v>2001</v>
      </c>
      <c r="F46" s="21">
        <v>2</v>
      </c>
      <c r="G46" s="19"/>
      <c r="H46" s="23">
        <f>F46*42</f>
        <v>84</v>
      </c>
      <c r="I46" s="23">
        <f>H46*0.2</f>
        <v>16.8</v>
      </c>
      <c r="J46" s="20" t="s">
        <v>35</v>
      </c>
      <c r="K46" s="19" t="s">
        <v>23</v>
      </c>
      <c r="L46" s="19"/>
      <c r="M46" s="33"/>
    </row>
    <row r="47" s="2" customFormat="1" ht="34" customHeight="1" spans="1:13">
      <c r="A47" s="22">
        <v>34</v>
      </c>
      <c r="B47" s="19" t="s">
        <v>2051</v>
      </c>
      <c r="C47" s="20" t="s">
        <v>662</v>
      </c>
      <c r="D47" s="20" t="s">
        <v>1829</v>
      </c>
      <c r="E47" s="19" t="s">
        <v>2001</v>
      </c>
      <c r="F47" s="21">
        <v>1.73</v>
      </c>
      <c r="G47" s="19"/>
      <c r="H47" s="23">
        <f>F47*42</f>
        <v>72.66</v>
      </c>
      <c r="I47" s="23">
        <f>H47*0.2</f>
        <v>14.532</v>
      </c>
      <c r="J47" s="20" t="s">
        <v>2052</v>
      </c>
      <c r="K47" s="19" t="s">
        <v>23</v>
      </c>
      <c r="L47" s="19"/>
      <c r="M47" s="33"/>
    </row>
    <row r="48" s="2" customFormat="1" ht="34" customHeight="1" spans="1:13">
      <c r="A48" s="22">
        <v>35</v>
      </c>
      <c r="B48" s="19" t="s">
        <v>1933</v>
      </c>
      <c r="C48" s="20" t="s">
        <v>19</v>
      </c>
      <c r="D48" s="20" t="s">
        <v>87</v>
      </c>
      <c r="E48" s="19" t="s">
        <v>2001</v>
      </c>
      <c r="F48" s="21">
        <v>3</v>
      </c>
      <c r="G48" s="19"/>
      <c r="H48" s="23">
        <f>F48*42</f>
        <v>126</v>
      </c>
      <c r="I48" s="23">
        <f>H48*0.2</f>
        <v>25.2</v>
      </c>
      <c r="J48" s="20" t="s">
        <v>2053</v>
      </c>
      <c r="K48" s="19" t="s">
        <v>23</v>
      </c>
      <c r="L48" s="19"/>
      <c r="M48" s="33"/>
    </row>
    <row r="49" s="2" customFormat="1" ht="34" customHeight="1" spans="1:13">
      <c r="A49" s="22">
        <v>36</v>
      </c>
      <c r="B49" s="19" t="s">
        <v>1928</v>
      </c>
      <c r="C49" s="20" t="s">
        <v>79</v>
      </c>
      <c r="D49" s="20" t="s">
        <v>1571</v>
      </c>
      <c r="E49" s="19" t="s">
        <v>2001</v>
      </c>
      <c r="F49" s="21">
        <v>3</v>
      </c>
      <c r="G49" s="19"/>
      <c r="H49" s="23">
        <f>F49*42</f>
        <v>126</v>
      </c>
      <c r="I49" s="23">
        <f>H49*0.2</f>
        <v>25.2</v>
      </c>
      <c r="J49" s="20" t="s">
        <v>2054</v>
      </c>
      <c r="K49" s="19" t="s">
        <v>23</v>
      </c>
      <c r="L49" s="19"/>
      <c r="M49" s="33"/>
    </row>
    <row r="50" s="2" customFormat="1" ht="34" customHeight="1" spans="1:13">
      <c r="A50" s="22">
        <v>37</v>
      </c>
      <c r="B50" s="19" t="s">
        <v>884</v>
      </c>
      <c r="C50" s="20" t="s">
        <v>167</v>
      </c>
      <c r="D50" s="20" t="s">
        <v>69</v>
      </c>
      <c r="E50" s="19" t="s">
        <v>2001</v>
      </c>
      <c r="F50" s="21">
        <v>1.5</v>
      </c>
      <c r="G50" s="19"/>
      <c r="H50" s="23">
        <f>F50*42</f>
        <v>63</v>
      </c>
      <c r="I50" s="23">
        <f>H50*0.2</f>
        <v>12.6</v>
      </c>
      <c r="J50" s="20" t="s">
        <v>2055</v>
      </c>
      <c r="K50" s="19" t="s">
        <v>23</v>
      </c>
      <c r="L50" s="19"/>
      <c r="M50" s="33"/>
    </row>
    <row r="51" s="2" customFormat="1" ht="34" customHeight="1" spans="1:13">
      <c r="A51" s="22">
        <v>38</v>
      </c>
      <c r="B51" s="19" t="s">
        <v>1208</v>
      </c>
      <c r="C51" s="20" t="s">
        <v>43</v>
      </c>
      <c r="D51" s="20" t="s">
        <v>949</v>
      </c>
      <c r="E51" s="19" t="s">
        <v>2001</v>
      </c>
      <c r="F51" s="21">
        <v>6.07</v>
      </c>
      <c r="G51" s="19"/>
      <c r="H51" s="23">
        <f>F51*42</f>
        <v>254.94</v>
      </c>
      <c r="I51" s="23">
        <f>H51*0.2</f>
        <v>50.988</v>
      </c>
      <c r="J51" s="20" t="s">
        <v>2056</v>
      </c>
      <c r="K51" s="19" t="s">
        <v>23</v>
      </c>
      <c r="L51" s="19"/>
      <c r="M51" s="33"/>
    </row>
    <row r="52" s="2" customFormat="1" ht="34" customHeight="1" spans="1:13">
      <c r="A52" s="22">
        <v>39</v>
      </c>
      <c r="B52" s="19" t="s">
        <v>1729</v>
      </c>
      <c r="C52" s="20" t="s">
        <v>589</v>
      </c>
      <c r="D52" s="20" t="s">
        <v>1303</v>
      </c>
      <c r="E52" s="19" t="s">
        <v>2001</v>
      </c>
      <c r="F52" s="21">
        <v>4</v>
      </c>
      <c r="G52" s="19"/>
      <c r="H52" s="23">
        <f>F52*42</f>
        <v>168</v>
      </c>
      <c r="I52" s="23">
        <f>H52*0.2</f>
        <v>33.6</v>
      </c>
      <c r="J52" s="20" t="s">
        <v>2057</v>
      </c>
      <c r="K52" s="19" t="s">
        <v>23</v>
      </c>
      <c r="L52" s="19"/>
      <c r="M52" s="33"/>
    </row>
    <row r="53" s="2" customFormat="1" ht="34" customHeight="1" spans="1:13">
      <c r="A53" s="22">
        <v>40</v>
      </c>
      <c r="B53" s="19" t="s">
        <v>1206</v>
      </c>
      <c r="C53" s="20" t="s">
        <v>79</v>
      </c>
      <c r="D53" s="20" t="s">
        <v>2058</v>
      </c>
      <c r="E53" s="19" t="s">
        <v>2001</v>
      </c>
      <c r="F53" s="21">
        <v>15</v>
      </c>
      <c r="G53" s="19"/>
      <c r="H53" s="23">
        <f>F53*42</f>
        <v>630</v>
      </c>
      <c r="I53" s="23">
        <f>H53*0.2</f>
        <v>126</v>
      </c>
      <c r="J53" s="20" t="s">
        <v>35</v>
      </c>
      <c r="K53" s="19" t="s">
        <v>23</v>
      </c>
      <c r="L53" s="19"/>
      <c r="M53" s="33"/>
    </row>
    <row r="54" s="2" customFormat="1" ht="34" customHeight="1" spans="1:13">
      <c r="A54" s="22">
        <v>41</v>
      </c>
      <c r="B54" s="19" t="s">
        <v>2059</v>
      </c>
      <c r="C54" s="20" t="s">
        <v>71</v>
      </c>
      <c r="D54" s="20" t="s">
        <v>841</v>
      </c>
      <c r="E54" s="19" t="s">
        <v>2001</v>
      </c>
      <c r="F54" s="21">
        <v>6.72</v>
      </c>
      <c r="G54" s="19"/>
      <c r="H54" s="23">
        <f>F54*42</f>
        <v>282.24</v>
      </c>
      <c r="I54" s="23">
        <f>H54*0.2</f>
        <v>56.448</v>
      </c>
      <c r="J54" s="20" t="s">
        <v>2060</v>
      </c>
      <c r="K54" s="19" t="s">
        <v>23</v>
      </c>
      <c r="L54" s="19"/>
      <c r="M54" s="33"/>
    </row>
    <row r="55" s="2" customFormat="1" ht="34" customHeight="1" spans="1:13">
      <c r="A55" s="22">
        <v>42</v>
      </c>
      <c r="B55" s="19" t="s">
        <v>2061</v>
      </c>
      <c r="C55" s="20" t="s">
        <v>2062</v>
      </c>
      <c r="D55" s="20" t="s">
        <v>195</v>
      </c>
      <c r="E55" s="19" t="s">
        <v>2001</v>
      </c>
      <c r="F55" s="21">
        <v>9.38</v>
      </c>
      <c r="G55" s="19"/>
      <c r="H55" s="23">
        <f>F55*42</f>
        <v>393.96</v>
      </c>
      <c r="I55" s="23">
        <f>H55*0.2</f>
        <v>78.792</v>
      </c>
      <c r="J55" s="20" t="s">
        <v>2063</v>
      </c>
      <c r="K55" s="19" t="s">
        <v>23</v>
      </c>
      <c r="L55" s="19"/>
      <c r="M55" s="33"/>
    </row>
    <row r="56" s="2" customFormat="1" ht="34" customHeight="1" spans="1:13">
      <c r="A56" s="22">
        <v>43</v>
      </c>
      <c r="B56" s="19" t="s">
        <v>2064</v>
      </c>
      <c r="C56" s="20" t="s">
        <v>167</v>
      </c>
      <c r="D56" s="20" t="s">
        <v>1258</v>
      </c>
      <c r="E56" s="19" t="s">
        <v>2001</v>
      </c>
      <c r="F56" s="21">
        <v>8.44</v>
      </c>
      <c r="G56" s="19"/>
      <c r="H56" s="23">
        <f>F56*42</f>
        <v>354.48</v>
      </c>
      <c r="I56" s="23">
        <f>H56*0.2</f>
        <v>70.896</v>
      </c>
      <c r="J56" s="20" t="s">
        <v>2065</v>
      </c>
      <c r="K56" s="19" t="s">
        <v>23</v>
      </c>
      <c r="L56" s="19"/>
      <c r="M56" s="33"/>
    </row>
    <row r="57" s="2" customFormat="1" ht="34" customHeight="1" spans="1:13">
      <c r="A57" s="22">
        <v>44</v>
      </c>
      <c r="B57" s="19" t="s">
        <v>2061</v>
      </c>
      <c r="C57" s="20" t="s">
        <v>246</v>
      </c>
      <c r="D57" s="20" t="s">
        <v>602</v>
      </c>
      <c r="E57" s="19" t="s">
        <v>2001</v>
      </c>
      <c r="F57" s="21">
        <v>11.96</v>
      </c>
      <c r="G57" s="19"/>
      <c r="H57" s="23">
        <f>F57*42</f>
        <v>502.32</v>
      </c>
      <c r="I57" s="23">
        <f>H57*0.2</f>
        <v>100.464</v>
      </c>
      <c r="J57" s="20" t="s">
        <v>2066</v>
      </c>
      <c r="K57" s="19" t="s">
        <v>23</v>
      </c>
      <c r="L57" s="19"/>
      <c r="M57" s="33"/>
    </row>
    <row r="58" s="2" customFormat="1" ht="34" customHeight="1" spans="1:13">
      <c r="A58" s="22">
        <v>45</v>
      </c>
      <c r="B58" s="19" t="s">
        <v>1729</v>
      </c>
      <c r="C58" s="20" t="s">
        <v>214</v>
      </c>
      <c r="D58" s="20" t="s">
        <v>426</v>
      </c>
      <c r="E58" s="19" t="s">
        <v>2001</v>
      </c>
      <c r="F58" s="21">
        <v>3.37</v>
      </c>
      <c r="G58" s="19"/>
      <c r="H58" s="23">
        <f>F58*42</f>
        <v>141.54</v>
      </c>
      <c r="I58" s="23">
        <f>H58*0.2</f>
        <v>28.308</v>
      </c>
      <c r="J58" s="20" t="s">
        <v>2067</v>
      </c>
      <c r="K58" s="19" t="s">
        <v>23</v>
      </c>
      <c r="L58" s="19"/>
      <c r="M58" s="33"/>
    </row>
    <row r="59" s="2" customFormat="1" ht="34" customHeight="1" spans="1:13">
      <c r="A59" s="22">
        <v>46</v>
      </c>
      <c r="B59" s="19" t="s">
        <v>2068</v>
      </c>
      <c r="C59" s="20" t="s">
        <v>86</v>
      </c>
      <c r="D59" s="20" t="s">
        <v>388</v>
      </c>
      <c r="E59" s="19" t="s">
        <v>2001</v>
      </c>
      <c r="F59" s="21">
        <v>9.84</v>
      </c>
      <c r="G59" s="19"/>
      <c r="H59" s="23">
        <f>F59*42</f>
        <v>413.28</v>
      </c>
      <c r="I59" s="23">
        <f>H59*0.2</f>
        <v>82.656</v>
      </c>
      <c r="J59" s="20" t="s">
        <v>91</v>
      </c>
      <c r="K59" s="19" t="s">
        <v>23</v>
      </c>
      <c r="L59" s="19"/>
      <c r="M59" s="33"/>
    </row>
    <row r="60" s="2" customFormat="1" ht="34" customHeight="1" spans="1:13">
      <c r="A60" s="22">
        <v>47</v>
      </c>
      <c r="B60" s="19" t="s">
        <v>2069</v>
      </c>
      <c r="C60" s="20" t="s">
        <v>120</v>
      </c>
      <c r="D60" s="20" t="s">
        <v>194</v>
      </c>
      <c r="E60" s="19" t="s">
        <v>2001</v>
      </c>
      <c r="F60" s="21">
        <v>6.32</v>
      </c>
      <c r="G60" s="19"/>
      <c r="H60" s="23">
        <f>F60*42</f>
        <v>265.44</v>
      </c>
      <c r="I60" s="23">
        <f>H60*0.2</f>
        <v>53.088</v>
      </c>
      <c r="J60" s="20" t="s">
        <v>2070</v>
      </c>
      <c r="K60" s="19" t="s">
        <v>23</v>
      </c>
      <c r="L60" s="19"/>
      <c r="M60" s="33"/>
    </row>
    <row r="61" s="2" customFormat="1" ht="34" customHeight="1" spans="1:13">
      <c r="A61" s="22">
        <v>48</v>
      </c>
      <c r="B61" s="19" t="s">
        <v>2071</v>
      </c>
      <c r="C61" s="20" t="s">
        <v>98</v>
      </c>
      <c r="D61" s="20" t="s">
        <v>1623</v>
      </c>
      <c r="E61" s="19" t="s">
        <v>2001</v>
      </c>
      <c r="F61" s="21">
        <v>4.62</v>
      </c>
      <c r="G61" s="19"/>
      <c r="H61" s="23">
        <f>F61*42</f>
        <v>194.04</v>
      </c>
      <c r="I61" s="23">
        <f>H61*0.2</f>
        <v>38.808</v>
      </c>
      <c r="J61" s="20" t="s">
        <v>2072</v>
      </c>
      <c r="K61" s="19" t="s">
        <v>23</v>
      </c>
      <c r="L61" s="19"/>
      <c r="M61" s="33"/>
    </row>
    <row r="62" s="2" customFormat="1" ht="34" customHeight="1" spans="1:13">
      <c r="A62" s="22">
        <v>49</v>
      </c>
      <c r="B62" s="19" t="s">
        <v>2073</v>
      </c>
      <c r="C62" s="20" t="s">
        <v>2074</v>
      </c>
      <c r="D62" s="20" t="s">
        <v>208</v>
      </c>
      <c r="E62" s="19" t="s">
        <v>2001</v>
      </c>
      <c r="F62" s="21">
        <v>3.5</v>
      </c>
      <c r="G62" s="19"/>
      <c r="H62" s="23">
        <f>F62*42</f>
        <v>147</v>
      </c>
      <c r="I62" s="23">
        <f>H62*0.2</f>
        <v>29.4</v>
      </c>
      <c r="J62" s="20" t="s">
        <v>2075</v>
      </c>
      <c r="K62" s="19" t="s">
        <v>23</v>
      </c>
      <c r="L62" s="19"/>
      <c r="M62" s="33"/>
    </row>
    <row r="63" s="2" customFormat="1" ht="34" customHeight="1" spans="1:13">
      <c r="A63" s="22">
        <v>50</v>
      </c>
      <c r="B63" s="19" t="s">
        <v>2076</v>
      </c>
      <c r="C63" s="20" t="s">
        <v>29</v>
      </c>
      <c r="D63" s="20" t="s">
        <v>1156</v>
      </c>
      <c r="E63" s="19" t="s">
        <v>2001</v>
      </c>
      <c r="F63" s="21">
        <v>7.62</v>
      </c>
      <c r="G63" s="19"/>
      <c r="H63" s="23">
        <f>F63*42</f>
        <v>320.04</v>
      </c>
      <c r="I63" s="23">
        <f>H63*0.2</f>
        <v>64.008</v>
      </c>
      <c r="J63" s="20" t="s">
        <v>2077</v>
      </c>
      <c r="K63" s="19" t="s">
        <v>23</v>
      </c>
      <c r="L63" s="19"/>
      <c r="M63" s="33"/>
    </row>
    <row r="64" s="2" customFormat="1" ht="34" customHeight="1" spans="1:13">
      <c r="A64" s="22">
        <v>51</v>
      </c>
      <c r="B64" s="19" t="s">
        <v>2078</v>
      </c>
      <c r="C64" s="20" t="s">
        <v>487</v>
      </c>
      <c r="D64" s="20" t="s">
        <v>1220</v>
      </c>
      <c r="E64" s="19" t="s">
        <v>2001</v>
      </c>
      <c r="F64" s="21">
        <v>2</v>
      </c>
      <c r="G64" s="19"/>
      <c r="H64" s="23">
        <f>F64*42</f>
        <v>84</v>
      </c>
      <c r="I64" s="23">
        <f>H64*0.2</f>
        <v>16.8</v>
      </c>
      <c r="J64" s="20" t="s">
        <v>2079</v>
      </c>
      <c r="K64" s="19" t="s">
        <v>23</v>
      </c>
      <c r="L64" s="19"/>
      <c r="M64" s="33"/>
    </row>
    <row r="65" s="2" customFormat="1" ht="34" customHeight="1" spans="1:13">
      <c r="A65" s="22">
        <v>52</v>
      </c>
      <c r="B65" s="19" t="s">
        <v>2080</v>
      </c>
      <c r="C65" s="20" t="s">
        <v>19</v>
      </c>
      <c r="D65" s="20" t="s">
        <v>1254</v>
      </c>
      <c r="E65" s="19" t="s">
        <v>2001</v>
      </c>
      <c r="F65" s="21">
        <v>2</v>
      </c>
      <c r="G65" s="19"/>
      <c r="H65" s="23">
        <f>F65*42</f>
        <v>84</v>
      </c>
      <c r="I65" s="23">
        <f>H65*0.2</f>
        <v>16.8</v>
      </c>
      <c r="J65" s="20" t="s">
        <v>35</v>
      </c>
      <c r="K65" s="19" t="s">
        <v>23</v>
      </c>
      <c r="L65" s="19"/>
      <c r="M65" s="33"/>
    </row>
    <row r="66" s="2" customFormat="1" ht="34" customHeight="1" spans="1:13">
      <c r="A66" s="22">
        <v>53</v>
      </c>
      <c r="B66" s="19" t="s">
        <v>2081</v>
      </c>
      <c r="C66" s="20" t="s">
        <v>43</v>
      </c>
      <c r="D66" s="20" t="s">
        <v>77</v>
      </c>
      <c r="E66" s="19" t="s">
        <v>2001</v>
      </c>
      <c r="F66" s="21">
        <v>7.03</v>
      </c>
      <c r="G66" s="19"/>
      <c r="H66" s="23">
        <f>F66*42</f>
        <v>295.26</v>
      </c>
      <c r="I66" s="23">
        <f>H66*0.2</f>
        <v>59.052</v>
      </c>
      <c r="J66" s="20" t="s">
        <v>2082</v>
      </c>
      <c r="K66" s="19" t="s">
        <v>23</v>
      </c>
      <c r="L66" s="19"/>
      <c r="M66" s="33"/>
    </row>
    <row r="67" s="2" customFormat="1" ht="34" customHeight="1" spans="1:13">
      <c r="A67" s="22">
        <v>54</v>
      </c>
      <c r="B67" s="19" t="s">
        <v>2083</v>
      </c>
      <c r="C67" s="20" t="s">
        <v>246</v>
      </c>
      <c r="D67" s="20" t="s">
        <v>34</v>
      </c>
      <c r="E67" s="19" t="s">
        <v>2001</v>
      </c>
      <c r="F67" s="21">
        <v>27</v>
      </c>
      <c r="G67" s="19"/>
      <c r="H67" s="23">
        <f>F67*42</f>
        <v>1134</v>
      </c>
      <c r="I67" s="23">
        <f>H67*0.2</f>
        <v>226.8</v>
      </c>
      <c r="J67" s="20" t="s">
        <v>2084</v>
      </c>
      <c r="K67" s="19" t="s">
        <v>23</v>
      </c>
      <c r="L67" s="19"/>
      <c r="M67" s="33"/>
    </row>
    <row r="68" s="2" customFormat="1" ht="34" customHeight="1" spans="1:13">
      <c r="A68" s="22">
        <v>55</v>
      </c>
      <c r="B68" s="19" t="s">
        <v>2025</v>
      </c>
      <c r="C68" s="20" t="s">
        <v>82</v>
      </c>
      <c r="D68" s="20" t="s">
        <v>1073</v>
      </c>
      <c r="E68" s="19" t="s">
        <v>2001</v>
      </c>
      <c r="F68" s="21">
        <v>7.22</v>
      </c>
      <c r="G68" s="19"/>
      <c r="H68" s="23">
        <f>F68*42</f>
        <v>303.24</v>
      </c>
      <c r="I68" s="23">
        <f>H68*0.2</f>
        <v>60.648</v>
      </c>
      <c r="J68" s="20" t="s">
        <v>35</v>
      </c>
      <c r="K68" s="19" t="s">
        <v>23</v>
      </c>
      <c r="L68" s="19"/>
      <c r="M68" s="33"/>
    </row>
    <row r="69" s="2" customFormat="1" ht="34" customHeight="1" spans="1:13">
      <c r="A69" s="22">
        <v>56</v>
      </c>
      <c r="B69" s="19" t="s">
        <v>2085</v>
      </c>
      <c r="C69" s="20" t="s">
        <v>1144</v>
      </c>
      <c r="D69" s="20" t="s">
        <v>503</v>
      </c>
      <c r="E69" s="19" t="s">
        <v>2001</v>
      </c>
      <c r="F69" s="21">
        <v>12.8</v>
      </c>
      <c r="G69" s="19"/>
      <c r="H69" s="23">
        <f>F69*42</f>
        <v>537.6</v>
      </c>
      <c r="I69" s="23">
        <f>H69*0.2</f>
        <v>107.52</v>
      </c>
      <c r="J69" s="20" t="s">
        <v>91</v>
      </c>
      <c r="K69" s="19" t="s">
        <v>23</v>
      </c>
      <c r="L69" s="19"/>
      <c r="M69" s="33"/>
    </row>
    <row r="70" s="2" customFormat="1" ht="34" customHeight="1" spans="1:13">
      <c r="A70" s="22">
        <v>57</v>
      </c>
      <c r="B70" s="19" t="s">
        <v>2086</v>
      </c>
      <c r="C70" s="20" t="s">
        <v>86</v>
      </c>
      <c r="D70" s="20" t="s">
        <v>195</v>
      </c>
      <c r="E70" s="19" t="s">
        <v>2001</v>
      </c>
      <c r="F70" s="21">
        <v>17.3</v>
      </c>
      <c r="G70" s="19"/>
      <c r="H70" s="23">
        <f>F70*42</f>
        <v>726.6</v>
      </c>
      <c r="I70" s="23">
        <f>H70*0.2</f>
        <v>145.32</v>
      </c>
      <c r="J70" s="20" t="s">
        <v>2087</v>
      </c>
      <c r="K70" s="19" t="s">
        <v>23</v>
      </c>
      <c r="L70" s="19"/>
      <c r="M70" s="33"/>
    </row>
    <row r="71" s="2" customFormat="1" ht="34" customHeight="1" spans="1:13">
      <c r="A71" s="22">
        <v>58</v>
      </c>
      <c r="B71" s="19" t="s">
        <v>2088</v>
      </c>
      <c r="C71" s="20" t="s">
        <v>175</v>
      </c>
      <c r="D71" s="20" t="s">
        <v>62</v>
      </c>
      <c r="E71" s="19" t="s">
        <v>2001</v>
      </c>
      <c r="F71" s="21">
        <v>3</v>
      </c>
      <c r="G71" s="19"/>
      <c r="H71" s="23">
        <f>F71*42</f>
        <v>126</v>
      </c>
      <c r="I71" s="23">
        <f>H71*0.2</f>
        <v>25.2</v>
      </c>
      <c r="J71" s="20" t="s">
        <v>35</v>
      </c>
      <c r="K71" s="19" t="s">
        <v>23</v>
      </c>
      <c r="L71" s="19"/>
      <c r="M71" s="33"/>
    </row>
    <row r="72" s="2" customFormat="1" ht="34" customHeight="1" spans="1:13">
      <c r="A72" s="22">
        <v>59</v>
      </c>
      <c r="B72" s="19" t="s">
        <v>2089</v>
      </c>
      <c r="C72" s="20" t="s">
        <v>29</v>
      </c>
      <c r="D72" s="20" t="s">
        <v>426</v>
      </c>
      <c r="E72" s="19" t="s">
        <v>2001</v>
      </c>
      <c r="F72" s="21">
        <v>7.38</v>
      </c>
      <c r="G72" s="19"/>
      <c r="H72" s="23">
        <f>F72*42</f>
        <v>309.96</v>
      </c>
      <c r="I72" s="23">
        <f>H72*0.2</f>
        <v>61.992</v>
      </c>
      <c r="J72" s="20" t="s">
        <v>2090</v>
      </c>
      <c r="K72" s="19" t="s">
        <v>23</v>
      </c>
      <c r="L72" s="19"/>
      <c r="M72" s="33"/>
    </row>
    <row r="73" s="2" customFormat="1" ht="34" customHeight="1" spans="1:13">
      <c r="A73" s="22">
        <v>60</v>
      </c>
      <c r="B73" s="19" t="s">
        <v>2003</v>
      </c>
      <c r="C73" s="20" t="s">
        <v>362</v>
      </c>
      <c r="D73" s="20" t="s">
        <v>824</v>
      </c>
      <c r="E73" s="19" t="s">
        <v>2001</v>
      </c>
      <c r="F73" s="21">
        <v>4.96</v>
      </c>
      <c r="G73" s="19"/>
      <c r="H73" s="23">
        <f>F73*42</f>
        <v>208.32</v>
      </c>
      <c r="I73" s="23">
        <f>H73*0.2</f>
        <v>41.664</v>
      </c>
      <c r="J73" s="20" t="s">
        <v>91</v>
      </c>
      <c r="K73" s="19" t="s">
        <v>23</v>
      </c>
      <c r="L73" s="19"/>
      <c r="M73" s="33"/>
    </row>
    <row r="74" s="2" customFormat="1" ht="34" customHeight="1" spans="1:13">
      <c r="A74" s="22">
        <v>61</v>
      </c>
      <c r="B74" s="19" t="s">
        <v>2091</v>
      </c>
      <c r="C74" s="20" t="s">
        <v>112</v>
      </c>
      <c r="D74" s="20" t="s">
        <v>426</v>
      </c>
      <c r="E74" s="19" t="s">
        <v>2001</v>
      </c>
      <c r="F74" s="21">
        <v>2.5</v>
      </c>
      <c r="G74" s="19"/>
      <c r="H74" s="23">
        <f>F74*42</f>
        <v>105</v>
      </c>
      <c r="I74" s="23">
        <f>H74*0.2</f>
        <v>21</v>
      </c>
      <c r="J74" s="20" t="s">
        <v>91</v>
      </c>
      <c r="K74" s="19" t="s">
        <v>23</v>
      </c>
      <c r="L74" s="19"/>
      <c r="M74" s="33"/>
    </row>
    <row r="75" s="2" customFormat="1" ht="34" customHeight="1" spans="1:13">
      <c r="A75" s="22">
        <v>62</v>
      </c>
      <c r="B75" s="19" t="s">
        <v>2092</v>
      </c>
      <c r="C75" s="20" t="s">
        <v>191</v>
      </c>
      <c r="D75" s="20" t="s">
        <v>290</v>
      </c>
      <c r="E75" s="19" t="s">
        <v>2001</v>
      </c>
      <c r="F75" s="21">
        <v>6.74</v>
      </c>
      <c r="G75" s="19"/>
      <c r="H75" s="23">
        <f>F75*42</f>
        <v>283.08</v>
      </c>
      <c r="I75" s="23">
        <f>H75*0.2</f>
        <v>56.616</v>
      </c>
      <c r="J75" s="20" t="s">
        <v>35</v>
      </c>
      <c r="K75" s="19" t="s">
        <v>23</v>
      </c>
      <c r="L75" s="19"/>
      <c r="M75" s="33"/>
    </row>
    <row r="76" s="2" customFormat="1" ht="34" customHeight="1" spans="1:13">
      <c r="A76" s="22">
        <v>63</v>
      </c>
      <c r="B76" s="19" t="s">
        <v>2093</v>
      </c>
      <c r="C76" s="20" t="s">
        <v>309</v>
      </c>
      <c r="D76" s="20" t="s">
        <v>1439</v>
      </c>
      <c r="E76" s="19" t="s">
        <v>2001</v>
      </c>
      <c r="F76" s="21">
        <v>11.77</v>
      </c>
      <c r="G76" s="19"/>
      <c r="H76" s="23">
        <f>F76*42</f>
        <v>494.34</v>
      </c>
      <c r="I76" s="23">
        <f>H76*0.2</f>
        <v>98.868</v>
      </c>
      <c r="J76" s="20" t="s">
        <v>2094</v>
      </c>
      <c r="K76" s="19" t="s">
        <v>23</v>
      </c>
      <c r="L76" s="19"/>
      <c r="M76" s="33"/>
    </row>
    <row r="77" s="2" customFormat="1" ht="34" customHeight="1" spans="1:13">
      <c r="A77" s="22">
        <v>64</v>
      </c>
      <c r="B77" s="19" t="s">
        <v>2095</v>
      </c>
      <c r="C77" s="20" t="s">
        <v>86</v>
      </c>
      <c r="D77" s="20" t="s">
        <v>72</v>
      </c>
      <c r="E77" s="19" t="s">
        <v>2001</v>
      </c>
      <c r="F77" s="21">
        <v>21</v>
      </c>
      <c r="G77" s="19"/>
      <c r="H77" s="23">
        <f>F77*42</f>
        <v>882</v>
      </c>
      <c r="I77" s="23">
        <f>H77*0.2</f>
        <v>176.4</v>
      </c>
      <c r="J77" s="20" t="s">
        <v>35</v>
      </c>
      <c r="K77" s="19" t="s">
        <v>23</v>
      </c>
      <c r="L77" s="19"/>
      <c r="M77" s="33"/>
    </row>
    <row r="78" s="2" customFormat="1" ht="34" customHeight="1" spans="1:13">
      <c r="A78" s="22">
        <v>65</v>
      </c>
      <c r="B78" s="19" t="s">
        <v>2096</v>
      </c>
      <c r="C78" s="20" t="s">
        <v>145</v>
      </c>
      <c r="D78" s="20" t="s">
        <v>148</v>
      </c>
      <c r="E78" s="19" t="s">
        <v>2001</v>
      </c>
      <c r="F78" s="21">
        <v>79.7</v>
      </c>
      <c r="G78" s="19"/>
      <c r="H78" s="23">
        <f>F78*42</f>
        <v>3347.4</v>
      </c>
      <c r="I78" s="23">
        <f>H78*0.2</f>
        <v>669.48</v>
      </c>
      <c r="J78" s="20" t="s">
        <v>35</v>
      </c>
      <c r="K78" s="19" t="s">
        <v>23</v>
      </c>
      <c r="L78" s="19"/>
      <c r="M78" s="33"/>
    </row>
    <row r="79" s="2" customFormat="1" ht="34" customHeight="1" spans="1:13">
      <c r="A79" s="22">
        <v>66</v>
      </c>
      <c r="B79" s="19" t="s">
        <v>2097</v>
      </c>
      <c r="C79" s="20" t="s">
        <v>514</v>
      </c>
      <c r="D79" s="20" t="s">
        <v>69</v>
      </c>
      <c r="E79" s="19" t="s">
        <v>2001</v>
      </c>
      <c r="F79" s="21">
        <v>9.2</v>
      </c>
      <c r="G79" s="19"/>
      <c r="H79" s="23">
        <f>F79*42</f>
        <v>386.4</v>
      </c>
      <c r="I79" s="23">
        <f>H79*0.2</f>
        <v>77.28</v>
      </c>
      <c r="J79" s="20" t="s">
        <v>35</v>
      </c>
      <c r="K79" s="19" t="s">
        <v>23</v>
      </c>
      <c r="L79" s="19"/>
      <c r="M79" s="33"/>
    </row>
    <row r="80" s="2" customFormat="1" ht="34" customHeight="1" spans="1:13">
      <c r="A80" s="22">
        <v>67</v>
      </c>
      <c r="B80" s="19" t="s">
        <v>2098</v>
      </c>
      <c r="C80" s="20" t="s">
        <v>2099</v>
      </c>
      <c r="D80" s="20" t="s">
        <v>949</v>
      </c>
      <c r="E80" s="19" t="s">
        <v>2001</v>
      </c>
      <c r="F80" s="21">
        <v>6.34</v>
      </c>
      <c r="G80" s="19"/>
      <c r="H80" s="23">
        <f>F80*42</f>
        <v>266.28</v>
      </c>
      <c r="I80" s="23">
        <f>H80*0.2</f>
        <v>53.256</v>
      </c>
      <c r="J80" s="20" t="s">
        <v>91</v>
      </c>
      <c r="K80" s="19" t="s">
        <v>23</v>
      </c>
      <c r="L80" s="19"/>
      <c r="M80" s="33"/>
    </row>
    <row r="81" s="2" customFormat="1" ht="34" customHeight="1" spans="1:13">
      <c r="A81" s="22">
        <v>68</v>
      </c>
      <c r="B81" s="19" t="s">
        <v>2100</v>
      </c>
      <c r="C81" s="20" t="s">
        <v>79</v>
      </c>
      <c r="D81" s="20" t="s">
        <v>881</v>
      </c>
      <c r="E81" s="19" t="s">
        <v>2001</v>
      </c>
      <c r="F81" s="21">
        <v>3.33</v>
      </c>
      <c r="G81" s="19"/>
      <c r="H81" s="23">
        <f>F81*42</f>
        <v>139.86</v>
      </c>
      <c r="I81" s="23">
        <f>H81*0.2</f>
        <v>27.972</v>
      </c>
      <c r="J81" s="20" t="s">
        <v>2101</v>
      </c>
      <c r="K81" s="19" t="s">
        <v>23</v>
      </c>
      <c r="L81" s="19"/>
      <c r="M81" s="33"/>
    </row>
    <row r="82" s="2" customFormat="1" ht="34" customHeight="1" spans="1:13">
      <c r="A82" s="22">
        <v>69</v>
      </c>
      <c r="B82" s="19" t="s">
        <v>2102</v>
      </c>
      <c r="C82" s="20" t="s">
        <v>82</v>
      </c>
      <c r="D82" s="20" t="s">
        <v>485</v>
      </c>
      <c r="E82" s="19" t="s">
        <v>2001</v>
      </c>
      <c r="F82" s="21">
        <v>8.27</v>
      </c>
      <c r="G82" s="19"/>
      <c r="H82" s="23">
        <f>F82*42</f>
        <v>347.34</v>
      </c>
      <c r="I82" s="23">
        <f>H82*0.2</f>
        <v>69.468</v>
      </c>
      <c r="J82" s="20" t="s">
        <v>91</v>
      </c>
      <c r="K82" s="19" t="s">
        <v>23</v>
      </c>
      <c r="L82" s="19"/>
      <c r="M82" s="33"/>
    </row>
    <row r="83" s="2" customFormat="1" ht="34" customHeight="1" spans="1:13">
      <c r="A83" s="22">
        <v>70</v>
      </c>
      <c r="B83" s="19" t="s">
        <v>2103</v>
      </c>
      <c r="C83" s="20" t="s">
        <v>29</v>
      </c>
      <c r="D83" s="20" t="s">
        <v>919</v>
      </c>
      <c r="E83" s="19" t="s">
        <v>2001</v>
      </c>
      <c r="F83" s="21">
        <v>5.9</v>
      </c>
      <c r="G83" s="19"/>
      <c r="H83" s="23">
        <f>F83*42</f>
        <v>247.8</v>
      </c>
      <c r="I83" s="23">
        <f>H83*0.2</f>
        <v>49.56</v>
      </c>
      <c r="J83" s="20" t="s">
        <v>2104</v>
      </c>
      <c r="K83" s="19" t="s">
        <v>23</v>
      </c>
      <c r="L83" s="19"/>
      <c r="M83" s="33"/>
    </row>
    <row r="84" s="2" customFormat="1" ht="34" customHeight="1" spans="1:13">
      <c r="A84" s="22">
        <v>71</v>
      </c>
      <c r="B84" s="19" t="s">
        <v>2105</v>
      </c>
      <c r="C84" s="20" t="s">
        <v>181</v>
      </c>
      <c r="D84" s="20" t="s">
        <v>351</v>
      </c>
      <c r="E84" s="19" t="s">
        <v>2001</v>
      </c>
      <c r="F84" s="21">
        <v>3.7</v>
      </c>
      <c r="G84" s="19"/>
      <c r="H84" s="23">
        <f>F84*42</f>
        <v>155.4</v>
      </c>
      <c r="I84" s="23">
        <f>H84*0.2</f>
        <v>31.08</v>
      </c>
      <c r="J84" s="20" t="s">
        <v>2106</v>
      </c>
      <c r="K84" s="19" t="s">
        <v>23</v>
      </c>
      <c r="L84" s="19"/>
      <c r="M84" s="33"/>
    </row>
    <row r="85" s="2" customFormat="1" ht="34" customHeight="1" spans="1:13">
      <c r="A85" s="22">
        <v>72</v>
      </c>
      <c r="B85" s="19" t="s">
        <v>2107</v>
      </c>
      <c r="C85" s="20" t="s">
        <v>61</v>
      </c>
      <c r="D85" s="20" t="s">
        <v>2108</v>
      </c>
      <c r="E85" s="19" t="s">
        <v>2001</v>
      </c>
      <c r="F85" s="21">
        <v>3</v>
      </c>
      <c r="G85" s="19"/>
      <c r="H85" s="23">
        <f>F85*42</f>
        <v>126</v>
      </c>
      <c r="I85" s="23">
        <f>H85*0.2</f>
        <v>25.2</v>
      </c>
      <c r="J85" s="20" t="s">
        <v>91</v>
      </c>
      <c r="K85" s="19" t="s">
        <v>23</v>
      </c>
      <c r="L85" s="19"/>
      <c r="M85" s="33"/>
    </row>
    <row r="86" s="2" customFormat="1" ht="34" customHeight="1" spans="1:13">
      <c r="A86" s="22">
        <v>73</v>
      </c>
      <c r="B86" s="19" t="s">
        <v>1507</v>
      </c>
      <c r="C86" s="20" t="s">
        <v>61</v>
      </c>
      <c r="D86" s="20" t="s">
        <v>290</v>
      </c>
      <c r="E86" s="19" t="s">
        <v>2001</v>
      </c>
      <c r="F86" s="21">
        <v>8.65</v>
      </c>
      <c r="G86" s="19"/>
      <c r="H86" s="23">
        <f>F86*42</f>
        <v>363.3</v>
      </c>
      <c r="I86" s="23">
        <f>H86*0.2</f>
        <v>72.66</v>
      </c>
      <c r="J86" s="20" t="s">
        <v>2109</v>
      </c>
      <c r="K86" s="19" t="s">
        <v>23</v>
      </c>
      <c r="L86" s="19"/>
      <c r="M86" s="33"/>
    </row>
    <row r="87" s="2" customFormat="1" ht="34" customHeight="1" spans="1:13">
      <c r="A87" s="22">
        <v>74</v>
      </c>
      <c r="B87" s="19" t="s">
        <v>1576</v>
      </c>
      <c r="C87" s="20" t="s">
        <v>98</v>
      </c>
      <c r="D87" s="20" t="s">
        <v>1307</v>
      </c>
      <c r="E87" s="19" t="s">
        <v>2001</v>
      </c>
      <c r="F87" s="21">
        <v>12</v>
      </c>
      <c r="G87" s="19"/>
      <c r="H87" s="23">
        <f>F87*42</f>
        <v>504</v>
      </c>
      <c r="I87" s="23">
        <f>H87*0.2</f>
        <v>100.8</v>
      </c>
      <c r="J87" s="20" t="s">
        <v>2110</v>
      </c>
      <c r="K87" s="19" t="s">
        <v>23</v>
      </c>
      <c r="L87" s="19"/>
      <c r="M87" s="33"/>
    </row>
    <row r="88" s="2" customFormat="1" ht="34" customHeight="1" spans="1:13">
      <c r="A88" s="22">
        <v>75</v>
      </c>
      <c r="B88" s="19" t="s">
        <v>261</v>
      </c>
      <c r="C88" s="20" t="s">
        <v>68</v>
      </c>
      <c r="D88" s="20" t="s">
        <v>2111</v>
      </c>
      <c r="E88" s="19" t="s">
        <v>2001</v>
      </c>
      <c r="F88" s="21">
        <v>7</v>
      </c>
      <c r="G88" s="19"/>
      <c r="H88" s="23">
        <f>F88*42</f>
        <v>294</v>
      </c>
      <c r="I88" s="23">
        <f>H88*0.2</f>
        <v>58.8</v>
      </c>
      <c r="J88" s="20" t="s">
        <v>2112</v>
      </c>
      <c r="K88" s="19" t="s">
        <v>23</v>
      </c>
      <c r="L88" s="19"/>
      <c r="M88" s="33"/>
    </row>
    <row r="89" s="2" customFormat="1" ht="34" customHeight="1" spans="1:13">
      <c r="A89" s="22">
        <v>76</v>
      </c>
      <c r="B89" s="19" t="s">
        <v>2113</v>
      </c>
      <c r="C89" s="20" t="s">
        <v>167</v>
      </c>
      <c r="D89" s="20" t="s">
        <v>668</v>
      </c>
      <c r="E89" s="19" t="s">
        <v>2001</v>
      </c>
      <c r="F89" s="21">
        <v>2</v>
      </c>
      <c r="G89" s="19"/>
      <c r="H89" s="23">
        <f>F89*42</f>
        <v>84</v>
      </c>
      <c r="I89" s="23">
        <f>H89*0.2</f>
        <v>16.8</v>
      </c>
      <c r="J89" s="20" t="s">
        <v>91</v>
      </c>
      <c r="K89" s="19" t="s">
        <v>23</v>
      </c>
      <c r="L89" s="19"/>
      <c r="M89" s="33"/>
    </row>
    <row r="90" s="2" customFormat="1" ht="34" customHeight="1" spans="1:13">
      <c r="A90" s="22">
        <v>77</v>
      </c>
      <c r="B90" s="19" t="s">
        <v>1827</v>
      </c>
      <c r="C90" s="20" t="s">
        <v>206</v>
      </c>
      <c r="D90" s="20" t="s">
        <v>1810</v>
      </c>
      <c r="E90" s="19" t="s">
        <v>2001</v>
      </c>
      <c r="F90" s="21">
        <v>2.84</v>
      </c>
      <c r="G90" s="19"/>
      <c r="H90" s="23">
        <f>F90*42</f>
        <v>119.28</v>
      </c>
      <c r="I90" s="23">
        <f>H90*0.2</f>
        <v>23.856</v>
      </c>
      <c r="J90" s="20" t="s">
        <v>2114</v>
      </c>
      <c r="K90" s="19" t="s">
        <v>23</v>
      </c>
      <c r="L90" s="19"/>
      <c r="M90" s="33"/>
    </row>
    <row r="91" s="2" customFormat="1" ht="34" customHeight="1" spans="1:13">
      <c r="A91" s="22">
        <v>78</v>
      </c>
      <c r="B91" s="19" t="s">
        <v>2115</v>
      </c>
      <c r="C91" s="20" t="s">
        <v>33</v>
      </c>
      <c r="D91" s="20" t="s">
        <v>1568</v>
      </c>
      <c r="E91" s="19" t="s">
        <v>2001</v>
      </c>
      <c r="F91" s="21">
        <v>2</v>
      </c>
      <c r="G91" s="19"/>
      <c r="H91" s="23">
        <f>F91*42</f>
        <v>84</v>
      </c>
      <c r="I91" s="23">
        <f>H91*0.2</f>
        <v>16.8</v>
      </c>
      <c r="J91" s="20" t="s">
        <v>35</v>
      </c>
      <c r="K91" s="19" t="s">
        <v>23</v>
      </c>
      <c r="L91" s="19"/>
      <c r="M91" s="33"/>
    </row>
    <row r="92" s="2" customFormat="1" ht="34" customHeight="1" spans="1:13">
      <c r="A92" s="22">
        <v>79</v>
      </c>
      <c r="B92" s="19" t="s">
        <v>714</v>
      </c>
      <c r="C92" s="20" t="s">
        <v>104</v>
      </c>
      <c r="D92" s="20" t="s">
        <v>180</v>
      </c>
      <c r="E92" s="19" t="s">
        <v>2001</v>
      </c>
      <c r="F92" s="21">
        <v>1.5</v>
      </c>
      <c r="G92" s="19"/>
      <c r="H92" s="23">
        <f>F92*42</f>
        <v>63</v>
      </c>
      <c r="I92" s="23">
        <f>H92*0.2</f>
        <v>12.6</v>
      </c>
      <c r="J92" s="20" t="s">
        <v>2116</v>
      </c>
      <c r="K92" s="19" t="s">
        <v>23</v>
      </c>
      <c r="L92" s="19"/>
      <c r="M92" s="33"/>
    </row>
    <row r="93" s="2" customFormat="1" ht="34" customHeight="1" spans="1:13">
      <c r="A93" s="22">
        <v>80</v>
      </c>
      <c r="B93" s="19" t="s">
        <v>2117</v>
      </c>
      <c r="C93" s="20" t="s">
        <v>71</v>
      </c>
      <c r="D93" s="20" t="s">
        <v>1942</v>
      </c>
      <c r="E93" s="19" t="s">
        <v>2001</v>
      </c>
      <c r="F93" s="21">
        <v>1</v>
      </c>
      <c r="G93" s="19"/>
      <c r="H93" s="23">
        <f>F93*42</f>
        <v>42</v>
      </c>
      <c r="I93" s="23">
        <f>H93*0.2</f>
        <v>8.4</v>
      </c>
      <c r="J93" s="20" t="s">
        <v>2118</v>
      </c>
      <c r="K93" s="19" t="s">
        <v>23</v>
      </c>
      <c r="L93" s="19"/>
      <c r="M93" s="33"/>
    </row>
    <row r="94" s="2" customFormat="1" ht="34" customHeight="1" spans="1:13">
      <c r="A94" s="22">
        <v>81</v>
      </c>
      <c r="B94" s="19" t="s">
        <v>2119</v>
      </c>
      <c r="C94" s="20" t="s">
        <v>82</v>
      </c>
      <c r="D94" s="20" t="s">
        <v>59</v>
      </c>
      <c r="E94" s="19" t="s">
        <v>2001</v>
      </c>
      <c r="F94" s="21">
        <v>1</v>
      </c>
      <c r="G94" s="19"/>
      <c r="H94" s="23">
        <f>F94*42</f>
        <v>42</v>
      </c>
      <c r="I94" s="23">
        <f>H94*0.2</f>
        <v>8.4</v>
      </c>
      <c r="J94" s="20" t="s">
        <v>2120</v>
      </c>
      <c r="K94" s="19" t="s">
        <v>23</v>
      </c>
      <c r="L94" s="19"/>
      <c r="M94" s="33"/>
    </row>
    <row r="95" s="2" customFormat="1" ht="34" customHeight="1" spans="1:13">
      <c r="A95" s="22">
        <v>82</v>
      </c>
      <c r="B95" s="19" t="s">
        <v>2121</v>
      </c>
      <c r="C95" s="20" t="s">
        <v>135</v>
      </c>
      <c r="D95" s="20" t="s">
        <v>1369</v>
      </c>
      <c r="E95" s="19" t="s">
        <v>2001</v>
      </c>
      <c r="F95" s="21">
        <v>4.8</v>
      </c>
      <c r="G95" s="19"/>
      <c r="H95" s="23">
        <f>F95*42</f>
        <v>201.6</v>
      </c>
      <c r="I95" s="23">
        <f>H95*0.2</f>
        <v>40.32</v>
      </c>
      <c r="J95" s="20" t="s">
        <v>91</v>
      </c>
      <c r="K95" s="19" t="s">
        <v>23</v>
      </c>
      <c r="L95" s="19"/>
      <c r="M95" s="33"/>
    </row>
    <row r="96" s="2" customFormat="1" ht="34" customHeight="1" spans="1:13">
      <c r="A96" s="22">
        <v>83</v>
      </c>
      <c r="B96" s="19" t="s">
        <v>2122</v>
      </c>
      <c r="C96" s="20" t="s">
        <v>309</v>
      </c>
      <c r="D96" s="20" t="s">
        <v>247</v>
      </c>
      <c r="E96" s="19" t="s">
        <v>2001</v>
      </c>
      <c r="F96" s="21">
        <v>4</v>
      </c>
      <c r="G96" s="19"/>
      <c r="H96" s="23">
        <f>F96*42</f>
        <v>168</v>
      </c>
      <c r="I96" s="23">
        <f>H96*0.2</f>
        <v>33.6</v>
      </c>
      <c r="J96" s="20" t="s">
        <v>91</v>
      </c>
      <c r="K96" s="19" t="s">
        <v>23</v>
      </c>
      <c r="L96" s="19"/>
      <c r="M96" s="33"/>
    </row>
    <row r="97" s="2" customFormat="1" ht="34" customHeight="1" spans="1:13">
      <c r="A97" s="22">
        <v>84</v>
      </c>
      <c r="B97" s="19" t="s">
        <v>2123</v>
      </c>
      <c r="C97" s="20" t="s">
        <v>214</v>
      </c>
      <c r="D97" s="20" t="s">
        <v>275</v>
      </c>
      <c r="E97" s="19" t="s">
        <v>2001</v>
      </c>
      <c r="F97" s="21">
        <v>7.8</v>
      </c>
      <c r="G97" s="19"/>
      <c r="H97" s="23">
        <f>F97*42</f>
        <v>327.6</v>
      </c>
      <c r="I97" s="23">
        <f>H97*0.2</f>
        <v>65.52</v>
      </c>
      <c r="J97" s="20" t="s">
        <v>91</v>
      </c>
      <c r="K97" s="19" t="s">
        <v>23</v>
      </c>
      <c r="L97" s="19"/>
      <c r="M97" s="33"/>
    </row>
    <row r="98" s="2" customFormat="1" ht="34" customHeight="1" spans="1:13">
      <c r="A98" s="22">
        <v>85</v>
      </c>
      <c r="B98" s="19" t="s">
        <v>248</v>
      </c>
      <c r="C98" s="20" t="s">
        <v>309</v>
      </c>
      <c r="D98" s="20" t="s">
        <v>259</v>
      </c>
      <c r="E98" s="19" t="s">
        <v>2001</v>
      </c>
      <c r="F98" s="21">
        <v>1.63</v>
      </c>
      <c r="G98" s="19"/>
      <c r="H98" s="23">
        <f>F98*42</f>
        <v>68.46</v>
      </c>
      <c r="I98" s="23">
        <f>H98*0.2</f>
        <v>13.692</v>
      </c>
      <c r="J98" s="20" t="s">
        <v>2124</v>
      </c>
      <c r="K98" s="19" t="s">
        <v>23</v>
      </c>
      <c r="L98" s="19"/>
      <c r="M98" s="33"/>
    </row>
    <row r="99" s="2" customFormat="1" ht="34" customHeight="1" spans="1:13">
      <c r="A99" s="22">
        <v>86</v>
      </c>
      <c r="B99" s="19" t="s">
        <v>2125</v>
      </c>
      <c r="C99" s="20" t="s">
        <v>145</v>
      </c>
      <c r="D99" s="20" t="s">
        <v>515</v>
      </c>
      <c r="E99" s="19" t="s">
        <v>2001</v>
      </c>
      <c r="F99" s="21">
        <v>50</v>
      </c>
      <c r="G99" s="19"/>
      <c r="H99" s="23">
        <f>F99*42</f>
        <v>2100</v>
      </c>
      <c r="I99" s="23">
        <f>H99*0.2</f>
        <v>420</v>
      </c>
      <c r="J99" s="20" t="s">
        <v>2126</v>
      </c>
      <c r="K99" s="19" t="s">
        <v>23</v>
      </c>
      <c r="L99" s="19"/>
      <c r="M99" s="33"/>
    </row>
    <row r="100" s="2" customFormat="1" ht="34" customHeight="1" spans="1:13">
      <c r="A100" s="22">
        <v>87</v>
      </c>
      <c r="B100" s="19" t="s">
        <v>2127</v>
      </c>
      <c r="C100" s="20" t="s">
        <v>2128</v>
      </c>
      <c r="D100" s="20" t="s">
        <v>1369</v>
      </c>
      <c r="E100" s="19" t="s">
        <v>2001</v>
      </c>
      <c r="F100" s="21">
        <v>4.2</v>
      </c>
      <c r="G100" s="19"/>
      <c r="H100" s="23">
        <f>F100*42</f>
        <v>176.4</v>
      </c>
      <c r="I100" s="23">
        <f>H100*0.2</f>
        <v>35.28</v>
      </c>
      <c r="J100" s="20" t="s">
        <v>2110</v>
      </c>
      <c r="K100" s="19" t="s">
        <v>23</v>
      </c>
      <c r="L100" s="19"/>
      <c r="M100" s="33"/>
    </row>
    <row r="101" s="2" customFormat="1" ht="34" customHeight="1" spans="1:13">
      <c r="A101" s="22">
        <v>88</v>
      </c>
      <c r="B101" s="19" t="s">
        <v>2129</v>
      </c>
      <c r="C101" s="20" t="s">
        <v>71</v>
      </c>
      <c r="D101" s="20" t="s">
        <v>1369</v>
      </c>
      <c r="E101" s="19" t="s">
        <v>2001</v>
      </c>
      <c r="F101" s="21">
        <v>5.1</v>
      </c>
      <c r="G101" s="19"/>
      <c r="H101" s="23">
        <f>F101*42</f>
        <v>214.2</v>
      </c>
      <c r="I101" s="23">
        <f>H101*0.2</f>
        <v>42.84</v>
      </c>
      <c r="J101" s="20" t="s">
        <v>2130</v>
      </c>
      <c r="K101" s="19" t="s">
        <v>23</v>
      </c>
      <c r="L101" s="19"/>
      <c r="M101" s="33"/>
    </row>
    <row r="102" s="2" customFormat="1" ht="34" customHeight="1" spans="1:13">
      <c r="A102" s="22">
        <v>89</v>
      </c>
      <c r="B102" s="19" t="s">
        <v>2131</v>
      </c>
      <c r="C102" s="20" t="s">
        <v>362</v>
      </c>
      <c r="D102" s="20" t="s">
        <v>146</v>
      </c>
      <c r="E102" s="19" t="s">
        <v>2001</v>
      </c>
      <c r="F102" s="21">
        <v>8.5</v>
      </c>
      <c r="G102" s="19"/>
      <c r="H102" s="23">
        <f>F102*42</f>
        <v>357</v>
      </c>
      <c r="I102" s="23">
        <f>H102*0.2</f>
        <v>71.4</v>
      </c>
      <c r="J102" s="20" t="s">
        <v>35</v>
      </c>
      <c r="K102" s="19" t="s">
        <v>23</v>
      </c>
      <c r="L102" s="19"/>
      <c r="M102" s="33"/>
    </row>
    <row r="103" s="2" customFormat="1" ht="34" customHeight="1" spans="1:13">
      <c r="A103" s="22">
        <v>90</v>
      </c>
      <c r="B103" s="19" t="s">
        <v>2132</v>
      </c>
      <c r="C103" s="20" t="s">
        <v>181</v>
      </c>
      <c r="D103" s="20" t="s">
        <v>30</v>
      </c>
      <c r="E103" s="19" t="s">
        <v>2001</v>
      </c>
      <c r="F103" s="21">
        <v>1</v>
      </c>
      <c r="G103" s="19"/>
      <c r="H103" s="23">
        <f>F103*42</f>
        <v>42</v>
      </c>
      <c r="I103" s="23">
        <f>H103*0.2</f>
        <v>8.4</v>
      </c>
      <c r="J103" s="20" t="s">
        <v>35</v>
      </c>
      <c r="K103" s="19" t="s">
        <v>23</v>
      </c>
      <c r="L103" s="19"/>
      <c r="M103" s="33"/>
    </row>
    <row r="104" s="2" customFormat="1" ht="34" customHeight="1" spans="1:13">
      <c r="A104" s="22">
        <v>91</v>
      </c>
      <c r="B104" s="19" t="s">
        <v>2133</v>
      </c>
      <c r="C104" s="20" t="s">
        <v>1241</v>
      </c>
      <c r="D104" s="20" t="s">
        <v>1369</v>
      </c>
      <c r="E104" s="19" t="s">
        <v>2001</v>
      </c>
      <c r="F104" s="21">
        <v>3.5</v>
      </c>
      <c r="G104" s="19"/>
      <c r="H104" s="23">
        <f>F104*42</f>
        <v>147</v>
      </c>
      <c r="I104" s="23">
        <f>H104*0.2</f>
        <v>29.4</v>
      </c>
      <c r="J104" s="20" t="s">
        <v>35</v>
      </c>
      <c r="K104" s="19" t="s">
        <v>23</v>
      </c>
      <c r="L104" s="19"/>
      <c r="M104" s="33"/>
    </row>
    <row r="105" s="2" customFormat="1" ht="34" customHeight="1" spans="1:13">
      <c r="A105" s="22">
        <v>92</v>
      </c>
      <c r="B105" s="19" t="s">
        <v>642</v>
      </c>
      <c r="C105" s="20" t="s">
        <v>535</v>
      </c>
      <c r="D105" s="20" t="s">
        <v>59</v>
      </c>
      <c r="E105" s="19" t="s">
        <v>2001</v>
      </c>
      <c r="F105" s="21">
        <v>92.66</v>
      </c>
      <c r="G105" s="19"/>
      <c r="H105" s="23">
        <f>F105*42</f>
        <v>3891.72</v>
      </c>
      <c r="I105" s="23">
        <f>H105*0.2</f>
        <v>778.344</v>
      </c>
      <c r="J105" s="20" t="s">
        <v>35</v>
      </c>
      <c r="K105" s="19" t="s">
        <v>23</v>
      </c>
      <c r="L105" s="19"/>
      <c r="M105" s="33"/>
    </row>
    <row r="106" s="2" customFormat="1" ht="34" customHeight="1" spans="1:13">
      <c r="A106" s="22">
        <v>93</v>
      </c>
      <c r="B106" s="19" t="s">
        <v>2134</v>
      </c>
      <c r="C106" s="20" t="s">
        <v>181</v>
      </c>
      <c r="D106" s="20" t="s">
        <v>697</v>
      </c>
      <c r="E106" s="19" t="s">
        <v>2001</v>
      </c>
      <c r="F106" s="21">
        <v>70</v>
      </c>
      <c r="G106" s="19"/>
      <c r="H106" s="23">
        <f>F106*42</f>
        <v>2940</v>
      </c>
      <c r="I106" s="23">
        <f>H106*0.2</f>
        <v>588</v>
      </c>
      <c r="J106" s="20" t="s">
        <v>35</v>
      </c>
      <c r="K106" s="19" t="s">
        <v>23</v>
      </c>
      <c r="L106" s="19"/>
      <c r="M106" s="33"/>
    </row>
    <row r="107" s="2" customFormat="1" ht="34" customHeight="1" spans="1:13">
      <c r="A107" s="22">
        <v>94</v>
      </c>
      <c r="B107" s="19" t="s">
        <v>2135</v>
      </c>
      <c r="C107" s="20" t="s">
        <v>145</v>
      </c>
      <c r="D107" s="20" t="s">
        <v>670</v>
      </c>
      <c r="E107" s="19" t="s">
        <v>2001</v>
      </c>
      <c r="F107" s="21">
        <v>16</v>
      </c>
      <c r="G107" s="19"/>
      <c r="H107" s="23">
        <f>F107*42</f>
        <v>672</v>
      </c>
      <c r="I107" s="23">
        <f>H107*0.2</f>
        <v>134.4</v>
      </c>
      <c r="J107" s="20" t="s">
        <v>2136</v>
      </c>
      <c r="K107" s="19" t="s">
        <v>23</v>
      </c>
      <c r="L107" s="19"/>
      <c r="M107" s="33"/>
    </row>
    <row r="108" s="2" customFormat="1" ht="34" customHeight="1" spans="1:13">
      <c r="A108" s="22">
        <v>95</v>
      </c>
      <c r="B108" s="19" t="s">
        <v>2137</v>
      </c>
      <c r="C108" s="20" t="s">
        <v>104</v>
      </c>
      <c r="D108" s="20" t="s">
        <v>247</v>
      </c>
      <c r="E108" s="19" t="s">
        <v>2001</v>
      </c>
      <c r="F108" s="21">
        <v>12</v>
      </c>
      <c r="G108" s="19"/>
      <c r="H108" s="23">
        <f>F108*42</f>
        <v>504</v>
      </c>
      <c r="I108" s="23">
        <f>H108*0.2</f>
        <v>100.8</v>
      </c>
      <c r="J108" s="20" t="s">
        <v>35</v>
      </c>
      <c r="K108" s="19" t="s">
        <v>23</v>
      </c>
      <c r="L108" s="19"/>
      <c r="M108" s="33"/>
    </row>
    <row r="109" s="2" customFormat="1" ht="34" customHeight="1" spans="1:13">
      <c r="A109" s="22">
        <v>96</v>
      </c>
      <c r="B109" s="19" t="s">
        <v>2061</v>
      </c>
      <c r="C109" s="20" t="s">
        <v>294</v>
      </c>
      <c r="D109" s="20" t="s">
        <v>65</v>
      </c>
      <c r="E109" s="19" t="s">
        <v>2001</v>
      </c>
      <c r="F109" s="21">
        <v>98</v>
      </c>
      <c r="G109" s="19"/>
      <c r="H109" s="23">
        <f>F109*42</f>
        <v>4116</v>
      </c>
      <c r="I109" s="23">
        <f>H109*0.2</f>
        <v>823.2</v>
      </c>
      <c r="J109" s="20" t="s">
        <v>27</v>
      </c>
      <c r="K109" s="19" t="s">
        <v>23</v>
      </c>
      <c r="L109" s="19"/>
      <c r="M109" s="33"/>
    </row>
    <row r="110" s="2" customFormat="1" ht="34" customHeight="1" spans="1:13">
      <c r="A110" s="22">
        <v>97</v>
      </c>
      <c r="B110" s="19" t="s">
        <v>1961</v>
      </c>
      <c r="C110" s="20" t="s">
        <v>185</v>
      </c>
      <c r="D110" s="20" t="s">
        <v>441</v>
      </c>
      <c r="E110" s="19" t="s">
        <v>2001</v>
      </c>
      <c r="F110" s="21">
        <v>5</v>
      </c>
      <c r="G110" s="19"/>
      <c r="H110" s="23">
        <f>F110*42</f>
        <v>210</v>
      </c>
      <c r="I110" s="23">
        <f>H110*0.2</f>
        <v>42</v>
      </c>
      <c r="J110" s="20" t="s">
        <v>27</v>
      </c>
      <c r="K110" s="19" t="s">
        <v>23</v>
      </c>
      <c r="L110" s="19"/>
      <c r="M110" s="33"/>
    </row>
    <row r="111" s="2" customFormat="1" ht="34" customHeight="1" spans="1:13">
      <c r="A111" s="22">
        <v>98</v>
      </c>
      <c r="B111" s="19" t="s">
        <v>314</v>
      </c>
      <c r="C111" s="20" t="s">
        <v>175</v>
      </c>
      <c r="D111" s="20" t="s">
        <v>93</v>
      </c>
      <c r="E111" s="19" t="s">
        <v>2001</v>
      </c>
      <c r="F111" s="21">
        <v>5.7</v>
      </c>
      <c r="G111" s="19"/>
      <c r="H111" s="23">
        <f>F111*42</f>
        <v>239.4</v>
      </c>
      <c r="I111" s="23">
        <f>H111*0.2</f>
        <v>47.88</v>
      </c>
      <c r="J111" s="20" t="s">
        <v>91</v>
      </c>
      <c r="K111" s="19" t="s">
        <v>23</v>
      </c>
      <c r="L111" s="19"/>
      <c r="M111" s="33"/>
    </row>
    <row r="112" s="2" customFormat="1" ht="34" customHeight="1" spans="1:13">
      <c r="A112" s="22">
        <v>99</v>
      </c>
      <c r="B112" s="19" t="s">
        <v>643</v>
      </c>
      <c r="C112" s="20" t="s">
        <v>1408</v>
      </c>
      <c r="D112" s="20" t="s">
        <v>2138</v>
      </c>
      <c r="E112" s="19" t="s">
        <v>2001</v>
      </c>
      <c r="F112" s="21">
        <v>8</v>
      </c>
      <c r="G112" s="19"/>
      <c r="H112" s="23">
        <f>F112*42</f>
        <v>336</v>
      </c>
      <c r="I112" s="23">
        <f>H112*0.2</f>
        <v>67.2</v>
      </c>
      <c r="J112" s="20" t="s">
        <v>27</v>
      </c>
      <c r="K112" s="19" t="s">
        <v>23</v>
      </c>
      <c r="L112" s="19"/>
      <c r="M112" s="33"/>
    </row>
    <row r="113" s="2" customFormat="1" ht="34" customHeight="1" spans="1:13">
      <c r="A113" s="22">
        <v>100</v>
      </c>
      <c r="B113" s="19" t="s">
        <v>2139</v>
      </c>
      <c r="C113" s="20" t="s">
        <v>535</v>
      </c>
      <c r="D113" s="20" t="s">
        <v>454</v>
      </c>
      <c r="E113" s="19" t="s">
        <v>2001</v>
      </c>
      <c r="F113" s="21">
        <v>4</v>
      </c>
      <c r="G113" s="19"/>
      <c r="H113" s="23">
        <f>F113*42</f>
        <v>168</v>
      </c>
      <c r="I113" s="23">
        <f>H113*0.2</f>
        <v>33.6</v>
      </c>
      <c r="J113" s="20" t="s">
        <v>35</v>
      </c>
      <c r="K113" s="19" t="s">
        <v>23</v>
      </c>
      <c r="L113" s="19"/>
      <c r="M113" s="33"/>
    </row>
    <row r="114" s="2" customFormat="1" ht="34" customHeight="1" spans="1:13">
      <c r="A114" s="22">
        <v>101</v>
      </c>
      <c r="B114" s="19" t="s">
        <v>2140</v>
      </c>
      <c r="C114" s="20" t="s">
        <v>82</v>
      </c>
      <c r="D114" s="20" t="s">
        <v>173</v>
      </c>
      <c r="E114" s="19" t="s">
        <v>2001</v>
      </c>
      <c r="F114" s="21">
        <v>4.73</v>
      </c>
      <c r="G114" s="19"/>
      <c r="H114" s="23">
        <f>F114*42</f>
        <v>198.66</v>
      </c>
      <c r="I114" s="23">
        <f>H114*0.2</f>
        <v>39.732</v>
      </c>
      <c r="J114" s="20" t="s">
        <v>27</v>
      </c>
      <c r="K114" s="19" t="s">
        <v>23</v>
      </c>
      <c r="L114" s="19"/>
      <c r="M114" s="33"/>
    </row>
    <row r="115" s="2" customFormat="1" ht="34" customHeight="1" spans="1:13">
      <c r="A115" s="22">
        <v>102</v>
      </c>
      <c r="B115" s="19" t="s">
        <v>676</v>
      </c>
      <c r="C115" s="20" t="s">
        <v>751</v>
      </c>
      <c r="D115" s="20" t="s">
        <v>441</v>
      </c>
      <c r="E115" s="19" t="s">
        <v>2001</v>
      </c>
      <c r="F115" s="21">
        <v>73</v>
      </c>
      <c r="G115" s="19"/>
      <c r="H115" s="23">
        <f>F115*42</f>
        <v>3066</v>
      </c>
      <c r="I115" s="23">
        <f>H115*0.2</f>
        <v>613.2</v>
      </c>
      <c r="J115" s="20" t="s">
        <v>35</v>
      </c>
      <c r="K115" s="19" t="s">
        <v>23</v>
      </c>
      <c r="L115" s="19"/>
      <c r="M115" s="33"/>
    </row>
    <row r="116" s="1" customFormat="1" ht="32" customHeight="1" spans="1:13">
      <c r="A116" s="25"/>
      <c r="B116" s="26" t="s">
        <v>307</v>
      </c>
      <c r="C116" s="26"/>
      <c r="D116" s="26"/>
      <c r="E116" s="27"/>
      <c r="F116" s="23">
        <f>SUM(F7:F115)</f>
        <v>2163.24</v>
      </c>
      <c r="G116" s="28"/>
      <c r="H116" s="23">
        <f>SUM(H7:H115)</f>
        <v>90856.08</v>
      </c>
      <c r="I116" s="23">
        <f>SUM(I7:I115)</f>
        <v>18171.216</v>
      </c>
      <c r="J116" s="26"/>
      <c r="K116" s="29"/>
      <c r="L116" s="30"/>
      <c r="M116" s="31"/>
    </row>
  </sheetData>
  <autoFilter xmlns:etc="http://www.wps.cn/officeDocument/2017/etCustomData" ref="A6:M116" etc:filterBottomFollowUsedRange="0">
    <sortState ref="A6:M116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312</v>
      </c>
      <c r="C7" s="20" t="s">
        <v>46</v>
      </c>
      <c r="D7" s="20" t="s">
        <v>1650</v>
      </c>
      <c r="E7" s="19" t="s">
        <v>2141</v>
      </c>
      <c r="F7" s="21">
        <v>11.1</v>
      </c>
      <c r="G7" s="19"/>
      <c r="H7" s="23">
        <f>F7*42</f>
        <v>466.2</v>
      </c>
      <c r="I7" s="23">
        <f>H7*0.2</f>
        <v>93.24</v>
      </c>
      <c r="J7" s="20" t="s">
        <v>35</v>
      </c>
      <c r="K7" s="19" t="s">
        <v>23</v>
      </c>
      <c r="L7" s="19"/>
      <c r="M7" s="19"/>
    </row>
    <row r="8" s="2" customFormat="1" ht="129" customHeight="1" spans="1:13">
      <c r="A8" s="22">
        <v>2</v>
      </c>
      <c r="B8" s="19" t="s">
        <v>1947</v>
      </c>
      <c r="C8" s="19" t="s">
        <v>2142</v>
      </c>
      <c r="D8" s="22" t="s">
        <v>432</v>
      </c>
      <c r="E8" s="19" t="s">
        <v>2141</v>
      </c>
      <c r="F8" s="23">
        <v>47.26</v>
      </c>
      <c r="G8" s="19"/>
      <c r="H8" s="23">
        <f>F8*42</f>
        <v>1984.92</v>
      </c>
      <c r="I8" s="23">
        <f>H8*0.2</f>
        <v>396.984</v>
      </c>
      <c r="J8" s="19" t="s">
        <v>2143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2144</v>
      </c>
      <c r="C9" s="19" t="s">
        <v>71</v>
      </c>
      <c r="D9" s="22" t="s">
        <v>466</v>
      </c>
      <c r="E9" s="19" t="s">
        <v>2141</v>
      </c>
      <c r="F9" s="32">
        <v>132.1</v>
      </c>
      <c r="G9" s="19"/>
      <c r="H9" s="23">
        <f>F9*42</f>
        <v>5548.2</v>
      </c>
      <c r="I9" s="23">
        <f>H9*0.2</f>
        <v>1109.64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597</v>
      </c>
      <c r="C10" s="19" t="s">
        <v>164</v>
      </c>
      <c r="D10" s="22" t="s">
        <v>547</v>
      </c>
      <c r="E10" s="19" t="s">
        <v>2141</v>
      </c>
      <c r="F10" s="22">
        <v>150</v>
      </c>
      <c r="G10" s="19"/>
      <c r="H10" s="23">
        <f>F10*42</f>
        <v>6300</v>
      </c>
      <c r="I10" s="23">
        <f>H10*0.2</f>
        <v>1260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45</v>
      </c>
      <c r="C11" s="19" t="s">
        <v>164</v>
      </c>
      <c r="D11" s="22" t="s">
        <v>1684</v>
      </c>
      <c r="E11" s="19" t="s">
        <v>2141</v>
      </c>
      <c r="F11" s="23">
        <v>194.24</v>
      </c>
      <c r="G11" s="19"/>
      <c r="H11" s="23">
        <f>F11*42</f>
        <v>8158.08</v>
      </c>
      <c r="I11" s="23">
        <f>H11*0.2</f>
        <v>1631.616</v>
      </c>
      <c r="J11" s="19" t="s">
        <v>27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1946</v>
      </c>
      <c r="C12" s="19" t="s">
        <v>362</v>
      </c>
      <c r="D12" s="22" t="s">
        <v>923</v>
      </c>
      <c r="E12" s="19" t="s">
        <v>2141</v>
      </c>
      <c r="F12" s="22">
        <v>246</v>
      </c>
      <c r="G12" s="19"/>
      <c r="H12" s="23">
        <f>F12*42</f>
        <v>10332</v>
      </c>
      <c r="I12" s="23">
        <f>H12*0.2</f>
        <v>2066.4</v>
      </c>
      <c r="J12" s="19" t="s">
        <v>2145</v>
      </c>
      <c r="K12" s="19" t="s">
        <v>2146</v>
      </c>
      <c r="L12" s="24"/>
      <c r="M12" s="24"/>
    </row>
    <row r="13" s="2" customFormat="1" ht="34" customHeight="1" spans="1:13">
      <c r="A13" s="22">
        <v>7</v>
      </c>
      <c r="B13" s="19" t="s">
        <v>403</v>
      </c>
      <c r="C13" s="20" t="s">
        <v>206</v>
      </c>
      <c r="D13" s="20" t="s">
        <v>115</v>
      </c>
      <c r="E13" s="19" t="s">
        <v>2141</v>
      </c>
      <c r="F13" s="21">
        <v>4.7</v>
      </c>
      <c r="G13" s="19"/>
      <c r="H13" s="23">
        <f>F13*42</f>
        <v>197.4</v>
      </c>
      <c r="I13" s="23">
        <f>H13*0.2</f>
        <v>39.48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2147</v>
      </c>
      <c r="C14" s="20" t="s">
        <v>124</v>
      </c>
      <c r="D14" s="20" t="s">
        <v>329</v>
      </c>
      <c r="E14" s="19" t="s">
        <v>2141</v>
      </c>
      <c r="F14" s="21">
        <v>3</v>
      </c>
      <c r="G14" s="19"/>
      <c r="H14" s="23">
        <f>F14*42</f>
        <v>126</v>
      </c>
      <c r="I14" s="23">
        <f>H14*0.2</f>
        <v>25.2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1866</v>
      </c>
      <c r="C15" s="20" t="s">
        <v>145</v>
      </c>
      <c r="D15" s="20" t="s">
        <v>334</v>
      </c>
      <c r="E15" s="19" t="s">
        <v>2141</v>
      </c>
      <c r="F15" s="21">
        <v>11.74</v>
      </c>
      <c r="G15" s="19"/>
      <c r="H15" s="23">
        <f>F15*42</f>
        <v>493.08</v>
      </c>
      <c r="I15" s="23">
        <f>H15*0.2</f>
        <v>98.616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2148</v>
      </c>
      <c r="C16" s="20" t="s">
        <v>207</v>
      </c>
      <c r="D16" s="20" t="s">
        <v>1461</v>
      </c>
      <c r="E16" s="19" t="s">
        <v>2141</v>
      </c>
      <c r="F16" s="21">
        <v>14.1</v>
      </c>
      <c r="G16" s="19"/>
      <c r="H16" s="23">
        <f>F16*42</f>
        <v>592.2</v>
      </c>
      <c r="I16" s="23">
        <f>H16*0.2</f>
        <v>118.44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408</v>
      </c>
      <c r="C17" s="20" t="s">
        <v>667</v>
      </c>
      <c r="D17" s="20" t="s">
        <v>288</v>
      </c>
      <c r="E17" s="19" t="s">
        <v>2141</v>
      </c>
      <c r="F17" s="21">
        <v>18.5</v>
      </c>
      <c r="G17" s="19"/>
      <c r="H17" s="23">
        <f>F17*42</f>
        <v>777</v>
      </c>
      <c r="I17" s="23">
        <f>H17*0.2</f>
        <v>155.4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523</v>
      </c>
      <c r="C18" s="20" t="s">
        <v>104</v>
      </c>
      <c r="D18" s="20" t="s">
        <v>105</v>
      </c>
      <c r="E18" s="19" t="s">
        <v>2141</v>
      </c>
      <c r="F18" s="21">
        <v>15</v>
      </c>
      <c r="G18" s="19"/>
      <c r="H18" s="23">
        <f>F18*42</f>
        <v>630</v>
      </c>
      <c r="I18" s="23">
        <f>H18*0.2</f>
        <v>126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2149</v>
      </c>
      <c r="C19" s="20" t="s">
        <v>145</v>
      </c>
      <c r="D19" s="20" t="s">
        <v>1220</v>
      </c>
      <c r="E19" s="19" t="s">
        <v>2141</v>
      </c>
      <c r="F19" s="21">
        <v>3.45</v>
      </c>
      <c r="G19" s="19"/>
      <c r="H19" s="23">
        <f>F19*42</f>
        <v>144.9</v>
      </c>
      <c r="I19" s="23">
        <f>H19*0.2</f>
        <v>28.98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2150</v>
      </c>
      <c r="C20" s="20" t="s">
        <v>86</v>
      </c>
      <c r="D20" s="20" t="s">
        <v>232</v>
      </c>
      <c r="E20" s="19" t="s">
        <v>2141</v>
      </c>
      <c r="F20" s="21">
        <v>2.6</v>
      </c>
      <c r="G20" s="19"/>
      <c r="H20" s="23">
        <f>F20*42</f>
        <v>109.2</v>
      </c>
      <c r="I20" s="23">
        <f>H20*0.2</f>
        <v>21.84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2151</v>
      </c>
      <c r="C21" s="20" t="s">
        <v>145</v>
      </c>
      <c r="D21" s="20" t="s">
        <v>194</v>
      </c>
      <c r="E21" s="19" t="s">
        <v>2141</v>
      </c>
      <c r="F21" s="21">
        <v>8.25</v>
      </c>
      <c r="G21" s="19"/>
      <c r="H21" s="23">
        <f>F21*42</f>
        <v>346.5</v>
      </c>
      <c r="I21" s="23">
        <f>H21*0.2</f>
        <v>69.3</v>
      </c>
      <c r="J21" s="20" t="s">
        <v>27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972</v>
      </c>
      <c r="C22" s="20" t="s">
        <v>29</v>
      </c>
      <c r="D22" s="20" t="s">
        <v>259</v>
      </c>
      <c r="E22" s="19" t="s">
        <v>2141</v>
      </c>
      <c r="F22" s="21">
        <v>19.37</v>
      </c>
      <c r="G22" s="19"/>
      <c r="H22" s="23">
        <f>F22*42</f>
        <v>813.54</v>
      </c>
      <c r="I22" s="23">
        <f>H22*0.2</f>
        <v>162.708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1814</v>
      </c>
      <c r="C23" s="20" t="s">
        <v>19</v>
      </c>
      <c r="D23" s="20" t="s">
        <v>170</v>
      </c>
      <c r="E23" s="19" t="s">
        <v>2141</v>
      </c>
      <c r="F23" s="21">
        <v>5.16</v>
      </c>
      <c r="G23" s="19"/>
      <c r="H23" s="23">
        <f>F23*42</f>
        <v>216.72</v>
      </c>
      <c r="I23" s="23">
        <f>H23*0.2</f>
        <v>43.344</v>
      </c>
      <c r="J23" s="20" t="s">
        <v>27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2152</v>
      </c>
      <c r="C24" s="20" t="s">
        <v>137</v>
      </c>
      <c r="D24" s="20" t="s">
        <v>383</v>
      </c>
      <c r="E24" s="19" t="s">
        <v>2141</v>
      </c>
      <c r="F24" s="21">
        <v>51</v>
      </c>
      <c r="G24" s="19"/>
      <c r="H24" s="23">
        <f>F24*42</f>
        <v>2142</v>
      </c>
      <c r="I24" s="23">
        <f>H24*0.2</f>
        <v>428.4</v>
      </c>
      <c r="J24" s="20" t="s">
        <v>27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2153</v>
      </c>
      <c r="C25" s="20" t="s">
        <v>662</v>
      </c>
      <c r="D25" s="20" t="s">
        <v>151</v>
      </c>
      <c r="E25" s="19" t="s">
        <v>2141</v>
      </c>
      <c r="F25" s="21">
        <v>17</v>
      </c>
      <c r="G25" s="19"/>
      <c r="H25" s="23">
        <f>F25*42</f>
        <v>714</v>
      </c>
      <c r="I25" s="23">
        <f>H25*0.2</f>
        <v>142.8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2154</v>
      </c>
      <c r="C26" s="20" t="s">
        <v>214</v>
      </c>
      <c r="D26" s="20" t="s">
        <v>368</v>
      </c>
      <c r="E26" s="19" t="s">
        <v>2141</v>
      </c>
      <c r="F26" s="21">
        <v>7</v>
      </c>
      <c r="G26" s="19"/>
      <c r="H26" s="23">
        <f>F26*42</f>
        <v>294</v>
      </c>
      <c r="I26" s="23">
        <f>H26*0.2</f>
        <v>58.8</v>
      </c>
      <c r="J26" s="20" t="s">
        <v>27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2155</v>
      </c>
      <c r="C27" s="20" t="s">
        <v>2156</v>
      </c>
      <c r="D27" s="20" t="s">
        <v>412</v>
      </c>
      <c r="E27" s="19" t="s">
        <v>2141</v>
      </c>
      <c r="F27" s="21">
        <v>10</v>
      </c>
      <c r="G27" s="19"/>
      <c r="H27" s="23">
        <f>F27*42</f>
        <v>420</v>
      </c>
      <c r="I27" s="23">
        <f>H27*0.2</f>
        <v>84</v>
      </c>
      <c r="J27" s="20" t="s">
        <v>35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2157</v>
      </c>
      <c r="C28" s="20" t="s">
        <v>68</v>
      </c>
      <c r="D28" s="20" t="s">
        <v>2158</v>
      </c>
      <c r="E28" s="19" t="s">
        <v>2141</v>
      </c>
      <c r="F28" s="21">
        <v>11.3</v>
      </c>
      <c r="G28" s="19"/>
      <c r="H28" s="23">
        <f>F28*42</f>
        <v>474.6</v>
      </c>
      <c r="I28" s="23">
        <f>H28*0.2</f>
        <v>94.92</v>
      </c>
      <c r="J28" s="20" t="s">
        <v>27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2159</v>
      </c>
      <c r="C29" s="20" t="s">
        <v>181</v>
      </c>
      <c r="D29" s="20" t="s">
        <v>168</v>
      </c>
      <c r="E29" s="19" t="s">
        <v>2141</v>
      </c>
      <c r="F29" s="21">
        <v>43</v>
      </c>
      <c r="G29" s="19"/>
      <c r="H29" s="23">
        <f>F29*42</f>
        <v>1806</v>
      </c>
      <c r="I29" s="23">
        <f>H29*0.2</f>
        <v>361.2</v>
      </c>
      <c r="J29" s="20" t="s">
        <v>27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2157</v>
      </c>
      <c r="C30" s="20" t="s">
        <v>79</v>
      </c>
      <c r="D30" s="20" t="s">
        <v>1090</v>
      </c>
      <c r="E30" s="19" t="s">
        <v>2141</v>
      </c>
      <c r="F30" s="21">
        <v>20</v>
      </c>
      <c r="G30" s="19"/>
      <c r="H30" s="23">
        <f>F30*42</f>
        <v>840</v>
      </c>
      <c r="I30" s="23">
        <f>H30*0.2</f>
        <v>168</v>
      </c>
      <c r="J30" s="20" t="s">
        <v>27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501</v>
      </c>
      <c r="C31" s="20" t="s">
        <v>98</v>
      </c>
      <c r="D31" s="20" t="s">
        <v>2158</v>
      </c>
      <c r="E31" s="19" t="s">
        <v>2141</v>
      </c>
      <c r="F31" s="21">
        <v>29.39</v>
      </c>
      <c r="G31" s="19"/>
      <c r="H31" s="23">
        <f>F31*42</f>
        <v>1234.38</v>
      </c>
      <c r="I31" s="23">
        <f>H31*0.2</f>
        <v>246.876</v>
      </c>
      <c r="J31" s="20" t="s">
        <v>27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1817</v>
      </c>
      <c r="C32" s="20" t="s">
        <v>46</v>
      </c>
      <c r="D32" s="20" t="s">
        <v>547</v>
      </c>
      <c r="E32" s="19" t="s">
        <v>2141</v>
      </c>
      <c r="F32" s="21">
        <v>17.9</v>
      </c>
      <c r="G32" s="19"/>
      <c r="H32" s="23">
        <f>F32*42</f>
        <v>751.8</v>
      </c>
      <c r="I32" s="23">
        <f>H32*0.2</f>
        <v>150.36</v>
      </c>
      <c r="J32" s="20" t="s">
        <v>27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2160</v>
      </c>
      <c r="C33" s="20" t="s">
        <v>82</v>
      </c>
      <c r="D33" s="20" t="s">
        <v>173</v>
      </c>
      <c r="E33" s="19" t="s">
        <v>2141</v>
      </c>
      <c r="F33" s="21">
        <v>7.6</v>
      </c>
      <c r="G33" s="19"/>
      <c r="H33" s="23">
        <f>F33*42</f>
        <v>319.2</v>
      </c>
      <c r="I33" s="23">
        <f>H33*0.2</f>
        <v>63.84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408</v>
      </c>
      <c r="C34" s="20" t="s">
        <v>68</v>
      </c>
      <c r="D34" s="20" t="s">
        <v>536</v>
      </c>
      <c r="E34" s="19" t="s">
        <v>2141</v>
      </c>
      <c r="F34" s="21">
        <v>3</v>
      </c>
      <c r="G34" s="19"/>
      <c r="H34" s="23">
        <f>F34*42</f>
        <v>126</v>
      </c>
      <c r="I34" s="23">
        <f>H34*0.2</f>
        <v>25.2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1876</v>
      </c>
      <c r="C35" s="20" t="s">
        <v>98</v>
      </c>
      <c r="D35" s="20" t="s">
        <v>459</v>
      </c>
      <c r="E35" s="19" t="s">
        <v>2141</v>
      </c>
      <c r="F35" s="21">
        <v>13.23</v>
      </c>
      <c r="G35" s="19"/>
      <c r="H35" s="23">
        <f>F35*42</f>
        <v>555.66</v>
      </c>
      <c r="I35" s="23">
        <f>H35*0.2</f>
        <v>111.132</v>
      </c>
      <c r="J35" s="20" t="s">
        <v>27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2161</v>
      </c>
      <c r="C36" s="20" t="s">
        <v>1582</v>
      </c>
      <c r="D36" s="20" t="s">
        <v>123</v>
      </c>
      <c r="E36" s="19" t="s">
        <v>2141</v>
      </c>
      <c r="F36" s="21">
        <v>16.04</v>
      </c>
      <c r="G36" s="19"/>
      <c r="H36" s="23">
        <f>F36*42</f>
        <v>673.68</v>
      </c>
      <c r="I36" s="23">
        <f>H36*0.2</f>
        <v>134.736</v>
      </c>
      <c r="J36" s="20" t="s">
        <v>91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1050</v>
      </c>
      <c r="C37" s="20" t="s">
        <v>614</v>
      </c>
      <c r="D37" s="20" t="s">
        <v>635</v>
      </c>
      <c r="E37" s="19" t="s">
        <v>2141</v>
      </c>
      <c r="F37" s="21">
        <v>4.27</v>
      </c>
      <c r="G37" s="19"/>
      <c r="H37" s="23">
        <f>F37*42</f>
        <v>179.34</v>
      </c>
      <c r="I37" s="23">
        <f>H37*0.2</f>
        <v>35.868</v>
      </c>
      <c r="J37" s="20" t="s">
        <v>27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666</v>
      </c>
      <c r="C38" s="20" t="s">
        <v>130</v>
      </c>
      <c r="D38" s="20" t="s">
        <v>1687</v>
      </c>
      <c r="E38" s="19" t="s">
        <v>2141</v>
      </c>
      <c r="F38" s="21">
        <v>55.4</v>
      </c>
      <c r="G38" s="19"/>
      <c r="H38" s="23">
        <f>F38*42</f>
        <v>2326.8</v>
      </c>
      <c r="I38" s="23">
        <f>H38*0.2</f>
        <v>465.36</v>
      </c>
      <c r="J38" s="20" t="s">
        <v>27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2162</v>
      </c>
      <c r="C39" s="20" t="s">
        <v>89</v>
      </c>
      <c r="D39" s="20" t="s">
        <v>1391</v>
      </c>
      <c r="E39" s="19" t="s">
        <v>2141</v>
      </c>
      <c r="F39" s="21">
        <v>15</v>
      </c>
      <c r="G39" s="19"/>
      <c r="H39" s="23">
        <f>F39*42</f>
        <v>630</v>
      </c>
      <c r="I39" s="23">
        <f>H39*0.2</f>
        <v>126</v>
      </c>
      <c r="J39" s="20" t="s">
        <v>35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398</v>
      </c>
      <c r="C40" s="20" t="s">
        <v>95</v>
      </c>
      <c r="D40" s="20" t="s">
        <v>1185</v>
      </c>
      <c r="E40" s="19" t="s">
        <v>2141</v>
      </c>
      <c r="F40" s="21">
        <v>57.3</v>
      </c>
      <c r="G40" s="19"/>
      <c r="H40" s="23">
        <f>F40*42</f>
        <v>2406.6</v>
      </c>
      <c r="I40" s="23">
        <f>H40*0.2</f>
        <v>481.32</v>
      </c>
      <c r="J40" s="20" t="s">
        <v>27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1335</v>
      </c>
      <c r="C41" s="20" t="s">
        <v>79</v>
      </c>
      <c r="D41" s="20" t="s">
        <v>290</v>
      </c>
      <c r="E41" s="19" t="s">
        <v>2141</v>
      </c>
      <c r="F41" s="21">
        <v>6.46</v>
      </c>
      <c r="G41" s="19"/>
      <c r="H41" s="23">
        <f>F41*42</f>
        <v>271.32</v>
      </c>
      <c r="I41" s="23">
        <f>H41*0.2</f>
        <v>54.264</v>
      </c>
      <c r="J41" s="20" t="s">
        <v>35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2163</v>
      </c>
      <c r="C42" s="20" t="s">
        <v>181</v>
      </c>
      <c r="D42" s="20" t="s">
        <v>1829</v>
      </c>
      <c r="E42" s="19" t="s">
        <v>2141</v>
      </c>
      <c r="F42" s="21">
        <v>6.6</v>
      </c>
      <c r="G42" s="19"/>
      <c r="H42" s="23">
        <f>F42*42</f>
        <v>277.2</v>
      </c>
      <c r="I42" s="23">
        <f>H42*0.2</f>
        <v>55.44</v>
      </c>
      <c r="J42" s="20" t="s">
        <v>35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2164</v>
      </c>
      <c r="C43" s="20" t="s">
        <v>130</v>
      </c>
      <c r="D43" s="20" t="s">
        <v>170</v>
      </c>
      <c r="E43" s="19" t="s">
        <v>2141</v>
      </c>
      <c r="F43" s="21">
        <v>44</v>
      </c>
      <c r="G43" s="19"/>
      <c r="H43" s="23">
        <f>F43*42</f>
        <v>1848</v>
      </c>
      <c r="I43" s="23">
        <f>H43*0.2</f>
        <v>369.6</v>
      </c>
      <c r="J43" s="20" t="s">
        <v>27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484</v>
      </c>
      <c r="C44" s="20" t="s">
        <v>794</v>
      </c>
      <c r="D44" s="20" t="s">
        <v>744</v>
      </c>
      <c r="E44" s="19" t="s">
        <v>2141</v>
      </c>
      <c r="F44" s="21">
        <v>4.5</v>
      </c>
      <c r="G44" s="19"/>
      <c r="H44" s="23">
        <f>F44*42</f>
        <v>189</v>
      </c>
      <c r="I44" s="23">
        <f>H44*0.2</f>
        <v>37.8</v>
      </c>
      <c r="J44" s="20" t="s">
        <v>27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790</v>
      </c>
      <c r="C45" s="20" t="s">
        <v>554</v>
      </c>
      <c r="D45" s="20" t="s">
        <v>105</v>
      </c>
      <c r="E45" s="19" t="s">
        <v>2141</v>
      </c>
      <c r="F45" s="21">
        <v>3.39</v>
      </c>
      <c r="G45" s="19"/>
      <c r="H45" s="23">
        <f>F45*42</f>
        <v>142.38</v>
      </c>
      <c r="I45" s="23">
        <f>H45*0.2</f>
        <v>28.476</v>
      </c>
      <c r="J45" s="20" t="s">
        <v>35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2165</v>
      </c>
      <c r="C46" s="20" t="s">
        <v>73</v>
      </c>
      <c r="D46" s="20" t="s">
        <v>93</v>
      </c>
      <c r="E46" s="19" t="s">
        <v>2141</v>
      </c>
      <c r="F46" s="21">
        <v>7.83</v>
      </c>
      <c r="G46" s="19"/>
      <c r="H46" s="23">
        <f>F46*42</f>
        <v>328.86</v>
      </c>
      <c r="I46" s="23">
        <f>H46*0.2</f>
        <v>65.772</v>
      </c>
      <c r="J46" s="20" t="s">
        <v>2166</v>
      </c>
      <c r="K46" s="19" t="s">
        <v>23</v>
      </c>
      <c r="L46" s="19"/>
      <c r="M46" s="33"/>
    </row>
    <row r="47" s="1" customFormat="1" ht="32" customHeight="1" spans="1:13">
      <c r="A47" s="25"/>
      <c r="B47" s="26" t="s">
        <v>307</v>
      </c>
      <c r="C47" s="26"/>
      <c r="D47" s="26"/>
      <c r="E47" s="27"/>
      <c r="F47" s="23">
        <f>SUM(F7:F46)</f>
        <v>1337.78</v>
      </c>
      <c r="G47" s="28"/>
      <c r="H47" s="23">
        <f>SUM(H7:H46)</f>
        <v>56186.76</v>
      </c>
      <c r="I47" s="23">
        <f>SUM(I7:I46)</f>
        <v>11237.352</v>
      </c>
      <c r="J47" s="26"/>
      <c r="K47" s="29"/>
      <c r="L47" s="30"/>
      <c r="M47" s="31"/>
    </row>
  </sheetData>
  <autoFilter xmlns:etc="http://www.wps.cn/officeDocument/2017/etCustomData" ref="A6:M47" etc:filterBottomFollowUsedRange="0">
    <sortState ref="A6:M47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5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749</v>
      </c>
      <c r="C7" s="20" t="s">
        <v>212</v>
      </c>
      <c r="D7" s="20" t="s">
        <v>1645</v>
      </c>
      <c r="E7" s="19" t="s">
        <v>2167</v>
      </c>
      <c r="F7" s="21">
        <v>70.93</v>
      </c>
      <c r="G7" s="19"/>
      <c r="H7" s="23">
        <f>F7*42</f>
        <v>2979.06</v>
      </c>
      <c r="I7" s="23">
        <f>H7*0.2</f>
        <v>595.812</v>
      </c>
      <c r="J7" s="20" t="s">
        <v>2168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458</v>
      </c>
      <c r="C8" s="19" t="s">
        <v>214</v>
      </c>
      <c r="D8" s="22" t="s">
        <v>713</v>
      </c>
      <c r="E8" s="19" t="s">
        <v>2167</v>
      </c>
      <c r="F8" s="22">
        <v>120</v>
      </c>
      <c r="G8" s="19"/>
      <c r="H8" s="23">
        <f>F8*42</f>
        <v>5040</v>
      </c>
      <c r="I8" s="23">
        <f>H8*0.2</f>
        <v>1008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2169</v>
      </c>
      <c r="C9" s="19" t="s">
        <v>1398</v>
      </c>
      <c r="D9" s="22" t="s">
        <v>454</v>
      </c>
      <c r="E9" s="19" t="s">
        <v>2167</v>
      </c>
      <c r="F9" s="32">
        <v>130.7</v>
      </c>
      <c r="G9" s="19"/>
      <c r="H9" s="23">
        <f>F9*42</f>
        <v>5489.4</v>
      </c>
      <c r="I9" s="23">
        <f>H9*0.2</f>
        <v>1097.88</v>
      </c>
      <c r="J9" s="19" t="s">
        <v>35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2170</v>
      </c>
      <c r="C10" s="19" t="s">
        <v>206</v>
      </c>
      <c r="D10" s="22" t="s">
        <v>259</v>
      </c>
      <c r="E10" s="19" t="s">
        <v>2167</v>
      </c>
      <c r="F10" s="23">
        <v>258.76</v>
      </c>
      <c r="G10" s="19"/>
      <c r="H10" s="23">
        <f>F10*42</f>
        <v>10867.92</v>
      </c>
      <c r="I10" s="23">
        <f>H10*0.2</f>
        <v>2173.584</v>
      </c>
      <c r="J10" s="19" t="s">
        <v>35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2171</v>
      </c>
      <c r="C11" s="19" t="s">
        <v>52</v>
      </c>
      <c r="D11" s="22" t="s">
        <v>532</v>
      </c>
      <c r="E11" s="19" t="s">
        <v>2167</v>
      </c>
      <c r="F11" s="23">
        <v>435.05</v>
      </c>
      <c r="G11" s="19"/>
      <c r="H11" s="23">
        <f>F11*42</f>
        <v>18272.1</v>
      </c>
      <c r="I11" s="23">
        <f>H11*0.2</f>
        <v>3654.42</v>
      </c>
      <c r="J11" s="19" t="s">
        <v>91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1480</v>
      </c>
      <c r="C12" s="20" t="s">
        <v>86</v>
      </c>
      <c r="D12" s="20" t="s">
        <v>970</v>
      </c>
      <c r="E12" s="19" t="s">
        <v>2167</v>
      </c>
      <c r="F12" s="21">
        <v>17.3</v>
      </c>
      <c r="G12" s="19"/>
      <c r="H12" s="23">
        <f>F12*42</f>
        <v>726.6</v>
      </c>
      <c r="I12" s="23">
        <f>H12*0.2</f>
        <v>145.32</v>
      </c>
      <c r="J12" s="20" t="s">
        <v>2172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1976</v>
      </c>
      <c r="C13" s="20" t="s">
        <v>181</v>
      </c>
      <c r="D13" s="20" t="s">
        <v>228</v>
      </c>
      <c r="E13" s="19" t="s">
        <v>2167</v>
      </c>
      <c r="F13" s="21">
        <v>14.35</v>
      </c>
      <c r="G13" s="19"/>
      <c r="H13" s="23">
        <f>F13*42</f>
        <v>602.7</v>
      </c>
      <c r="I13" s="23">
        <f>H13*0.2</f>
        <v>120.54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2173</v>
      </c>
      <c r="C14" s="20" t="s">
        <v>82</v>
      </c>
      <c r="D14" s="20" t="s">
        <v>989</v>
      </c>
      <c r="E14" s="19" t="s">
        <v>2167</v>
      </c>
      <c r="F14" s="21">
        <v>17.8</v>
      </c>
      <c r="G14" s="19"/>
      <c r="H14" s="23">
        <f>F14*42</f>
        <v>747.6</v>
      </c>
      <c r="I14" s="23">
        <f>H14*0.2</f>
        <v>149.52</v>
      </c>
      <c r="J14" s="20" t="s">
        <v>2174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2175</v>
      </c>
      <c r="C15" s="20" t="s">
        <v>2176</v>
      </c>
      <c r="D15" s="20" t="s">
        <v>173</v>
      </c>
      <c r="E15" s="19" t="s">
        <v>2167</v>
      </c>
      <c r="F15" s="21">
        <v>15.16</v>
      </c>
      <c r="G15" s="19"/>
      <c r="H15" s="23">
        <f>F15*42</f>
        <v>636.72</v>
      </c>
      <c r="I15" s="23">
        <f>H15*0.2</f>
        <v>127.344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2177</v>
      </c>
      <c r="C16" s="20" t="s">
        <v>33</v>
      </c>
      <c r="D16" s="20" t="s">
        <v>640</v>
      </c>
      <c r="E16" s="19" t="s">
        <v>2167</v>
      </c>
      <c r="F16" s="21">
        <v>14</v>
      </c>
      <c r="G16" s="19"/>
      <c r="H16" s="23">
        <f>F16*42</f>
        <v>588</v>
      </c>
      <c r="I16" s="23">
        <f>H16*0.2</f>
        <v>117.6</v>
      </c>
      <c r="J16" s="20" t="s">
        <v>2178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790</v>
      </c>
      <c r="C17" s="20" t="s">
        <v>86</v>
      </c>
      <c r="D17" s="20" t="s">
        <v>909</v>
      </c>
      <c r="E17" s="19" t="s">
        <v>2167</v>
      </c>
      <c r="F17" s="21">
        <v>11.5</v>
      </c>
      <c r="G17" s="19"/>
      <c r="H17" s="23">
        <f>F17*42</f>
        <v>483</v>
      </c>
      <c r="I17" s="23">
        <f>H17*0.2</f>
        <v>96.6</v>
      </c>
      <c r="J17" s="20" t="s">
        <v>2179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2180</v>
      </c>
      <c r="C18" s="20" t="s">
        <v>246</v>
      </c>
      <c r="D18" s="20" t="s">
        <v>432</v>
      </c>
      <c r="E18" s="19" t="s">
        <v>2167</v>
      </c>
      <c r="F18" s="21">
        <v>11.2</v>
      </c>
      <c r="G18" s="19"/>
      <c r="H18" s="23">
        <f>F18*42</f>
        <v>470.4</v>
      </c>
      <c r="I18" s="23">
        <f>H18*0.2</f>
        <v>94.08</v>
      </c>
      <c r="J18" s="20" t="s">
        <v>91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2181</v>
      </c>
      <c r="C19" s="20" t="s">
        <v>444</v>
      </c>
      <c r="D19" s="20" t="s">
        <v>1645</v>
      </c>
      <c r="E19" s="19" t="s">
        <v>2167</v>
      </c>
      <c r="F19" s="21">
        <v>12.78</v>
      </c>
      <c r="G19" s="19"/>
      <c r="H19" s="23">
        <f>F19*42</f>
        <v>536.76</v>
      </c>
      <c r="I19" s="23">
        <f>H19*0.2</f>
        <v>107.352</v>
      </c>
      <c r="J19" s="20" t="s">
        <v>2182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488</v>
      </c>
      <c r="C20" s="20" t="s">
        <v>43</v>
      </c>
      <c r="D20" s="20" t="s">
        <v>1650</v>
      </c>
      <c r="E20" s="19" t="s">
        <v>2167</v>
      </c>
      <c r="F20" s="21">
        <v>11.09</v>
      </c>
      <c r="G20" s="19"/>
      <c r="H20" s="23">
        <f>F20*42</f>
        <v>465.78</v>
      </c>
      <c r="I20" s="23">
        <f>H20*0.2</f>
        <v>93.156</v>
      </c>
      <c r="J20" s="20" t="s">
        <v>2183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2184</v>
      </c>
      <c r="C21" s="20" t="s">
        <v>130</v>
      </c>
      <c r="D21" s="20" t="s">
        <v>711</v>
      </c>
      <c r="E21" s="19" t="s">
        <v>2167</v>
      </c>
      <c r="F21" s="21">
        <v>11.07</v>
      </c>
      <c r="G21" s="19"/>
      <c r="H21" s="23">
        <f>F21*42</f>
        <v>464.94</v>
      </c>
      <c r="I21" s="23">
        <f>H21*0.2</f>
        <v>92.988</v>
      </c>
      <c r="J21" s="20" t="s">
        <v>2185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630</v>
      </c>
      <c r="C22" s="20" t="s">
        <v>86</v>
      </c>
      <c r="D22" s="20" t="s">
        <v>608</v>
      </c>
      <c r="E22" s="19" t="s">
        <v>2167</v>
      </c>
      <c r="F22" s="21">
        <v>11.05</v>
      </c>
      <c r="G22" s="19"/>
      <c r="H22" s="23">
        <f>F22*42</f>
        <v>464.1</v>
      </c>
      <c r="I22" s="23">
        <f>H22*0.2</f>
        <v>92.82</v>
      </c>
      <c r="J22" s="20" t="s">
        <v>35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2186</v>
      </c>
      <c r="C23" s="20" t="s">
        <v>19</v>
      </c>
      <c r="D23" s="20" t="s">
        <v>494</v>
      </c>
      <c r="E23" s="19" t="s">
        <v>2167</v>
      </c>
      <c r="F23" s="21">
        <v>9.9</v>
      </c>
      <c r="G23" s="19"/>
      <c r="H23" s="23">
        <f>F23*42</f>
        <v>415.8</v>
      </c>
      <c r="I23" s="23">
        <f>H23*0.2</f>
        <v>83.16</v>
      </c>
      <c r="J23" s="20" t="s">
        <v>2187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1876</v>
      </c>
      <c r="C24" s="20" t="s">
        <v>19</v>
      </c>
      <c r="D24" s="20" t="s">
        <v>724</v>
      </c>
      <c r="E24" s="19" t="s">
        <v>2167</v>
      </c>
      <c r="F24" s="21">
        <v>9.78</v>
      </c>
      <c r="G24" s="19"/>
      <c r="H24" s="23">
        <f>F24*42</f>
        <v>410.76</v>
      </c>
      <c r="I24" s="23">
        <f>H24*0.2</f>
        <v>82.152</v>
      </c>
      <c r="J24" s="20" t="s">
        <v>2188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463</v>
      </c>
      <c r="C25" s="20" t="s">
        <v>496</v>
      </c>
      <c r="D25" s="20" t="s">
        <v>93</v>
      </c>
      <c r="E25" s="19" t="s">
        <v>2167</v>
      </c>
      <c r="F25" s="21">
        <v>9.67</v>
      </c>
      <c r="G25" s="19"/>
      <c r="H25" s="23">
        <f>F25*42</f>
        <v>406.14</v>
      </c>
      <c r="I25" s="23">
        <f>H25*0.2</f>
        <v>81.228</v>
      </c>
      <c r="J25" s="20" t="s">
        <v>27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2189</v>
      </c>
      <c r="C26" s="20" t="s">
        <v>206</v>
      </c>
      <c r="D26" s="20" t="s">
        <v>1583</v>
      </c>
      <c r="E26" s="19" t="s">
        <v>2167</v>
      </c>
      <c r="F26" s="21">
        <v>6.91</v>
      </c>
      <c r="G26" s="19"/>
      <c r="H26" s="23">
        <f>F26*42</f>
        <v>290.22</v>
      </c>
      <c r="I26" s="23">
        <f>H26*0.2</f>
        <v>58.044</v>
      </c>
      <c r="J26" s="20" t="s">
        <v>2190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2191</v>
      </c>
      <c r="C27" s="20" t="s">
        <v>82</v>
      </c>
      <c r="D27" s="20" t="s">
        <v>202</v>
      </c>
      <c r="E27" s="19" t="s">
        <v>2167</v>
      </c>
      <c r="F27" s="21">
        <v>6.15</v>
      </c>
      <c r="G27" s="19"/>
      <c r="H27" s="23">
        <f>F27*42</f>
        <v>258.3</v>
      </c>
      <c r="I27" s="23">
        <f>H27*0.2</f>
        <v>51.66</v>
      </c>
      <c r="J27" s="20" t="s">
        <v>2192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678</v>
      </c>
      <c r="C28" s="20" t="s">
        <v>662</v>
      </c>
      <c r="D28" s="20" t="s">
        <v>697</v>
      </c>
      <c r="E28" s="19" t="s">
        <v>2167</v>
      </c>
      <c r="F28" s="21">
        <v>6.44</v>
      </c>
      <c r="G28" s="19"/>
      <c r="H28" s="23">
        <f>F28*42</f>
        <v>270.48</v>
      </c>
      <c r="I28" s="23">
        <f>H28*0.2</f>
        <v>54.096</v>
      </c>
      <c r="J28" s="20" t="s">
        <v>2193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1518</v>
      </c>
      <c r="C29" s="20" t="s">
        <v>25</v>
      </c>
      <c r="D29" s="20" t="s">
        <v>144</v>
      </c>
      <c r="E29" s="19" t="s">
        <v>2167</v>
      </c>
      <c r="F29" s="21">
        <v>7.08</v>
      </c>
      <c r="G29" s="19"/>
      <c r="H29" s="23">
        <f>F29*42</f>
        <v>297.36</v>
      </c>
      <c r="I29" s="23">
        <f>H29*0.2</f>
        <v>59.472</v>
      </c>
      <c r="J29" s="20" t="s">
        <v>2194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2195</v>
      </c>
      <c r="C30" s="20" t="s">
        <v>156</v>
      </c>
      <c r="D30" s="20" t="s">
        <v>971</v>
      </c>
      <c r="E30" s="19" t="s">
        <v>2167</v>
      </c>
      <c r="F30" s="21">
        <v>6.02</v>
      </c>
      <c r="G30" s="19"/>
      <c r="H30" s="23">
        <f>F30*42</f>
        <v>252.84</v>
      </c>
      <c r="I30" s="23">
        <f>H30*0.2</f>
        <v>50.568</v>
      </c>
      <c r="J30" s="20" t="s">
        <v>2196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2197</v>
      </c>
      <c r="C31" s="20" t="s">
        <v>82</v>
      </c>
      <c r="D31" s="20" t="s">
        <v>148</v>
      </c>
      <c r="E31" s="19" t="s">
        <v>2167</v>
      </c>
      <c r="F31" s="21">
        <v>5.01</v>
      </c>
      <c r="G31" s="19"/>
      <c r="H31" s="23">
        <f>F31*42</f>
        <v>210.42</v>
      </c>
      <c r="I31" s="23">
        <f>H31*0.2</f>
        <v>42.084</v>
      </c>
      <c r="J31" s="20" t="s">
        <v>2198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421</v>
      </c>
      <c r="C32" s="20" t="s">
        <v>79</v>
      </c>
      <c r="D32" s="20" t="s">
        <v>290</v>
      </c>
      <c r="E32" s="19" t="s">
        <v>2167</v>
      </c>
      <c r="F32" s="21">
        <v>7.98</v>
      </c>
      <c r="G32" s="19"/>
      <c r="H32" s="23">
        <f>F32*42</f>
        <v>335.16</v>
      </c>
      <c r="I32" s="23">
        <f>H32*0.2</f>
        <v>67.032</v>
      </c>
      <c r="J32" s="20" t="s">
        <v>91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2199</v>
      </c>
      <c r="C33" s="20" t="s">
        <v>82</v>
      </c>
      <c r="D33" s="20" t="s">
        <v>251</v>
      </c>
      <c r="E33" s="19" t="s">
        <v>2167</v>
      </c>
      <c r="F33" s="21">
        <v>3.95</v>
      </c>
      <c r="G33" s="19"/>
      <c r="H33" s="23">
        <f>F33*42</f>
        <v>165.9</v>
      </c>
      <c r="I33" s="23">
        <f>H33*0.2</f>
        <v>33.18</v>
      </c>
      <c r="J33" s="20" t="s">
        <v>2200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2173</v>
      </c>
      <c r="C34" s="20" t="s">
        <v>43</v>
      </c>
      <c r="D34" s="20" t="s">
        <v>704</v>
      </c>
      <c r="E34" s="19" t="s">
        <v>2167</v>
      </c>
      <c r="F34" s="21">
        <v>9.08</v>
      </c>
      <c r="G34" s="19"/>
      <c r="H34" s="23">
        <f>F34*42</f>
        <v>381.36</v>
      </c>
      <c r="I34" s="23">
        <f>H34*0.2</f>
        <v>76.272</v>
      </c>
      <c r="J34" s="20" t="s">
        <v>2201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795</v>
      </c>
      <c r="C35" s="20" t="s">
        <v>1856</v>
      </c>
      <c r="D35" s="20" t="s">
        <v>244</v>
      </c>
      <c r="E35" s="19" t="s">
        <v>2167</v>
      </c>
      <c r="F35" s="21">
        <v>7.5</v>
      </c>
      <c r="G35" s="19"/>
      <c r="H35" s="23">
        <f>F35*42</f>
        <v>315</v>
      </c>
      <c r="I35" s="23">
        <f>H35*0.2</f>
        <v>63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2202</v>
      </c>
      <c r="C36" s="20" t="s">
        <v>120</v>
      </c>
      <c r="D36" s="20" t="s">
        <v>602</v>
      </c>
      <c r="E36" s="19" t="s">
        <v>2167</v>
      </c>
      <c r="F36" s="21">
        <v>12.05</v>
      </c>
      <c r="G36" s="19"/>
      <c r="H36" s="23">
        <f>F36*42</f>
        <v>506.1</v>
      </c>
      <c r="I36" s="23">
        <f>H36*0.2</f>
        <v>101.22</v>
      </c>
      <c r="J36" s="20" t="s">
        <v>2203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2204</v>
      </c>
      <c r="C37" s="20" t="s">
        <v>71</v>
      </c>
      <c r="D37" s="20" t="s">
        <v>202</v>
      </c>
      <c r="E37" s="19" t="s">
        <v>2167</v>
      </c>
      <c r="F37" s="21">
        <v>7.75</v>
      </c>
      <c r="G37" s="19"/>
      <c r="H37" s="23">
        <f>F37*42</f>
        <v>325.5</v>
      </c>
      <c r="I37" s="23">
        <f>H37*0.2</f>
        <v>65.1</v>
      </c>
      <c r="J37" s="20" t="s">
        <v>2205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2206</v>
      </c>
      <c r="C38" s="20" t="s">
        <v>98</v>
      </c>
      <c r="D38" s="20" t="s">
        <v>1156</v>
      </c>
      <c r="E38" s="19" t="s">
        <v>2167</v>
      </c>
      <c r="F38" s="21">
        <v>7.5</v>
      </c>
      <c r="G38" s="19"/>
      <c r="H38" s="23">
        <f>F38*42</f>
        <v>315</v>
      </c>
      <c r="I38" s="23">
        <f>H38*0.2</f>
        <v>63</v>
      </c>
      <c r="J38" s="20" t="s">
        <v>2207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2208</v>
      </c>
      <c r="C39" s="20" t="s">
        <v>246</v>
      </c>
      <c r="D39" s="20" t="s">
        <v>115</v>
      </c>
      <c r="E39" s="19" t="s">
        <v>2167</v>
      </c>
      <c r="F39" s="21">
        <v>3.5</v>
      </c>
      <c r="G39" s="19"/>
      <c r="H39" s="23">
        <f>F39*42</f>
        <v>147</v>
      </c>
      <c r="I39" s="23">
        <f>H39*0.2</f>
        <v>29.4</v>
      </c>
      <c r="J39" s="20" t="s">
        <v>2209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2206</v>
      </c>
      <c r="C40" s="20" t="s">
        <v>662</v>
      </c>
      <c r="D40" s="20" t="s">
        <v>368</v>
      </c>
      <c r="E40" s="19" t="s">
        <v>2167</v>
      </c>
      <c r="F40" s="21">
        <v>7.45</v>
      </c>
      <c r="G40" s="19"/>
      <c r="H40" s="23">
        <f>F40*42</f>
        <v>312.9</v>
      </c>
      <c r="I40" s="23">
        <f>H40*0.2</f>
        <v>62.58</v>
      </c>
      <c r="J40" s="20" t="s">
        <v>2210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2211</v>
      </c>
      <c r="C41" s="20" t="s">
        <v>120</v>
      </c>
      <c r="D41" s="20" t="s">
        <v>115</v>
      </c>
      <c r="E41" s="19" t="s">
        <v>2167</v>
      </c>
      <c r="F41" s="21">
        <v>7.19</v>
      </c>
      <c r="G41" s="19"/>
      <c r="H41" s="23">
        <f>F41*42</f>
        <v>301.98</v>
      </c>
      <c r="I41" s="23">
        <f>H41*0.2</f>
        <v>60.396</v>
      </c>
      <c r="J41" s="20" t="s">
        <v>91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743</v>
      </c>
      <c r="C42" s="20" t="s">
        <v>33</v>
      </c>
      <c r="D42" s="20" t="s">
        <v>492</v>
      </c>
      <c r="E42" s="19" t="s">
        <v>2167</v>
      </c>
      <c r="F42" s="21">
        <v>7.15</v>
      </c>
      <c r="G42" s="19"/>
      <c r="H42" s="23">
        <f>F42*42</f>
        <v>300.3</v>
      </c>
      <c r="I42" s="23">
        <f>H42*0.2</f>
        <v>60.06</v>
      </c>
      <c r="J42" s="20" t="s">
        <v>35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2212</v>
      </c>
      <c r="C43" s="20" t="s">
        <v>777</v>
      </c>
      <c r="D43" s="20" t="s">
        <v>1383</v>
      </c>
      <c r="E43" s="19" t="s">
        <v>2167</v>
      </c>
      <c r="F43" s="21">
        <v>7.04</v>
      </c>
      <c r="G43" s="19"/>
      <c r="H43" s="23">
        <f>F43*42</f>
        <v>295.68</v>
      </c>
      <c r="I43" s="23">
        <f>H43*0.2</f>
        <v>59.136</v>
      </c>
      <c r="J43" s="20" t="s">
        <v>2213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2214</v>
      </c>
      <c r="C44" s="20" t="s">
        <v>246</v>
      </c>
      <c r="D44" s="20" t="s">
        <v>909</v>
      </c>
      <c r="E44" s="19" t="s">
        <v>2167</v>
      </c>
      <c r="F44" s="21">
        <v>12.19</v>
      </c>
      <c r="G44" s="19"/>
      <c r="H44" s="23">
        <f>F44*42</f>
        <v>511.98</v>
      </c>
      <c r="I44" s="23">
        <f>H44*0.2</f>
        <v>102.396</v>
      </c>
      <c r="J44" s="20" t="s">
        <v>1141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2215</v>
      </c>
      <c r="C45" s="20" t="s">
        <v>2216</v>
      </c>
      <c r="D45" s="20" t="s">
        <v>144</v>
      </c>
      <c r="E45" s="19" t="s">
        <v>2167</v>
      </c>
      <c r="F45" s="21">
        <v>6.73</v>
      </c>
      <c r="G45" s="19"/>
      <c r="H45" s="23">
        <f>F45*42</f>
        <v>282.66</v>
      </c>
      <c r="I45" s="23">
        <f>H45*0.2</f>
        <v>56.532</v>
      </c>
      <c r="J45" s="20" t="s">
        <v>91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2217</v>
      </c>
      <c r="C46" s="20" t="s">
        <v>104</v>
      </c>
      <c r="D46" s="20" t="s">
        <v>303</v>
      </c>
      <c r="E46" s="19" t="s">
        <v>2167</v>
      </c>
      <c r="F46" s="21">
        <v>3.06</v>
      </c>
      <c r="G46" s="19"/>
      <c r="H46" s="23">
        <f>F46*42</f>
        <v>128.52</v>
      </c>
      <c r="I46" s="23">
        <f>H46*0.2</f>
        <v>25.704</v>
      </c>
      <c r="J46" s="20" t="s">
        <v>35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1025</v>
      </c>
      <c r="C47" s="20" t="s">
        <v>212</v>
      </c>
      <c r="D47" s="20" t="s">
        <v>999</v>
      </c>
      <c r="E47" s="19" t="s">
        <v>2167</v>
      </c>
      <c r="F47" s="21">
        <v>11.41</v>
      </c>
      <c r="G47" s="19"/>
      <c r="H47" s="23">
        <f>F47*42</f>
        <v>479.22</v>
      </c>
      <c r="I47" s="23">
        <f>H47*0.2</f>
        <v>95.844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2218</v>
      </c>
      <c r="C48" s="20" t="s">
        <v>1059</v>
      </c>
      <c r="D48" s="20" t="s">
        <v>268</v>
      </c>
      <c r="E48" s="19" t="s">
        <v>2167</v>
      </c>
      <c r="F48" s="21">
        <v>6.52</v>
      </c>
      <c r="G48" s="19"/>
      <c r="H48" s="23">
        <f>F48*42</f>
        <v>273.84</v>
      </c>
      <c r="I48" s="23">
        <f>H48*0.2</f>
        <v>54.768</v>
      </c>
      <c r="J48" s="20" t="s">
        <v>2219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2220</v>
      </c>
      <c r="C49" s="20" t="s">
        <v>181</v>
      </c>
      <c r="D49" s="20" t="s">
        <v>226</v>
      </c>
      <c r="E49" s="19" t="s">
        <v>2167</v>
      </c>
      <c r="F49" s="21">
        <v>2.42</v>
      </c>
      <c r="G49" s="19"/>
      <c r="H49" s="23">
        <f>F49*42</f>
        <v>101.64</v>
      </c>
      <c r="I49" s="23">
        <f>H49*0.2</f>
        <v>20.328</v>
      </c>
      <c r="J49" s="20" t="s">
        <v>35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1425</v>
      </c>
      <c r="C50" s="20" t="s">
        <v>29</v>
      </c>
      <c r="D50" s="20" t="s">
        <v>1302</v>
      </c>
      <c r="E50" s="19" t="s">
        <v>2167</v>
      </c>
      <c r="F50" s="21">
        <v>6.4</v>
      </c>
      <c r="G50" s="19"/>
      <c r="H50" s="23">
        <f>F50*42</f>
        <v>268.8</v>
      </c>
      <c r="I50" s="23">
        <f>H50*0.2</f>
        <v>53.76</v>
      </c>
      <c r="J50" s="20" t="s">
        <v>91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2221</v>
      </c>
      <c r="C51" s="20" t="s">
        <v>423</v>
      </c>
      <c r="D51" s="20" t="s">
        <v>353</v>
      </c>
      <c r="E51" s="19" t="s">
        <v>2167</v>
      </c>
      <c r="F51" s="21">
        <v>6.4</v>
      </c>
      <c r="G51" s="19"/>
      <c r="H51" s="23">
        <f>F51*42</f>
        <v>268.8</v>
      </c>
      <c r="I51" s="23">
        <f>H51*0.2</f>
        <v>53.76</v>
      </c>
      <c r="J51" s="20" t="s">
        <v>35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2222</v>
      </c>
      <c r="C52" s="20" t="s">
        <v>191</v>
      </c>
      <c r="D52" s="20" t="s">
        <v>1877</v>
      </c>
      <c r="E52" s="19" t="s">
        <v>2167</v>
      </c>
      <c r="F52" s="21">
        <v>6.4</v>
      </c>
      <c r="G52" s="19"/>
      <c r="H52" s="23">
        <f>F52*42</f>
        <v>268.8</v>
      </c>
      <c r="I52" s="23">
        <f>H52*0.2</f>
        <v>53.76</v>
      </c>
      <c r="J52" s="20" t="s">
        <v>2223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2224</v>
      </c>
      <c r="C53" s="20" t="s">
        <v>61</v>
      </c>
      <c r="D53" s="20" t="s">
        <v>1119</v>
      </c>
      <c r="E53" s="19" t="s">
        <v>2167</v>
      </c>
      <c r="F53" s="21">
        <v>6.39</v>
      </c>
      <c r="G53" s="19"/>
      <c r="H53" s="23">
        <f>F53*42</f>
        <v>268.38</v>
      </c>
      <c r="I53" s="23">
        <f>H53*0.2</f>
        <v>53.676</v>
      </c>
      <c r="J53" s="20" t="s">
        <v>2225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2226</v>
      </c>
      <c r="C54" s="20" t="s">
        <v>33</v>
      </c>
      <c r="D54" s="20" t="s">
        <v>182</v>
      </c>
      <c r="E54" s="19" t="s">
        <v>2167</v>
      </c>
      <c r="F54" s="21">
        <v>6.39</v>
      </c>
      <c r="G54" s="19"/>
      <c r="H54" s="23">
        <f>F54*42</f>
        <v>268.38</v>
      </c>
      <c r="I54" s="23">
        <f>H54*0.2</f>
        <v>53.676</v>
      </c>
      <c r="J54" s="20" t="s">
        <v>2227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2228</v>
      </c>
      <c r="C55" s="20" t="s">
        <v>145</v>
      </c>
      <c r="D55" s="20" t="s">
        <v>257</v>
      </c>
      <c r="E55" s="19" t="s">
        <v>2167</v>
      </c>
      <c r="F55" s="21">
        <v>6.34</v>
      </c>
      <c r="G55" s="19"/>
      <c r="H55" s="23">
        <f>F55*42</f>
        <v>266.28</v>
      </c>
      <c r="I55" s="23">
        <f>H55*0.2</f>
        <v>53.256</v>
      </c>
      <c r="J55" s="20" t="s">
        <v>2229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2230</v>
      </c>
      <c r="C56" s="20" t="s">
        <v>220</v>
      </c>
      <c r="D56" s="20" t="s">
        <v>210</v>
      </c>
      <c r="E56" s="19" t="s">
        <v>2167</v>
      </c>
      <c r="F56" s="21">
        <v>6.2</v>
      </c>
      <c r="G56" s="19"/>
      <c r="H56" s="23">
        <f>F56*42</f>
        <v>260.4</v>
      </c>
      <c r="I56" s="23">
        <f>H56*0.2</f>
        <v>52.08</v>
      </c>
      <c r="J56" s="20" t="s">
        <v>35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1864</v>
      </c>
      <c r="C57" s="20" t="s">
        <v>315</v>
      </c>
      <c r="D57" s="20" t="s">
        <v>464</v>
      </c>
      <c r="E57" s="19" t="s">
        <v>2167</v>
      </c>
      <c r="F57" s="21">
        <v>6.16</v>
      </c>
      <c r="G57" s="19"/>
      <c r="H57" s="23">
        <f>F57*42</f>
        <v>258.72</v>
      </c>
      <c r="I57" s="23">
        <f>H57*0.2</f>
        <v>51.744</v>
      </c>
      <c r="J57" s="20" t="s">
        <v>2231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2195</v>
      </c>
      <c r="C58" s="20" t="s">
        <v>25</v>
      </c>
      <c r="D58" s="20" t="s">
        <v>329</v>
      </c>
      <c r="E58" s="19" t="s">
        <v>2167</v>
      </c>
      <c r="F58" s="21">
        <v>6.11</v>
      </c>
      <c r="G58" s="19"/>
      <c r="H58" s="23">
        <f>F58*42</f>
        <v>256.62</v>
      </c>
      <c r="I58" s="23">
        <f>H58*0.2</f>
        <v>51.324</v>
      </c>
      <c r="J58" s="20" t="s">
        <v>2232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2233</v>
      </c>
      <c r="C59" s="20" t="s">
        <v>33</v>
      </c>
      <c r="D59" s="20" t="s">
        <v>1056</v>
      </c>
      <c r="E59" s="19" t="s">
        <v>2167</v>
      </c>
      <c r="F59" s="21">
        <v>6</v>
      </c>
      <c r="G59" s="19"/>
      <c r="H59" s="23">
        <f>F59*42</f>
        <v>252</v>
      </c>
      <c r="I59" s="23">
        <f>H59*0.2</f>
        <v>50.4</v>
      </c>
      <c r="J59" s="20" t="s">
        <v>2234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465</v>
      </c>
      <c r="C60" s="20" t="s">
        <v>19</v>
      </c>
      <c r="D60" s="20" t="s">
        <v>1691</v>
      </c>
      <c r="E60" s="19" t="s">
        <v>2167</v>
      </c>
      <c r="F60" s="21">
        <v>6</v>
      </c>
      <c r="G60" s="19"/>
      <c r="H60" s="23">
        <f>F60*42</f>
        <v>252</v>
      </c>
      <c r="I60" s="23">
        <f>H60*0.2</f>
        <v>50.4</v>
      </c>
      <c r="J60" s="20" t="s">
        <v>2235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2236</v>
      </c>
      <c r="C61" s="20" t="s">
        <v>104</v>
      </c>
      <c r="D61" s="20" t="s">
        <v>151</v>
      </c>
      <c r="E61" s="19" t="s">
        <v>2167</v>
      </c>
      <c r="F61" s="21">
        <v>6</v>
      </c>
      <c r="G61" s="19"/>
      <c r="H61" s="23">
        <f>F61*42</f>
        <v>252</v>
      </c>
      <c r="I61" s="23">
        <f>H61*0.2</f>
        <v>50.4</v>
      </c>
      <c r="J61" s="20" t="s">
        <v>91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2237</v>
      </c>
      <c r="C62" s="20" t="s">
        <v>71</v>
      </c>
      <c r="D62" s="20" t="s">
        <v>257</v>
      </c>
      <c r="E62" s="19" t="s">
        <v>2167</v>
      </c>
      <c r="F62" s="21">
        <v>5.71</v>
      </c>
      <c r="G62" s="19"/>
      <c r="H62" s="23">
        <f>F62*42</f>
        <v>239.82</v>
      </c>
      <c r="I62" s="23">
        <f>H62*0.2</f>
        <v>47.964</v>
      </c>
      <c r="J62" s="20" t="s">
        <v>2238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2239</v>
      </c>
      <c r="C63" s="20" t="s">
        <v>86</v>
      </c>
      <c r="D63" s="20" t="s">
        <v>748</v>
      </c>
      <c r="E63" s="19" t="s">
        <v>2167</v>
      </c>
      <c r="F63" s="21">
        <v>5.68</v>
      </c>
      <c r="G63" s="19"/>
      <c r="H63" s="23">
        <f>F63*42</f>
        <v>238.56</v>
      </c>
      <c r="I63" s="23">
        <f>H63*0.2</f>
        <v>47.712</v>
      </c>
      <c r="J63" s="20" t="s">
        <v>2240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795</v>
      </c>
      <c r="C64" s="20" t="s">
        <v>246</v>
      </c>
      <c r="D64" s="20" t="s">
        <v>701</v>
      </c>
      <c r="E64" s="19" t="s">
        <v>2167</v>
      </c>
      <c r="F64" s="21">
        <v>1.6</v>
      </c>
      <c r="G64" s="19"/>
      <c r="H64" s="23">
        <f>F64*42</f>
        <v>67.2</v>
      </c>
      <c r="I64" s="23">
        <f>H64*0.2</f>
        <v>13.44</v>
      </c>
      <c r="J64" s="20" t="s">
        <v>2241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781</v>
      </c>
      <c r="C65" s="20" t="s">
        <v>1398</v>
      </c>
      <c r="D65" s="20" t="s">
        <v>691</v>
      </c>
      <c r="E65" s="19" t="s">
        <v>2167</v>
      </c>
      <c r="F65" s="21">
        <v>5.43</v>
      </c>
      <c r="G65" s="19"/>
      <c r="H65" s="23">
        <f>F65*42</f>
        <v>228.06</v>
      </c>
      <c r="I65" s="23">
        <f>H65*0.2</f>
        <v>45.612</v>
      </c>
      <c r="J65" s="20" t="s">
        <v>35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2242</v>
      </c>
      <c r="C66" s="20" t="s">
        <v>71</v>
      </c>
      <c r="D66" s="20" t="s">
        <v>1180</v>
      </c>
      <c r="E66" s="19" t="s">
        <v>2167</v>
      </c>
      <c r="F66" s="21">
        <v>5.4</v>
      </c>
      <c r="G66" s="19"/>
      <c r="H66" s="23">
        <f>F66*42</f>
        <v>226.8</v>
      </c>
      <c r="I66" s="23">
        <f>H66*0.2</f>
        <v>45.36</v>
      </c>
      <c r="J66" s="20" t="s">
        <v>2243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2244</v>
      </c>
      <c r="C67" s="20" t="s">
        <v>217</v>
      </c>
      <c r="D67" s="20" t="s">
        <v>1789</v>
      </c>
      <c r="E67" s="19" t="s">
        <v>2167</v>
      </c>
      <c r="F67" s="21">
        <v>3.48</v>
      </c>
      <c r="G67" s="19"/>
      <c r="H67" s="23">
        <f>F67*42</f>
        <v>146.16</v>
      </c>
      <c r="I67" s="23">
        <f>H67*0.2</f>
        <v>29.232</v>
      </c>
      <c r="J67" s="20" t="s">
        <v>2245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803</v>
      </c>
      <c r="C68" s="20" t="s">
        <v>662</v>
      </c>
      <c r="D68" s="20" t="s">
        <v>87</v>
      </c>
      <c r="E68" s="19" t="s">
        <v>2167</v>
      </c>
      <c r="F68" s="21">
        <v>5.28</v>
      </c>
      <c r="G68" s="19"/>
      <c r="H68" s="23">
        <f>F68*42</f>
        <v>221.76</v>
      </c>
      <c r="I68" s="23">
        <f>H68*0.2</f>
        <v>44.352</v>
      </c>
      <c r="J68" s="20" t="s">
        <v>2246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2186</v>
      </c>
      <c r="C69" s="20" t="s">
        <v>207</v>
      </c>
      <c r="D69" s="20" t="s">
        <v>1934</v>
      </c>
      <c r="E69" s="19" t="s">
        <v>2167</v>
      </c>
      <c r="F69" s="21">
        <v>5.16</v>
      </c>
      <c r="G69" s="19"/>
      <c r="H69" s="23">
        <f>F69*42</f>
        <v>216.72</v>
      </c>
      <c r="I69" s="23">
        <f>H69*0.2</f>
        <v>43.344</v>
      </c>
      <c r="J69" s="20" t="s">
        <v>2247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1327</v>
      </c>
      <c r="C70" s="20" t="s">
        <v>496</v>
      </c>
      <c r="D70" s="20" t="s">
        <v>93</v>
      </c>
      <c r="E70" s="19" t="s">
        <v>2167</v>
      </c>
      <c r="F70" s="21">
        <v>5.15</v>
      </c>
      <c r="G70" s="19"/>
      <c r="H70" s="23">
        <f>F70*42</f>
        <v>216.3</v>
      </c>
      <c r="I70" s="23">
        <f>H70*0.2</f>
        <v>43.26</v>
      </c>
      <c r="J70" s="20" t="s">
        <v>2248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2249</v>
      </c>
      <c r="C71" s="20" t="s">
        <v>86</v>
      </c>
      <c r="D71" s="20" t="s">
        <v>1439</v>
      </c>
      <c r="E71" s="19" t="s">
        <v>2167</v>
      </c>
      <c r="F71" s="21">
        <v>5.07</v>
      </c>
      <c r="G71" s="19"/>
      <c r="H71" s="23">
        <f>F71*42</f>
        <v>212.94</v>
      </c>
      <c r="I71" s="23">
        <f>H71*0.2</f>
        <v>42.588</v>
      </c>
      <c r="J71" s="20" t="s">
        <v>2250</v>
      </c>
      <c r="K71" s="19" t="s">
        <v>23</v>
      </c>
      <c r="L71" s="19"/>
      <c r="M71" s="33"/>
    </row>
    <row r="72" s="2" customFormat="1" ht="34" customHeight="1" spans="1:13">
      <c r="A72" s="22">
        <v>66</v>
      </c>
      <c r="B72" s="19" t="s">
        <v>948</v>
      </c>
      <c r="C72" s="20" t="s">
        <v>175</v>
      </c>
      <c r="D72" s="20" t="s">
        <v>921</v>
      </c>
      <c r="E72" s="19" t="s">
        <v>2167</v>
      </c>
      <c r="F72" s="21">
        <v>4.27</v>
      </c>
      <c r="G72" s="19"/>
      <c r="H72" s="23">
        <f>F72*42</f>
        <v>179.34</v>
      </c>
      <c r="I72" s="23">
        <f>H72*0.2</f>
        <v>35.868</v>
      </c>
      <c r="J72" s="20" t="s">
        <v>2251</v>
      </c>
      <c r="K72" s="19" t="s">
        <v>23</v>
      </c>
      <c r="L72" s="19"/>
      <c r="M72" s="33"/>
    </row>
    <row r="73" s="2" customFormat="1" ht="34" customHeight="1" spans="1:13">
      <c r="A73" s="22">
        <v>67</v>
      </c>
      <c r="B73" s="19" t="s">
        <v>2252</v>
      </c>
      <c r="C73" s="20" t="s">
        <v>29</v>
      </c>
      <c r="D73" s="20" t="s">
        <v>733</v>
      </c>
      <c r="E73" s="19" t="s">
        <v>2167</v>
      </c>
      <c r="F73" s="21">
        <v>4.8</v>
      </c>
      <c r="G73" s="19"/>
      <c r="H73" s="23">
        <f>F73*42</f>
        <v>201.6</v>
      </c>
      <c r="I73" s="23">
        <f>H73*0.2</f>
        <v>40.32</v>
      </c>
      <c r="J73" s="20" t="s">
        <v>35</v>
      </c>
      <c r="K73" s="19" t="s">
        <v>23</v>
      </c>
      <c r="L73" s="19"/>
      <c r="M73" s="33"/>
    </row>
    <row r="74" s="2" customFormat="1" ht="34" customHeight="1" spans="1:13">
      <c r="A74" s="22">
        <v>68</v>
      </c>
      <c r="B74" s="19" t="s">
        <v>817</v>
      </c>
      <c r="C74" s="20" t="s">
        <v>832</v>
      </c>
      <c r="D74" s="20" t="s">
        <v>151</v>
      </c>
      <c r="E74" s="19" t="s">
        <v>2167</v>
      </c>
      <c r="F74" s="21">
        <v>4.8</v>
      </c>
      <c r="G74" s="19"/>
      <c r="H74" s="23">
        <f>F74*42</f>
        <v>201.6</v>
      </c>
      <c r="I74" s="23">
        <f>H74*0.2</f>
        <v>40.32</v>
      </c>
      <c r="J74" s="20" t="s">
        <v>2253</v>
      </c>
      <c r="K74" s="19" t="s">
        <v>23</v>
      </c>
      <c r="L74" s="19"/>
      <c r="M74" s="33"/>
    </row>
    <row r="75" s="2" customFormat="1" ht="34" customHeight="1" spans="1:13">
      <c r="A75" s="22">
        <v>69</v>
      </c>
      <c r="B75" s="19" t="s">
        <v>171</v>
      </c>
      <c r="C75" s="20" t="s">
        <v>73</v>
      </c>
      <c r="D75" s="20" t="s">
        <v>2254</v>
      </c>
      <c r="E75" s="19" t="s">
        <v>2167</v>
      </c>
      <c r="F75" s="21">
        <v>4.75</v>
      </c>
      <c r="G75" s="19"/>
      <c r="H75" s="23">
        <f>F75*42</f>
        <v>199.5</v>
      </c>
      <c r="I75" s="23">
        <f>H75*0.2</f>
        <v>39.9</v>
      </c>
      <c r="J75" s="20" t="s">
        <v>2255</v>
      </c>
      <c r="K75" s="19" t="s">
        <v>23</v>
      </c>
      <c r="L75" s="19"/>
      <c r="M75" s="33"/>
    </row>
    <row r="76" s="2" customFormat="1" ht="34" customHeight="1" spans="1:13">
      <c r="A76" s="22">
        <v>70</v>
      </c>
      <c r="B76" s="19" t="s">
        <v>2256</v>
      </c>
      <c r="C76" s="20" t="s">
        <v>124</v>
      </c>
      <c r="D76" s="20" t="s">
        <v>1877</v>
      </c>
      <c r="E76" s="19" t="s">
        <v>2167</v>
      </c>
      <c r="F76" s="21">
        <v>4.5</v>
      </c>
      <c r="G76" s="19"/>
      <c r="H76" s="23">
        <f>F76*42</f>
        <v>189</v>
      </c>
      <c r="I76" s="23">
        <f>H76*0.2</f>
        <v>37.8</v>
      </c>
      <c r="J76" s="20" t="s">
        <v>35</v>
      </c>
      <c r="K76" s="19" t="s">
        <v>23</v>
      </c>
      <c r="L76" s="19"/>
      <c r="M76" s="33"/>
    </row>
    <row r="77" s="2" customFormat="1" ht="34" customHeight="1" spans="1:13">
      <c r="A77" s="22">
        <v>71</v>
      </c>
      <c r="B77" s="19" t="s">
        <v>786</v>
      </c>
      <c r="C77" s="20" t="s">
        <v>1144</v>
      </c>
      <c r="D77" s="20" t="s">
        <v>1810</v>
      </c>
      <c r="E77" s="19" t="s">
        <v>2167</v>
      </c>
      <c r="F77" s="21">
        <v>4.5</v>
      </c>
      <c r="G77" s="19"/>
      <c r="H77" s="23">
        <f>F77*42</f>
        <v>189</v>
      </c>
      <c r="I77" s="23">
        <f>H77*0.2</f>
        <v>37.8</v>
      </c>
      <c r="J77" s="20" t="s">
        <v>2257</v>
      </c>
      <c r="K77" s="19" t="s">
        <v>23</v>
      </c>
      <c r="L77" s="19"/>
      <c r="M77" s="33"/>
    </row>
    <row r="78" s="2" customFormat="1" ht="34" customHeight="1" spans="1:13">
      <c r="A78" s="22">
        <v>72</v>
      </c>
      <c r="B78" s="19" t="s">
        <v>2258</v>
      </c>
      <c r="C78" s="20" t="s">
        <v>246</v>
      </c>
      <c r="D78" s="20" t="s">
        <v>694</v>
      </c>
      <c r="E78" s="19" t="s">
        <v>2167</v>
      </c>
      <c r="F78" s="21">
        <v>4.5</v>
      </c>
      <c r="G78" s="19"/>
      <c r="H78" s="23">
        <f>F78*42</f>
        <v>189</v>
      </c>
      <c r="I78" s="23">
        <f>H78*0.2</f>
        <v>37.8</v>
      </c>
      <c r="J78" s="20" t="s">
        <v>2259</v>
      </c>
      <c r="K78" s="19" t="s">
        <v>23</v>
      </c>
      <c r="L78" s="19"/>
      <c r="M78" s="33"/>
    </row>
    <row r="79" s="2" customFormat="1" ht="34" customHeight="1" spans="1:13">
      <c r="A79" s="22">
        <v>73</v>
      </c>
      <c r="B79" s="19" t="s">
        <v>2208</v>
      </c>
      <c r="C79" s="20" t="s">
        <v>1059</v>
      </c>
      <c r="D79" s="20" t="s">
        <v>1459</v>
      </c>
      <c r="E79" s="19" t="s">
        <v>2167</v>
      </c>
      <c r="F79" s="21">
        <v>12</v>
      </c>
      <c r="G79" s="19"/>
      <c r="H79" s="23">
        <f>F79*42</f>
        <v>504</v>
      </c>
      <c r="I79" s="23">
        <f>H79*0.2</f>
        <v>100.8</v>
      </c>
      <c r="J79" s="20" t="s">
        <v>2260</v>
      </c>
      <c r="K79" s="19" t="s">
        <v>23</v>
      </c>
      <c r="L79" s="19"/>
      <c r="M79" s="33"/>
    </row>
    <row r="80" s="2" customFormat="1" ht="34" customHeight="1" spans="1:13">
      <c r="A80" s="22">
        <v>74</v>
      </c>
      <c r="B80" s="19" t="s">
        <v>2261</v>
      </c>
      <c r="C80" s="20" t="s">
        <v>175</v>
      </c>
      <c r="D80" s="20" t="s">
        <v>1691</v>
      </c>
      <c r="E80" s="19" t="s">
        <v>2167</v>
      </c>
      <c r="F80" s="21">
        <v>4.44</v>
      </c>
      <c r="G80" s="19"/>
      <c r="H80" s="23">
        <f>F80*42</f>
        <v>186.48</v>
      </c>
      <c r="I80" s="23">
        <f>H80*0.2</f>
        <v>37.296</v>
      </c>
      <c r="J80" s="20" t="s">
        <v>35</v>
      </c>
      <c r="K80" s="19" t="s">
        <v>23</v>
      </c>
      <c r="L80" s="19"/>
      <c r="M80" s="33"/>
    </row>
    <row r="81" s="2" customFormat="1" ht="34" customHeight="1" spans="1:13">
      <c r="A81" s="22">
        <v>75</v>
      </c>
      <c r="B81" s="19" t="s">
        <v>2236</v>
      </c>
      <c r="C81" s="20" t="s">
        <v>751</v>
      </c>
      <c r="D81" s="20" t="s">
        <v>144</v>
      </c>
      <c r="E81" s="19" t="s">
        <v>2167</v>
      </c>
      <c r="F81" s="21">
        <v>4.22</v>
      </c>
      <c r="G81" s="19"/>
      <c r="H81" s="23">
        <f>F81*42</f>
        <v>177.24</v>
      </c>
      <c r="I81" s="23">
        <f>H81*0.2</f>
        <v>35.448</v>
      </c>
      <c r="J81" s="20" t="s">
        <v>2262</v>
      </c>
      <c r="K81" s="19" t="s">
        <v>23</v>
      </c>
      <c r="L81" s="19"/>
      <c r="M81" s="33"/>
    </row>
    <row r="82" s="2" customFormat="1" ht="34" customHeight="1" spans="1:13">
      <c r="A82" s="22">
        <v>76</v>
      </c>
      <c r="B82" s="19" t="s">
        <v>912</v>
      </c>
      <c r="C82" s="20" t="s">
        <v>29</v>
      </c>
      <c r="D82" s="20" t="s">
        <v>226</v>
      </c>
      <c r="E82" s="19" t="s">
        <v>2167</v>
      </c>
      <c r="F82" s="21">
        <v>4.22</v>
      </c>
      <c r="G82" s="19"/>
      <c r="H82" s="23">
        <f>F82*42</f>
        <v>177.24</v>
      </c>
      <c r="I82" s="23">
        <f>H82*0.2</f>
        <v>35.448</v>
      </c>
      <c r="J82" s="20" t="s">
        <v>2263</v>
      </c>
      <c r="K82" s="19" t="s">
        <v>23</v>
      </c>
      <c r="L82" s="19"/>
      <c r="M82" s="33"/>
    </row>
    <row r="83" s="2" customFormat="1" ht="34" customHeight="1" spans="1:13">
      <c r="A83" s="22">
        <v>77</v>
      </c>
      <c r="B83" s="19" t="s">
        <v>495</v>
      </c>
      <c r="C83" s="20" t="s">
        <v>1887</v>
      </c>
      <c r="D83" s="20" t="s">
        <v>640</v>
      </c>
      <c r="E83" s="19" t="s">
        <v>2167</v>
      </c>
      <c r="F83" s="21">
        <v>4.2</v>
      </c>
      <c r="G83" s="19"/>
      <c r="H83" s="23">
        <f>F83*42</f>
        <v>176.4</v>
      </c>
      <c r="I83" s="23">
        <f>H83*0.2</f>
        <v>35.28</v>
      </c>
      <c r="J83" s="20" t="s">
        <v>91</v>
      </c>
      <c r="K83" s="19" t="s">
        <v>23</v>
      </c>
      <c r="L83" s="19"/>
      <c r="M83" s="33"/>
    </row>
    <row r="84" s="2" customFormat="1" ht="34" customHeight="1" spans="1:13">
      <c r="A84" s="22">
        <v>78</v>
      </c>
      <c r="B84" s="19" t="s">
        <v>2199</v>
      </c>
      <c r="C84" s="20" t="s">
        <v>71</v>
      </c>
      <c r="D84" s="20" t="s">
        <v>961</v>
      </c>
      <c r="E84" s="19" t="s">
        <v>2167</v>
      </c>
      <c r="F84" s="21">
        <v>3.11</v>
      </c>
      <c r="G84" s="19"/>
      <c r="H84" s="23">
        <f>F84*42</f>
        <v>130.62</v>
      </c>
      <c r="I84" s="23">
        <f>H84*0.2</f>
        <v>26.124</v>
      </c>
      <c r="J84" s="20" t="s">
        <v>2264</v>
      </c>
      <c r="K84" s="19" t="s">
        <v>23</v>
      </c>
      <c r="L84" s="19"/>
      <c r="M84" s="33"/>
    </row>
    <row r="85" s="2" customFormat="1" ht="34" customHeight="1" spans="1:13">
      <c r="A85" s="22">
        <v>79</v>
      </c>
      <c r="B85" s="19" t="s">
        <v>630</v>
      </c>
      <c r="C85" s="20" t="s">
        <v>175</v>
      </c>
      <c r="D85" s="20" t="s">
        <v>1691</v>
      </c>
      <c r="E85" s="19" t="s">
        <v>2167</v>
      </c>
      <c r="F85" s="21">
        <v>3.96</v>
      </c>
      <c r="G85" s="19"/>
      <c r="H85" s="23">
        <f>F85*42</f>
        <v>166.32</v>
      </c>
      <c r="I85" s="23">
        <f>H85*0.2</f>
        <v>33.264</v>
      </c>
      <c r="J85" s="20" t="s">
        <v>2265</v>
      </c>
      <c r="K85" s="19" t="s">
        <v>23</v>
      </c>
      <c r="L85" s="19"/>
      <c r="M85" s="33"/>
    </row>
    <row r="86" s="2" customFormat="1" ht="34" customHeight="1" spans="1:13">
      <c r="A86" s="22">
        <v>80</v>
      </c>
      <c r="B86" s="19" t="s">
        <v>2266</v>
      </c>
      <c r="C86" s="20" t="s">
        <v>86</v>
      </c>
      <c r="D86" s="20" t="s">
        <v>670</v>
      </c>
      <c r="E86" s="19" t="s">
        <v>2167</v>
      </c>
      <c r="F86" s="21">
        <v>10.2</v>
      </c>
      <c r="G86" s="19"/>
      <c r="H86" s="23">
        <f>F86*42</f>
        <v>428.4</v>
      </c>
      <c r="I86" s="23">
        <f>H86*0.2</f>
        <v>85.68</v>
      </c>
      <c r="J86" s="20" t="s">
        <v>2267</v>
      </c>
      <c r="K86" s="19" t="s">
        <v>23</v>
      </c>
      <c r="L86" s="19"/>
      <c r="M86" s="33"/>
    </row>
    <row r="87" s="2" customFormat="1" ht="34" customHeight="1" spans="1:13">
      <c r="A87" s="22">
        <v>81</v>
      </c>
      <c r="B87" s="19" t="s">
        <v>795</v>
      </c>
      <c r="C87" s="20" t="s">
        <v>294</v>
      </c>
      <c r="D87" s="20" t="s">
        <v>115</v>
      </c>
      <c r="E87" s="19" t="s">
        <v>2167</v>
      </c>
      <c r="F87" s="21">
        <v>3.3</v>
      </c>
      <c r="G87" s="19"/>
      <c r="H87" s="23">
        <f>F87*42</f>
        <v>138.6</v>
      </c>
      <c r="I87" s="23">
        <f>H87*0.2</f>
        <v>27.72</v>
      </c>
      <c r="J87" s="20" t="s">
        <v>91</v>
      </c>
      <c r="K87" s="19" t="s">
        <v>23</v>
      </c>
      <c r="L87" s="19"/>
      <c r="M87" s="33"/>
    </row>
    <row r="88" s="2" customFormat="1" ht="34" customHeight="1" spans="1:13">
      <c r="A88" s="22">
        <v>82</v>
      </c>
      <c r="B88" s="19" t="s">
        <v>2268</v>
      </c>
      <c r="C88" s="20" t="s">
        <v>2269</v>
      </c>
      <c r="D88" s="20" t="s">
        <v>195</v>
      </c>
      <c r="E88" s="19" t="s">
        <v>2167</v>
      </c>
      <c r="F88" s="21">
        <v>2.26</v>
      </c>
      <c r="G88" s="19"/>
      <c r="H88" s="23">
        <f>F88*42</f>
        <v>94.92</v>
      </c>
      <c r="I88" s="23">
        <f>H88*0.2</f>
        <v>18.984</v>
      </c>
      <c r="J88" s="20" t="s">
        <v>35</v>
      </c>
      <c r="K88" s="19" t="s">
        <v>23</v>
      </c>
      <c r="L88" s="19"/>
      <c r="M88" s="33"/>
    </row>
    <row r="89" s="2" customFormat="1" ht="34" customHeight="1" spans="1:13">
      <c r="A89" s="22">
        <v>83</v>
      </c>
      <c r="B89" s="19" t="s">
        <v>864</v>
      </c>
      <c r="C89" s="20" t="s">
        <v>554</v>
      </c>
      <c r="D89" s="20" t="s">
        <v>144</v>
      </c>
      <c r="E89" s="19" t="s">
        <v>2167</v>
      </c>
      <c r="F89" s="21">
        <v>3.26</v>
      </c>
      <c r="G89" s="19"/>
      <c r="H89" s="23">
        <f>F89*42</f>
        <v>136.92</v>
      </c>
      <c r="I89" s="23">
        <f>H89*0.2</f>
        <v>27.384</v>
      </c>
      <c r="J89" s="20" t="s">
        <v>91</v>
      </c>
      <c r="K89" s="19" t="s">
        <v>23</v>
      </c>
      <c r="L89" s="19"/>
      <c r="M89" s="33"/>
    </row>
    <row r="90" s="2" customFormat="1" ht="34" customHeight="1" spans="1:13">
      <c r="A90" s="22">
        <v>84</v>
      </c>
      <c r="B90" s="19" t="s">
        <v>2270</v>
      </c>
      <c r="C90" s="20" t="s">
        <v>49</v>
      </c>
      <c r="D90" s="20" t="s">
        <v>59</v>
      </c>
      <c r="E90" s="19" t="s">
        <v>2167</v>
      </c>
      <c r="F90" s="21">
        <v>2.52</v>
      </c>
      <c r="G90" s="19"/>
      <c r="H90" s="23">
        <f>F90*42</f>
        <v>105.84</v>
      </c>
      <c r="I90" s="23">
        <f>H90*0.2</f>
        <v>21.168</v>
      </c>
      <c r="J90" s="20" t="s">
        <v>35</v>
      </c>
      <c r="K90" s="19" t="s">
        <v>23</v>
      </c>
      <c r="L90" s="19"/>
      <c r="M90" s="33"/>
    </row>
    <row r="91" s="2" customFormat="1" ht="34" customHeight="1" spans="1:13">
      <c r="A91" s="22">
        <v>85</v>
      </c>
      <c r="B91" s="19" t="s">
        <v>2271</v>
      </c>
      <c r="C91" s="20" t="s">
        <v>98</v>
      </c>
      <c r="D91" s="20" t="s">
        <v>107</v>
      </c>
      <c r="E91" s="19" t="s">
        <v>2167</v>
      </c>
      <c r="F91" s="21">
        <v>2.9</v>
      </c>
      <c r="G91" s="19"/>
      <c r="H91" s="23">
        <f>F91*42</f>
        <v>121.8</v>
      </c>
      <c r="I91" s="23">
        <f>H91*0.2</f>
        <v>24.36</v>
      </c>
      <c r="J91" s="20" t="s">
        <v>91</v>
      </c>
      <c r="K91" s="19" t="s">
        <v>23</v>
      </c>
      <c r="L91" s="19"/>
      <c r="M91" s="33"/>
    </row>
    <row r="92" s="2" customFormat="1" ht="34" customHeight="1" spans="1:13">
      <c r="A92" s="22">
        <v>86</v>
      </c>
      <c r="B92" s="19" t="s">
        <v>2272</v>
      </c>
      <c r="C92" s="20" t="s">
        <v>535</v>
      </c>
      <c r="D92" s="20" t="s">
        <v>123</v>
      </c>
      <c r="E92" s="19" t="s">
        <v>2167</v>
      </c>
      <c r="F92" s="21">
        <v>2.82</v>
      </c>
      <c r="G92" s="19"/>
      <c r="H92" s="23">
        <f>F92*42</f>
        <v>118.44</v>
      </c>
      <c r="I92" s="23">
        <f>H92*0.2</f>
        <v>23.688</v>
      </c>
      <c r="J92" s="20" t="s">
        <v>2273</v>
      </c>
      <c r="K92" s="19" t="s">
        <v>23</v>
      </c>
      <c r="L92" s="19"/>
      <c r="M92" s="33"/>
    </row>
    <row r="93" s="2" customFormat="1" ht="34" customHeight="1" spans="1:13">
      <c r="A93" s="22">
        <v>87</v>
      </c>
      <c r="B93" s="19" t="s">
        <v>2274</v>
      </c>
      <c r="C93" s="20" t="s">
        <v>560</v>
      </c>
      <c r="D93" s="20" t="s">
        <v>195</v>
      </c>
      <c r="E93" s="19" t="s">
        <v>2167</v>
      </c>
      <c r="F93" s="21">
        <v>2.66</v>
      </c>
      <c r="G93" s="19"/>
      <c r="H93" s="23">
        <f>F93*42</f>
        <v>111.72</v>
      </c>
      <c r="I93" s="23">
        <f>H93*0.2</f>
        <v>22.344</v>
      </c>
      <c r="J93" s="20" t="s">
        <v>35</v>
      </c>
      <c r="K93" s="19" t="s">
        <v>23</v>
      </c>
      <c r="L93" s="19"/>
      <c r="M93" s="33"/>
    </row>
    <row r="94" s="2" customFormat="1" ht="34" customHeight="1" spans="1:13">
      <c r="A94" s="22">
        <v>88</v>
      </c>
      <c r="B94" s="19" t="s">
        <v>1133</v>
      </c>
      <c r="C94" s="20" t="s">
        <v>79</v>
      </c>
      <c r="D94" s="20" t="s">
        <v>503</v>
      </c>
      <c r="E94" s="19" t="s">
        <v>2167</v>
      </c>
      <c r="F94" s="21">
        <v>2.4</v>
      </c>
      <c r="G94" s="19"/>
      <c r="H94" s="23">
        <f>F94*42</f>
        <v>100.8</v>
      </c>
      <c r="I94" s="23">
        <f>H94*0.2</f>
        <v>20.16</v>
      </c>
      <c r="J94" s="20" t="s">
        <v>91</v>
      </c>
      <c r="K94" s="19" t="s">
        <v>23</v>
      </c>
      <c r="L94" s="19"/>
      <c r="M94" s="33"/>
    </row>
    <row r="95" s="2" customFormat="1" ht="34" customHeight="1" spans="1:13">
      <c r="A95" s="22">
        <v>89</v>
      </c>
      <c r="B95" s="19" t="s">
        <v>678</v>
      </c>
      <c r="C95" s="20" t="s">
        <v>98</v>
      </c>
      <c r="D95" s="20" t="s">
        <v>47</v>
      </c>
      <c r="E95" s="19" t="s">
        <v>2167</v>
      </c>
      <c r="F95" s="21">
        <v>1.48</v>
      </c>
      <c r="G95" s="19"/>
      <c r="H95" s="23">
        <f>F95*42</f>
        <v>62.16</v>
      </c>
      <c r="I95" s="23">
        <f>H95*0.2</f>
        <v>12.432</v>
      </c>
      <c r="J95" s="20" t="s">
        <v>2275</v>
      </c>
      <c r="K95" s="19" t="s">
        <v>23</v>
      </c>
      <c r="L95" s="19"/>
      <c r="M95" s="33"/>
    </row>
    <row r="96" s="2" customFormat="1" ht="34" customHeight="1" spans="1:13">
      <c r="A96" s="22">
        <v>90</v>
      </c>
      <c r="B96" s="19" t="s">
        <v>2276</v>
      </c>
      <c r="C96" s="20" t="s">
        <v>120</v>
      </c>
      <c r="D96" s="20" t="s">
        <v>1090</v>
      </c>
      <c r="E96" s="19" t="s">
        <v>2167</v>
      </c>
      <c r="F96" s="21">
        <v>2.2</v>
      </c>
      <c r="G96" s="19"/>
      <c r="H96" s="23">
        <f>F96*42</f>
        <v>92.4</v>
      </c>
      <c r="I96" s="23">
        <f>H96*0.2</f>
        <v>18.48</v>
      </c>
      <c r="J96" s="20" t="s">
        <v>2277</v>
      </c>
      <c r="K96" s="19" t="s">
        <v>23</v>
      </c>
      <c r="L96" s="19"/>
      <c r="M96" s="33"/>
    </row>
    <row r="97" s="2" customFormat="1" ht="34" customHeight="1" spans="1:13">
      <c r="A97" s="22">
        <v>91</v>
      </c>
      <c r="B97" s="19" t="s">
        <v>892</v>
      </c>
      <c r="C97" s="20" t="s">
        <v>82</v>
      </c>
      <c r="D97" s="20" t="s">
        <v>466</v>
      </c>
      <c r="E97" s="19" t="s">
        <v>2167</v>
      </c>
      <c r="F97" s="21">
        <v>2.05</v>
      </c>
      <c r="G97" s="19"/>
      <c r="H97" s="23">
        <f>F97*42</f>
        <v>86.1</v>
      </c>
      <c r="I97" s="23">
        <f>H97*0.2</f>
        <v>17.22</v>
      </c>
      <c r="J97" s="20" t="s">
        <v>2278</v>
      </c>
      <c r="K97" s="19" t="s">
        <v>23</v>
      </c>
      <c r="L97" s="19"/>
      <c r="M97" s="33"/>
    </row>
    <row r="98" s="2" customFormat="1" ht="34" customHeight="1" spans="1:13">
      <c r="A98" s="22">
        <v>92</v>
      </c>
      <c r="B98" s="19" t="s">
        <v>1155</v>
      </c>
      <c r="C98" s="20" t="s">
        <v>209</v>
      </c>
      <c r="D98" s="20" t="s">
        <v>144</v>
      </c>
      <c r="E98" s="19" t="s">
        <v>2167</v>
      </c>
      <c r="F98" s="21">
        <v>3.5</v>
      </c>
      <c r="G98" s="19"/>
      <c r="H98" s="23">
        <f>F98*42</f>
        <v>147</v>
      </c>
      <c r="I98" s="23">
        <f>H98*0.2</f>
        <v>29.4</v>
      </c>
      <c r="J98" s="20" t="s">
        <v>35</v>
      </c>
      <c r="K98" s="19" t="s">
        <v>23</v>
      </c>
      <c r="L98" s="19"/>
      <c r="M98" s="33"/>
    </row>
    <row r="99" s="2" customFormat="1" ht="34" customHeight="1" spans="1:13">
      <c r="A99" s="22">
        <v>93</v>
      </c>
      <c r="B99" s="19" t="s">
        <v>2184</v>
      </c>
      <c r="C99" s="20" t="s">
        <v>315</v>
      </c>
      <c r="D99" s="20" t="s">
        <v>879</v>
      </c>
      <c r="E99" s="19" t="s">
        <v>2167</v>
      </c>
      <c r="F99" s="21">
        <v>1.5</v>
      </c>
      <c r="G99" s="19"/>
      <c r="H99" s="23">
        <f>F99*42</f>
        <v>63</v>
      </c>
      <c r="I99" s="23">
        <f>H99*0.2</f>
        <v>12.6</v>
      </c>
      <c r="J99" s="20" t="s">
        <v>35</v>
      </c>
      <c r="K99" s="19" t="s">
        <v>23</v>
      </c>
      <c r="L99" s="19"/>
      <c r="M99" s="33"/>
    </row>
    <row r="100" s="2" customFormat="1" ht="34" customHeight="1" spans="1:13">
      <c r="A100" s="22">
        <v>94</v>
      </c>
      <c r="B100" s="19" t="s">
        <v>2279</v>
      </c>
      <c r="C100" s="20" t="s">
        <v>1837</v>
      </c>
      <c r="D100" s="20" t="s">
        <v>1650</v>
      </c>
      <c r="E100" s="19" t="s">
        <v>2167</v>
      </c>
      <c r="F100" s="21">
        <v>1.42</v>
      </c>
      <c r="G100" s="19"/>
      <c r="H100" s="23">
        <f>F100*42</f>
        <v>59.64</v>
      </c>
      <c r="I100" s="23">
        <f>H100*0.2</f>
        <v>11.928</v>
      </c>
      <c r="J100" s="20" t="s">
        <v>2280</v>
      </c>
      <c r="K100" s="19" t="s">
        <v>23</v>
      </c>
      <c r="L100" s="19"/>
      <c r="M100" s="33"/>
    </row>
    <row r="101" s="2" customFormat="1" ht="34" customHeight="1" spans="1:13">
      <c r="A101" s="22">
        <v>95</v>
      </c>
      <c r="B101" s="19" t="s">
        <v>2191</v>
      </c>
      <c r="C101" s="20" t="s">
        <v>71</v>
      </c>
      <c r="D101" s="20" t="s">
        <v>494</v>
      </c>
      <c r="E101" s="19" t="s">
        <v>2167</v>
      </c>
      <c r="F101" s="21">
        <v>3.2</v>
      </c>
      <c r="G101" s="19"/>
      <c r="H101" s="23">
        <f>F101*42</f>
        <v>134.4</v>
      </c>
      <c r="I101" s="23">
        <f>H101*0.2</f>
        <v>26.88</v>
      </c>
      <c r="J101" s="20" t="s">
        <v>2281</v>
      </c>
      <c r="K101" s="19" t="s">
        <v>23</v>
      </c>
      <c r="L101" s="19"/>
      <c r="M101" s="33"/>
    </row>
    <row r="102" s="2" customFormat="1" ht="34" customHeight="1" spans="1:13">
      <c r="A102" s="22">
        <v>96</v>
      </c>
      <c r="B102" s="19" t="s">
        <v>2282</v>
      </c>
      <c r="C102" s="20" t="s">
        <v>145</v>
      </c>
      <c r="D102" s="20" t="s">
        <v>663</v>
      </c>
      <c r="E102" s="19" t="s">
        <v>2167</v>
      </c>
      <c r="F102" s="21">
        <v>9.6</v>
      </c>
      <c r="G102" s="19"/>
      <c r="H102" s="23">
        <f>F102*42</f>
        <v>403.2</v>
      </c>
      <c r="I102" s="23">
        <f>H102*0.2</f>
        <v>80.64</v>
      </c>
      <c r="J102" s="20" t="s">
        <v>2283</v>
      </c>
      <c r="K102" s="19" t="s">
        <v>23</v>
      </c>
      <c r="L102" s="19"/>
      <c r="M102" s="33"/>
    </row>
    <row r="103" s="2" customFormat="1" ht="34" customHeight="1" spans="1:13">
      <c r="A103" s="22">
        <v>97</v>
      </c>
      <c r="B103" s="19" t="s">
        <v>2284</v>
      </c>
      <c r="C103" s="20" t="s">
        <v>95</v>
      </c>
      <c r="D103" s="20" t="s">
        <v>989</v>
      </c>
      <c r="E103" s="19" t="s">
        <v>2167</v>
      </c>
      <c r="F103" s="21">
        <v>9.5</v>
      </c>
      <c r="G103" s="19"/>
      <c r="H103" s="23">
        <f>F103*42</f>
        <v>399</v>
      </c>
      <c r="I103" s="23">
        <f>H103*0.2</f>
        <v>79.8</v>
      </c>
      <c r="J103" s="20" t="s">
        <v>91</v>
      </c>
      <c r="K103" s="19" t="s">
        <v>23</v>
      </c>
      <c r="L103" s="19"/>
      <c r="M103" s="33"/>
    </row>
    <row r="104" s="2" customFormat="1" ht="34" customHeight="1" spans="1:13">
      <c r="A104" s="22">
        <v>98</v>
      </c>
      <c r="B104" s="19" t="s">
        <v>2285</v>
      </c>
      <c r="C104" s="20" t="s">
        <v>535</v>
      </c>
      <c r="D104" s="20" t="s">
        <v>90</v>
      </c>
      <c r="E104" s="19" t="s">
        <v>2167</v>
      </c>
      <c r="F104" s="21">
        <v>4.5</v>
      </c>
      <c r="G104" s="19"/>
      <c r="H104" s="23">
        <f>F104*42</f>
        <v>189</v>
      </c>
      <c r="I104" s="23">
        <f>H104*0.2</f>
        <v>37.8</v>
      </c>
      <c r="J104" s="20" t="s">
        <v>35</v>
      </c>
      <c r="K104" s="19" t="s">
        <v>23</v>
      </c>
      <c r="L104" s="19"/>
      <c r="M104" s="33"/>
    </row>
    <row r="105" s="1" customFormat="1" ht="32" customHeight="1" spans="1:13">
      <c r="A105" s="25"/>
      <c r="B105" s="26" t="s">
        <v>307</v>
      </c>
      <c r="C105" s="26"/>
      <c r="D105" s="26"/>
      <c r="E105" s="27"/>
      <c r="F105" s="23">
        <f>SUM(F7:F104)</f>
        <v>1622.46</v>
      </c>
      <c r="G105" s="28"/>
      <c r="H105" s="23">
        <f>SUM(H7:H104)</f>
        <v>68143.32</v>
      </c>
      <c r="I105" s="23">
        <f>SUM(I7:I104)</f>
        <v>13628.664</v>
      </c>
      <c r="J105" s="26"/>
      <c r="K105" s="29"/>
      <c r="L105" s="30"/>
      <c r="M105" s="31"/>
    </row>
  </sheetData>
  <autoFilter xmlns:etc="http://www.wps.cn/officeDocument/2017/etCustomData" ref="A6:M105" etc:filterBottomFollowUsedRange="0">
    <sortState ref="A6:M105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2286</v>
      </c>
      <c r="C7" s="20" t="s">
        <v>29</v>
      </c>
      <c r="D7" s="20" t="s">
        <v>595</v>
      </c>
      <c r="E7" s="19" t="s">
        <v>2287</v>
      </c>
      <c r="F7" s="21">
        <v>7</v>
      </c>
      <c r="G7" s="19"/>
      <c r="H7" s="23">
        <f>F7*42</f>
        <v>294</v>
      </c>
      <c r="I7" s="23">
        <f>H7*0.2</f>
        <v>58.8</v>
      </c>
      <c r="J7" s="20" t="s">
        <v>2288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2289</v>
      </c>
      <c r="C8" s="19" t="s">
        <v>217</v>
      </c>
      <c r="D8" s="22" t="s">
        <v>774</v>
      </c>
      <c r="E8" s="19" t="s">
        <v>2287</v>
      </c>
      <c r="F8" s="22">
        <v>160</v>
      </c>
      <c r="G8" s="19"/>
      <c r="H8" s="23">
        <f>F8*42</f>
        <v>6720</v>
      </c>
      <c r="I8" s="23">
        <f>H8*0.2</f>
        <v>1344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1010</v>
      </c>
      <c r="C9" s="19" t="s">
        <v>79</v>
      </c>
      <c r="D9" s="22" t="s">
        <v>1090</v>
      </c>
      <c r="E9" s="19" t="s">
        <v>2287</v>
      </c>
      <c r="F9" s="22">
        <v>190</v>
      </c>
      <c r="G9" s="19"/>
      <c r="H9" s="23">
        <f>F9*42</f>
        <v>7980</v>
      </c>
      <c r="I9" s="23">
        <f>H9*0.2</f>
        <v>1596</v>
      </c>
      <c r="J9" s="19" t="s">
        <v>35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2290</v>
      </c>
      <c r="C10" s="19" t="s">
        <v>2291</v>
      </c>
      <c r="D10" s="22" t="s">
        <v>432</v>
      </c>
      <c r="E10" s="19" t="s">
        <v>2287</v>
      </c>
      <c r="F10" s="32">
        <v>223.7</v>
      </c>
      <c r="G10" s="19"/>
      <c r="H10" s="23">
        <f>F10*42</f>
        <v>9395.4</v>
      </c>
      <c r="I10" s="23">
        <f>H10*0.2</f>
        <v>1879.08</v>
      </c>
      <c r="J10" s="19" t="s">
        <v>35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771</v>
      </c>
      <c r="C11" s="19" t="s">
        <v>423</v>
      </c>
      <c r="D11" s="22" t="s">
        <v>657</v>
      </c>
      <c r="E11" s="19" t="s">
        <v>2287</v>
      </c>
      <c r="F11" s="22">
        <v>250</v>
      </c>
      <c r="G11" s="19"/>
      <c r="H11" s="23">
        <f>F11*42</f>
        <v>10500</v>
      </c>
      <c r="I11" s="23">
        <f>H11*0.2</f>
        <v>2100</v>
      </c>
      <c r="J11" s="19" t="s">
        <v>27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2292</v>
      </c>
      <c r="C12" s="20" t="s">
        <v>246</v>
      </c>
      <c r="D12" s="20" t="s">
        <v>654</v>
      </c>
      <c r="E12" s="19" t="s">
        <v>2287</v>
      </c>
      <c r="F12" s="21">
        <v>5.57</v>
      </c>
      <c r="G12" s="19"/>
      <c r="H12" s="23">
        <f>F12*42</f>
        <v>233.94</v>
      </c>
      <c r="I12" s="23">
        <f>H12*0.2</f>
        <v>46.788</v>
      </c>
      <c r="J12" s="20" t="s">
        <v>2293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2294</v>
      </c>
      <c r="C13" s="20" t="s">
        <v>56</v>
      </c>
      <c r="D13" s="20" t="s">
        <v>115</v>
      </c>
      <c r="E13" s="19" t="s">
        <v>2287</v>
      </c>
      <c r="F13" s="21">
        <v>7.44</v>
      </c>
      <c r="G13" s="19"/>
      <c r="H13" s="23">
        <f>F13*42</f>
        <v>312.48</v>
      </c>
      <c r="I13" s="23">
        <f>H13*0.2</f>
        <v>62.496</v>
      </c>
      <c r="J13" s="20" t="s">
        <v>91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2295</v>
      </c>
      <c r="C14" s="20" t="s">
        <v>29</v>
      </c>
      <c r="D14" s="20" t="s">
        <v>266</v>
      </c>
      <c r="E14" s="19" t="s">
        <v>2287</v>
      </c>
      <c r="F14" s="21">
        <v>3.8</v>
      </c>
      <c r="G14" s="19"/>
      <c r="H14" s="23">
        <f>F14*42</f>
        <v>159.6</v>
      </c>
      <c r="I14" s="23">
        <f>H14*0.2</f>
        <v>31.92</v>
      </c>
      <c r="J14" s="20" t="s">
        <v>2296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2297</v>
      </c>
      <c r="C15" s="20" t="s">
        <v>175</v>
      </c>
      <c r="D15" s="20" t="s">
        <v>470</v>
      </c>
      <c r="E15" s="19" t="s">
        <v>2287</v>
      </c>
      <c r="F15" s="21">
        <v>4.3</v>
      </c>
      <c r="G15" s="19"/>
      <c r="H15" s="23">
        <f>F15*42</f>
        <v>180.6</v>
      </c>
      <c r="I15" s="23">
        <f>H15*0.2</f>
        <v>36.12</v>
      </c>
      <c r="J15" s="20" t="s">
        <v>2298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1977</v>
      </c>
      <c r="C16" s="20" t="s">
        <v>98</v>
      </c>
      <c r="D16" s="20" t="s">
        <v>1124</v>
      </c>
      <c r="E16" s="19" t="s">
        <v>2287</v>
      </c>
      <c r="F16" s="21">
        <v>7.94</v>
      </c>
      <c r="G16" s="19"/>
      <c r="H16" s="23">
        <f>F16*42</f>
        <v>333.48</v>
      </c>
      <c r="I16" s="23">
        <f>H16*0.2</f>
        <v>66.696</v>
      </c>
      <c r="J16" s="20" t="s">
        <v>2299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2300</v>
      </c>
      <c r="C17" s="20" t="s">
        <v>29</v>
      </c>
      <c r="D17" s="20" t="s">
        <v>299</v>
      </c>
      <c r="E17" s="19" t="s">
        <v>2287</v>
      </c>
      <c r="F17" s="21">
        <v>6.79</v>
      </c>
      <c r="G17" s="19"/>
      <c r="H17" s="23">
        <f>F17*42</f>
        <v>285.18</v>
      </c>
      <c r="I17" s="23">
        <f>H17*0.2</f>
        <v>57.036</v>
      </c>
      <c r="J17" s="20" t="s">
        <v>2301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467</v>
      </c>
      <c r="C18" s="20" t="s">
        <v>206</v>
      </c>
      <c r="D18" s="20" t="s">
        <v>470</v>
      </c>
      <c r="E18" s="19" t="s">
        <v>2287</v>
      </c>
      <c r="F18" s="21">
        <v>7</v>
      </c>
      <c r="G18" s="19"/>
      <c r="H18" s="23">
        <f>F18*42</f>
        <v>294</v>
      </c>
      <c r="I18" s="23">
        <f>H18*0.2</f>
        <v>58.8</v>
      </c>
      <c r="J18" s="20" t="s">
        <v>2302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2303</v>
      </c>
      <c r="C19" s="20" t="s">
        <v>68</v>
      </c>
      <c r="D19" s="20" t="s">
        <v>268</v>
      </c>
      <c r="E19" s="19" t="s">
        <v>2287</v>
      </c>
      <c r="F19" s="21">
        <v>7.34</v>
      </c>
      <c r="G19" s="19"/>
      <c r="H19" s="23">
        <f>F19*42</f>
        <v>308.28</v>
      </c>
      <c r="I19" s="23">
        <f>H19*0.2</f>
        <v>61.656</v>
      </c>
      <c r="J19" s="20" t="s">
        <v>2304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869</v>
      </c>
      <c r="C20" s="20" t="s">
        <v>29</v>
      </c>
      <c r="D20" s="20" t="s">
        <v>313</v>
      </c>
      <c r="E20" s="19" t="s">
        <v>2287</v>
      </c>
      <c r="F20" s="21">
        <v>6.9</v>
      </c>
      <c r="G20" s="19"/>
      <c r="H20" s="23">
        <f>F20*42</f>
        <v>289.8</v>
      </c>
      <c r="I20" s="23">
        <f>H20*0.2</f>
        <v>57.96</v>
      </c>
      <c r="J20" s="20" t="s">
        <v>2305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771</v>
      </c>
      <c r="C21" s="20" t="s">
        <v>592</v>
      </c>
      <c r="D21" s="20" t="s">
        <v>640</v>
      </c>
      <c r="E21" s="19" t="s">
        <v>2287</v>
      </c>
      <c r="F21" s="21">
        <v>65</v>
      </c>
      <c r="G21" s="19"/>
      <c r="H21" s="23">
        <f>F21*42</f>
        <v>2730</v>
      </c>
      <c r="I21" s="23">
        <f>H21*0.2</f>
        <v>546</v>
      </c>
      <c r="J21" s="20" t="s">
        <v>91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213</v>
      </c>
      <c r="C22" s="20" t="s">
        <v>167</v>
      </c>
      <c r="D22" s="20" t="s">
        <v>338</v>
      </c>
      <c r="E22" s="19" t="s">
        <v>2287</v>
      </c>
      <c r="F22" s="21">
        <v>11.1</v>
      </c>
      <c r="G22" s="19"/>
      <c r="H22" s="23">
        <f>F22*42</f>
        <v>466.2</v>
      </c>
      <c r="I22" s="23">
        <f>H22*0.2</f>
        <v>93.24</v>
      </c>
      <c r="J22" s="20" t="s">
        <v>91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2306</v>
      </c>
      <c r="C23" s="20" t="s">
        <v>43</v>
      </c>
      <c r="D23" s="20" t="s">
        <v>313</v>
      </c>
      <c r="E23" s="19" t="s">
        <v>2287</v>
      </c>
      <c r="F23" s="21">
        <v>20</v>
      </c>
      <c r="G23" s="19"/>
      <c r="H23" s="23">
        <f>F23*42</f>
        <v>840</v>
      </c>
      <c r="I23" s="23">
        <f>H23*0.2</f>
        <v>168</v>
      </c>
      <c r="J23" s="20" t="s">
        <v>2307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795</v>
      </c>
      <c r="C24" s="20" t="s">
        <v>19</v>
      </c>
      <c r="D24" s="20" t="s">
        <v>194</v>
      </c>
      <c r="E24" s="19" t="s">
        <v>2287</v>
      </c>
      <c r="F24" s="21">
        <v>12</v>
      </c>
      <c r="G24" s="19"/>
      <c r="H24" s="23">
        <f>F24*42</f>
        <v>504</v>
      </c>
      <c r="I24" s="23">
        <f>H24*0.2</f>
        <v>100.8</v>
      </c>
      <c r="J24" s="20" t="s">
        <v>2308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484</v>
      </c>
      <c r="C25" s="20" t="s">
        <v>1398</v>
      </c>
      <c r="D25" s="20" t="s">
        <v>879</v>
      </c>
      <c r="E25" s="19" t="s">
        <v>2287</v>
      </c>
      <c r="F25" s="21">
        <v>12.5</v>
      </c>
      <c r="G25" s="19"/>
      <c r="H25" s="23">
        <f>F25*42</f>
        <v>525</v>
      </c>
      <c r="I25" s="23">
        <f>H25*0.2</f>
        <v>105</v>
      </c>
      <c r="J25" s="20" t="s">
        <v>2309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2310</v>
      </c>
      <c r="C26" s="20" t="s">
        <v>145</v>
      </c>
      <c r="D26" s="20" t="s">
        <v>536</v>
      </c>
      <c r="E26" s="19" t="s">
        <v>2287</v>
      </c>
      <c r="F26" s="21">
        <v>6.39</v>
      </c>
      <c r="G26" s="19"/>
      <c r="H26" s="23">
        <f>F26*42</f>
        <v>268.38</v>
      </c>
      <c r="I26" s="23">
        <f>H26*0.2</f>
        <v>53.676</v>
      </c>
      <c r="J26" s="20" t="s">
        <v>2311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2206</v>
      </c>
      <c r="C27" s="20" t="s">
        <v>145</v>
      </c>
      <c r="D27" s="20" t="s">
        <v>321</v>
      </c>
      <c r="E27" s="19" t="s">
        <v>2287</v>
      </c>
      <c r="F27" s="21">
        <v>10</v>
      </c>
      <c r="G27" s="19"/>
      <c r="H27" s="23">
        <f>F27*42</f>
        <v>420</v>
      </c>
      <c r="I27" s="23">
        <f>H27*0.2</f>
        <v>84</v>
      </c>
      <c r="J27" s="20" t="s">
        <v>2312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2313</v>
      </c>
      <c r="C28" s="20" t="s">
        <v>19</v>
      </c>
      <c r="D28" s="20" t="s">
        <v>20</v>
      </c>
      <c r="E28" s="19" t="s">
        <v>2287</v>
      </c>
      <c r="F28" s="21">
        <v>3.24</v>
      </c>
      <c r="G28" s="19"/>
      <c r="H28" s="23">
        <f>F28*42</f>
        <v>136.08</v>
      </c>
      <c r="I28" s="23">
        <f>H28*0.2</f>
        <v>27.216</v>
      </c>
      <c r="J28" s="20" t="s">
        <v>2314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2315</v>
      </c>
      <c r="C29" s="20" t="s">
        <v>206</v>
      </c>
      <c r="D29" s="20" t="s">
        <v>1266</v>
      </c>
      <c r="E29" s="19" t="s">
        <v>2287</v>
      </c>
      <c r="F29" s="21">
        <v>7.34</v>
      </c>
      <c r="G29" s="19"/>
      <c r="H29" s="23">
        <f>F29*42</f>
        <v>308.28</v>
      </c>
      <c r="I29" s="23">
        <f>H29*0.2</f>
        <v>61.656</v>
      </c>
      <c r="J29" s="20" t="s">
        <v>2316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2317</v>
      </c>
      <c r="C30" s="20" t="s">
        <v>120</v>
      </c>
      <c r="D30" s="20" t="s">
        <v>1069</v>
      </c>
      <c r="E30" s="19" t="s">
        <v>2287</v>
      </c>
      <c r="F30" s="21">
        <v>7.8</v>
      </c>
      <c r="G30" s="19"/>
      <c r="H30" s="23">
        <f>F30*42</f>
        <v>327.6</v>
      </c>
      <c r="I30" s="23">
        <f>H30*0.2</f>
        <v>65.52</v>
      </c>
      <c r="J30" s="20" t="s">
        <v>2318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2319</v>
      </c>
      <c r="C31" s="20" t="s">
        <v>71</v>
      </c>
      <c r="D31" s="20" t="s">
        <v>208</v>
      </c>
      <c r="E31" s="19" t="s">
        <v>2287</v>
      </c>
      <c r="F31" s="21">
        <v>6.18</v>
      </c>
      <c r="G31" s="19"/>
      <c r="H31" s="23">
        <f>F31*42</f>
        <v>259.56</v>
      </c>
      <c r="I31" s="23">
        <f>H31*0.2</f>
        <v>51.912</v>
      </c>
      <c r="J31" s="20" t="s">
        <v>2320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1946</v>
      </c>
      <c r="C32" s="20" t="s">
        <v>33</v>
      </c>
      <c r="D32" s="20" t="s">
        <v>268</v>
      </c>
      <c r="E32" s="19" t="s">
        <v>2287</v>
      </c>
      <c r="F32" s="21">
        <v>6.5</v>
      </c>
      <c r="G32" s="19"/>
      <c r="H32" s="23">
        <f>F32*42</f>
        <v>273</v>
      </c>
      <c r="I32" s="23">
        <f>H32*0.2</f>
        <v>54.6</v>
      </c>
      <c r="J32" s="20" t="s">
        <v>2321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2322</v>
      </c>
      <c r="C33" s="20" t="s">
        <v>19</v>
      </c>
      <c r="D33" s="20" t="s">
        <v>221</v>
      </c>
      <c r="E33" s="19" t="s">
        <v>2287</v>
      </c>
      <c r="F33" s="21">
        <v>7.5</v>
      </c>
      <c r="G33" s="19"/>
      <c r="H33" s="23">
        <f>F33*42</f>
        <v>315</v>
      </c>
      <c r="I33" s="23">
        <f>H33*0.2</f>
        <v>63</v>
      </c>
      <c r="J33" s="20" t="s">
        <v>2323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1817</v>
      </c>
      <c r="C34" s="20" t="s">
        <v>181</v>
      </c>
      <c r="D34" s="20" t="s">
        <v>999</v>
      </c>
      <c r="E34" s="19" t="s">
        <v>2287</v>
      </c>
      <c r="F34" s="21">
        <v>8</v>
      </c>
      <c r="G34" s="19"/>
      <c r="H34" s="23">
        <f>F34*42</f>
        <v>336</v>
      </c>
      <c r="I34" s="23">
        <f>H34*0.2</f>
        <v>67.2</v>
      </c>
      <c r="J34" s="20" t="s">
        <v>35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785</v>
      </c>
      <c r="C35" s="20" t="s">
        <v>246</v>
      </c>
      <c r="D35" s="20" t="s">
        <v>268</v>
      </c>
      <c r="E35" s="19" t="s">
        <v>2287</v>
      </c>
      <c r="F35" s="21">
        <v>6.35</v>
      </c>
      <c r="G35" s="19"/>
      <c r="H35" s="23">
        <f>F35*42</f>
        <v>266.7</v>
      </c>
      <c r="I35" s="23">
        <f>H35*0.2</f>
        <v>53.34</v>
      </c>
      <c r="J35" s="20" t="s">
        <v>2324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2325</v>
      </c>
      <c r="C36" s="20" t="s">
        <v>86</v>
      </c>
      <c r="D36" s="20" t="s">
        <v>1637</v>
      </c>
      <c r="E36" s="19" t="s">
        <v>2287</v>
      </c>
      <c r="F36" s="21">
        <v>17.5</v>
      </c>
      <c r="G36" s="19"/>
      <c r="H36" s="23">
        <f>F36*42</f>
        <v>735</v>
      </c>
      <c r="I36" s="23">
        <f>H36*0.2</f>
        <v>147</v>
      </c>
      <c r="J36" s="20" t="s">
        <v>2326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2327</v>
      </c>
      <c r="C37" s="20" t="s">
        <v>246</v>
      </c>
      <c r="D37" s="20" t="s">
        <v>390</v>
      </c>
      <c r="E37" s="19" t="s">
        <v>2287</v>
      </c>
      <c r="F37" s="21">
        <v>6.6</v>
      </c>
      <c r="G37" s="19"/>
      <c r="H37" s="23">
        <f>F37*42</f>
        <v>277.2</v>
      </c>
      <c r="I37" s="23">
        <f>H37*0.2</f>
        <v>55.44</v>
      </c>
      <c r="J37" s="20" t="s">
        <v>2328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2329</v>
      </c>
      <c r="C38" s="20" t="s">
        <v>79</v>
      </c>
      <c r="D38" s="20" t="s">
        <v>436</v>
      </c>
      <c r="E38" s="19" t="s">
        <v>2287</v>
      </c>
      <c r="F38" s="21">
        <v>10</v>
      </c>
      <c r="G38" s="19"/>
      <c r="H38" s="23">
        <f>F38*42</f>
        <v>420</v>
      </c>
      <c r="I38" s="23">
        <f>H38*0.2</f>
        <v>84</v>
      </c>
      <c r="J38" s="20" t="s">
        <v>2330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2331</v>
      </c>
      <c r="C39" s="20" t="s">
        <v>56</v>
      </c>
      <c r="D39" s="20" t="s">
        <v>266</v>
      </c>
      <c r="E39" s="19" t="s">
        <v>2287</v>
      </c>
      <c r="F39" s="21">
        <v>7.5</v>
      </c>
      <c r="G39" s="19"/>
      <c r="H39" s="23">
        <f>F39*42</f>
        <v>315</v>
      </c>
      <c r="I39" s="23">
        <f>H39*0.2</f>
        <v>63</v>
      </c>
      <c r="J39" s="20" t="s">
        <v>2332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1864</v>
      </c>
      <c r="C40" s="20" t="s">
        <v>167</v>
      </c>
      <c r="D40" s="20" t="s">
        <v>184</v>
      </c>
      <c r="E40" s="19" t="s">
        <v>2287</v>
      </c>
      <c r="F40" s="21">
        <v>4.74</v>
      </c>
      <c r="G40" s="19"/>
      <c r="H40" s="23">
        <f>F40*42</f>
        <v>199.08</v>
      </c>
      <c r="I40" s="23">
        <f>H40*0.2</f>
        <v>39.816</v>
      </c>
      <c r="J40" s="20" t="s">
        <v>2333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2334</v>
      </c>
      <c r="C41" s="20" t="s">
        <v>79</v>
      </c>
      <c r="D41" s="20" t="s">
        <v>93</v>
      </c>
      <c r="E41" s="19" t="s">
        <v>2287</v>
      </c>
      <c r="F41" s="21">
        <v>5.8</v>
      </c>
      <c r="G41" s="19"/>
      <c r="H41" s="23">
        <f>F41*42</f>
        <v>243.6</v>
      </c>
      <c r="I41" s="23">
        <f>H41*0.2</f>
        <v>48.72</v>
      </c>
      <c r="J41" s="20" t="s">
        <v>2335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465</v>
      </c>
      <c r="C42" s="20" t="s">
        <v>120</v>
      </c>
      <c r="D42" s="20" t="s">
        <v>1052</v>
      </c>
      <c r="E42" s="19" t="s">
        <v>2287</v>
      </c>
      <c r="F42" s="21">
        <v>10.16</v>
      </c>
      <c r="G42" s="19"/>
      <c r="H42" s="23">
        <f>F42*42</f>
        <v>426.72</v>
      </c>
      <c r="I42" s="23">
        <f>H42*0.2</f>
        <v>85.344</v>
      </c>
      <c r="J42" s="20" t="s">
        <v>2336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2337</v>
      </c>
      <c r="C43" s="20" t="s">
        <v>444</v>
      </c>
      <c r="D43" s="20" t="s">
        <v>77</v>
      </c>
      <c r="E43" s="19" t="s">
        <v>2287</v>
      </c>
      <c r="F43" s="21">
        <v>5.5</v>
      </c>
      <c r="G43" s="19"/>
      <c r="H43" s="23">
        <f>F43*42</f>
        <v>231</v>
      </c>
      <c r="I43" s="23">
        <f>H43*0.2</f>
        <v>46.2</v>
      </c>
      <c r="J43" s="20" t="s">
        <v>2338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2199</v>
      </c>
      <c r="C44" s="20" t="s">
        <v>33</v>
      </c>
      <c r="D44" s="20" t="s">
        <v>724</v>
      </c>
      <c r="E44" s="19" t="s">
        <v>2287</v>
      </c>
      <c r="F44" s="21">
        <v>6.5</v>
      </c>
      <c r="G44" s="19"/>
      <c r="H44" s="23">
        <f>F44*42</f>
        <v>273</v>
      </c>
      <c r="I44" s="23">
        <f>H44*0.2</f>
        <v>54.6</v>
      </c>
      <c r="J44" s="20" t="s">
        <v>2339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784</v>
      </c>
      <c r="C45" s="20" t="s">
        <v>185</v>
      </c>
      <c r="D45" s="20" t="s">
        <v>420</v>
      </c>
      <c r="E45" s="19" t="s">
        <v>2287</v>
      </c>
      <c r="F45" s="21">
        <v>4.54</v>
      </c>
      <c r="G45" s="19"/>
      <c r="H45" s="23">
        <f>F45*42</f>
        <v>190.68</v>
      </c>
      <c r="I45" s="23">
        <f>H45*0.2</f>
        <v>38.136</v>
      </c>
      <c r="J45" s="20" t="s">
        <v>2340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2341</v>
      </c>
      <c r="C46" s="20" t="s">
        <v>145</v>
      </c>
      <c r="D46" s="20" t="s">
        <v>203</v>
      </c>
      <c r="E46" s="19" t="s">
        <v>2287</v>
      </c>
      <c r="F46" s="21">
        <v>7</v>
      </c>
      <c r="G46" s="19"/>
      <c r="H46" s="23">
        <f>F46*42</f>
        <v>294</v>
      </c>
      <c r="I46" s="23">
        <f>H46*0.2</f>
        <v>58.8</v>
      </c>
      <c r="J46" s="20" t="s">
        <v>2342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2343</v>
      </c>
      <c r="C47" s="20" t="s">
        <v>46</v>
      </c>
      <c r="D47" s="20" t="s">
        <v>536</v>
      </c>
      <c r="E47" s="19" t="s">
        <v>2287</v>
      </c>
      <c r="F47" s="21">
        <v>6</v>
      </c>
      <c r="G47" s="19"/>
      <c r="H47" s="23">
        <f>F47*42</f>
        <v>252</v>
      </c>
      <c r="I47" s="23">
        <f>H47*0.2</f>
        <v>50.4</v>
      </c>
      <c r="J47" s="20" t="s">
        <v>2344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867</v>
      </c>
      <c r="C48" s="20" t="s">
        <v>181</v>
      </c>
      <c r="D48" s="20" t="s">
        <v>999</v>
      </c>
      <c r="E48" s="19" t="s">
        <v>2287</v>
      </c>
      <c r="F48" s="21">
        <v>7</v>
      </c>
      <c r="G48" s="19"/>
      <c r="H48" s="23">
        <f>F48*42</f>
        <v>294</v>
      </c>
      <c r="I48" s="23">
        <f>H48*0.2</f>
        <v>58.8</v>
      </c>
      <c r="J48" s="20" t="s">
        <v>2345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912</v>
      </c>
      <c r="C49" s="20" t="s">
        <v>82</v>
      </c>
      <c r="D49" s="20" t="s">
        <v>115</v>
      </c>
      <c r="E49" s="19" t="s">
        <v>2287</v>
      </c>
      <c r="F49" s="21">
        <v>2.2</v>
      </c>
      <c r="G49" s="19"/>
      <c r="H49" s="23">
        <f>F49*42</f>
        <v>92.4</v>
      </c>
      <c r="I49" s="23">
        <f>H49*0.2</f>
        <v>18.48</v>
      </c>
      <c r="J49" s="20" t="s">
        <v>2346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2230</v>
      </c>
      <c r="C50" s="20" t="s">
        <v>145</v>
      </c>
      <c r="D50" s="20" t="s">
        <v>2347</v>
      </c>
      <c r="E50" s="19" t="s">
        <v>2287</v>
      </c>
      <c r="F50" s="21">
        <v>3.43</v>
      </c>
      <c r="G50" s="19"/>
      <c r="H50" s="23">
        <f>F50*42</f>
        <v>144.06</v>
      </c>
      <c r="I50" s="23">
        <f>H50*0.2</f>
        <v>28.812</v>
      </c>
      <c r="J50" s="20" t="s">
        <v>2348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2349</v>
      </c>
      <c r="C51" s="20" t="s">
        <v>309</v>
      </c>
      <c r="D51" s="20" t="s">
        <v>284</v>
      </c>
      <c r="E51" s="19" t="s">
        <v>2287</v>
      </c>
      <c r="F51" s="21">
        <v>7.5</v>
      </c>
      <c r="G51" s="19"/>
      <c r="H51" s="23">
        <f>F51*42</f>
        <v>315</v>
      </c>
      <c r="I51" s="23">
        <f>H51*0.2</f>
        <v>63</v>
      </c>
      <c r="J51" s="20" t="s">
        <v>2350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1977</v>
      </c>
      <c r="C52" s="20" t="s">
        <v>56</v>
      </c>
      <c r="D52" s="20" t="s">
        <v>800</v>
      </c>
      <c r="E52" s="19" t="s">
        <v>2287</v>
      </c>
      <c r="F52" s="21">
        <v>8.1</v>
      </c>
      <c r="G52" s="19"/>
      <c r="H52" s="23">
        <f>F52*42</f>
        <v>340.2</v>
      </c>
      <c r="I52" s="23">
        <f>H52*0.2</f>
        <v>68.04</v>
      </c>
      <c r="J52" s="20" t="s">
        <v>2351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2352</v>
      </c>
      <c r="C53" s="20" t="s">
        <v>33</v>
      </c>
      <c r="D53" s="20" t="s">
        <v>30</v>
      </c>
      <c r="E53" s="19" t="s">
        <v>2287</v>
      </c>
      <c r="F53" s="21">
        <v>6.84</v>
      </c>
      <c r="G53" s="19"/>
      <c r="H53" s="23">
        <f>F53*42</f>
        <v>287.28</v>
      </c>
      <c r="I53" s="23">
        <f>H53*0.2</f>
        <v>57.456</v>
      </c>
      <c r="J53" s="20" t="s">
        <v>2353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2226</v>
      </c>
      <c r="C54" s="20" t="s">
        <v>167</v>
      </c>
      <c r="D54" s="20" t="s">
        <v>200</v>
      </c>
      <c r="E54" s="19" t="s">
        <v>2287</v>
      </c>
      <c r="F54" s="21">
        <v>4.46</v>
      </c>
      <c r="G54" s="19"/>
      <c r="H54" s="23">
        <f>F54*42</f>
        <v>187.32</v>
      </c>
      <c r="I54" s="23">
        <f>H54*0.2</f>
        <v>37.464</v>
      </c>
      <c r="J54" s="20" t="s">
        <v>1572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1050</v>
      </c>
      <c r="C55" s="20" t="s">
        <v>82</v>
      </c>
      <c r="D55" s="20" t="s">
        <v>41</v>
      </c>
      <c r="E55" s="19" t="s">
        <v>2287</v>
      </c>
      <c r="F55" s="21">
        <v>4.48</v>
      </c>
      <c r="G55" s="19"/>
      <c r="H55" s="23">
        <f>F55*42</f>
        <v>188.16</v>
      </c>
      <c r="I55" s="23">
        <f>H55*0.2</f>
        <v>37.632</v>
      </c>
      <c r="J55" s="20" t="s">
        <v>2354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408</v>
      </c>
      <c r="C56" s="20" t="s">
        <v>220</v>
      </c>
      <c r="D56" s="20" t="s">
        <v>432</v>
      </c>
      <c r="E56" s="19" t="s">
        <v>2287</v>
      </c>
      <c r="F56" s="21">
        <v>5.19</v>
      </c>
      <c r="G56" s="19"/>
      <c r="H56" s="23">
        <f>F56*42</f>
        <v>217.98</v>
      </c>
      <c r="I56" s="23">
        <f>H56*0.2</f>
        <v>43.596</v>
      </c>
      <c r="J56" s="20" t="s">
        <v>2355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2356</v>
      </c>
      <c r="C57" s="20" t="s">
        <v>2357</v>
      </c>
      <c r="D57" s="20" t="s">
        <v>733</v>
      </c>
      <c r="E57" s="19" t="s">
        <v>2287</v>
      </c>
      <c r="F57" s="21">
        <v>2</v>
      </c>
      <c r="G57" s="19"/>
      <c r="H57" s="23">
        <f>F57*42</f>
        <v>84</v>
      </c>
      <c r="I57" s="23">
        <f>H57*0.2</f>
        <v>16.8</v>
      </c>
      <c r="J57" s="20" t="s">
        <v>2358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2157</v>
      </c>
      <c r="C58" s="20" t="s">
        <v>19</v>
      </c>
      <c r="D58" s="20" t="s">
        <v>409</v>
      </c>
      <c r="E58" s="19" t="s">
        <v>2287</v>
      </c>
      <c r="F58" s="21">
        <v>6</v>
      </c>
      <c r="G58" s="19"/>
      <c r="H58" s="23">
        <f>F58*42</f>
        <v>252</v>
      </c>
      <c r="I58" s="23">
        <f>H58*0.2</f>
        <v>50.4</v>
      </c>
      <c r="J58" s="20" t="s">
        <v>35</v>
      </c>
      <c r="K58" s="19" t="s">
        <v>23</v>
      </c>
      <c r="L58" s="19"/>
      <c r="M58" s="33"/>
    </row>
    <row r="59" s="1" customFormat="1" ht="32" customHeight="1" spans="1:13">
      <c r="A59" s="25"/>
      <c r="B59" s="26" t="s">
        <v>307</v>
      </c>
      <c r="C59" s="26"/>
      <c r="D59" s="26"/>
      <c r="E59" s="27"/>
      <c r="F59" s="23">
        <f>SUM(F7:F58)</f>
        <v>1226.72</v>
      </c>
      <c r="G59" s="28"/>
      <c r="H59" s="23">
        <f>SUM(H7:H58)</f>
        <v>51522.24</v>
      </c>
      <c r="I59" s="23">
        <f>SUM(I7:I58)</f>
        <v>10304.448</v>
      </c>
      <c r="J59" s="26"/>
      <c r="K59" s="29"/>
      <c r="L59" s="30"/>
      <c r="M59" s="31"/>
    </row>
  </sheetData>
  <autoFilter xmlns:etc="http://www.wps.cn/officeDocument/2017/etCustomData" ref="A6:M59" etc:filterBottomFollowUsedRange="0">
    <sortState ref="A6:M59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2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2359</v>
      </c>
      <c r="C7" s="20" t="s">
        <v>624</v>
      </c>
      <c r="D7" s="20" t="s">
        <v>2360</v>
      </c>
      <c r="E7" s="19" t="s">
        <v>2361</v>
      </c>
      <c r="F7" s="21">
        <v>1.5</v>
      </c>
      <c r="G7" s="19"/>
      <c r="H7" s="23">
        <f>F7*42</f>
        <v>63</v>
      </c>
      <c r="I7" s="23">
        <f>H7*0.2</f>
        <v>12.6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2362</v>
      </c>
      <c r="C8" s="19" t="s">
        <v>164</v>
      </c>
      <c r="D8" s="22" t="s">
        <v>221</v>
      </c>
      <c r="E8" s="19" t="s">
        <v>2361</v>
      </c>
      <c r="F8" s="22">
        <v>145</v>
      </c>
      <c r="G8" s="19"/>
      <c r="H8" s="23">
        <f>F8*42</f>
        <v>6090</v>
      </c>
      <c r="I8" s="23">
        <f>H8*0.2</f>
        <v>1218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2363</v>
      </c>
      <c r="C9" s="19" t="s">
        <v>33</v>
      </c>
      <c r="D9" s="22" t="s">
        <v>1321</v>
      </c>
      <c r="E9" s="19" t="s">
        <v>2361</v>
      </c>
      <c r="F9" s="22">
        <v>180</v>
      </c>
      <c r="G9" s="19"/>
      <c r="H9" s="23">
        <f>F9*42</f>
        <v>7560</v>
      </c>
      <c r="I9" s="23">
        <f>H9*0.2</f>
        <v>1512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2364</v>
      </c>
      <c r="C10" s="19" t="s">
        <v>868</v>
      </c>
      <c r="D10" s="22" t="s">
        <v>921</v>
      </c>
      <c r="E10" s="19" t="s">
        <v>2361</v>
      </c>
      <c r="F10" s="22">
        <v>270</v>
      </c>
      <c r="G10" s="19"/>
      <c r="H10" s="23">
        <f>F10*42</f>
        <v>11340</v>
      </c>
      <c r="I10" s="23">
        <f>H10*0.2</f>
        <v>2268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408</v>
      </c>
      <c r="C11" s="19" t="s">
        <v>566</v>
      </c>
      <c r="D11" s="22" t="s">
        <v>383</v>
      </c>
      <c r="E11" s="19" t="s">
        <v>2361</v>
      </c>
      <c r="F11" s="22">
        <v>282</v>
      </c>
      <c r="G11" s="19"/>
      <c r="H11" s="23">
        <f>F11*42</f>
        <v>11844</v>
      </c>
      <c r="I11" s="23">
        <f>H11*0.2</f>
        <v>2368.8</v>
      </c>
      <c r="J11" s="19" t="s">
        <v>27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1833</v>
      </c>
      <c r="C12" s="19" t="s">
        <v>181</v>
      </c>
      <c r="D12" s="22" t="s">
        <v>635</v>
      </c>
      <c r="E12" s="19" t="s">
        <v>2361</v>
      </c>
      <c r="F12" s="22">
        <v>420</v>
      </c>
      <c r="G12" s="19"/>
      <c r="H12" s="23">
        <f>F12*42</f>
        <v>17640</v>
      </c>
      <c r="I12" s="23">
        <f>H12*0.2</f>
        <v>3528</v>
      </c>
      <c r="J12" s="19" t="s">
        <v>27</v>
      </c>
      <c r="K12" s="19" t="s">
        <v>23</v>
      </c>
      <c r="L12" s="24"/>
      <c r="M12" s="24"/>
    </row>
    <row r="13" s="2" customFormat="1" ht="34" customHeight="1" spans="1:13">
      <c r="A13" s="22">
        <v>7</v>
      </c>
      <c r="B13" s="19" t="s">
        <v>1833</v>
      </c>
      <c r="C13" s="19" t="s">
        <v>554</v>
      </c>
      <c r="D13" s="22" t="s">
        <v>393</v>
      </c>
      <c r="E13" s="19" t="s">
        <v>2361</v>
      </c>
      <c r="F13" s="22">
        <v>450</v>
      </c>
      <c r="G13" s="19"/>
      <c r="H13" s="23">
        <f>F13*42</f>
        <v>18900</v>
      </c>
      <c r="I13" s="23">
        <f>H13*0.2</f>
        <v>3780</v>
      </c>
      <c r="J13" s="19" t="s">
        <v>2365</v>
      </c>
      <c r="K13" s="19" t="s">
        <v>1597</v>
      </c>
      <c r="L13" s="24"/>
      <c r="M13" s="24"/>
    </row>
    <row r="14" s="2" customFormat="1" ht="34" customHeight="1" spans="1:13">
      <c r="A14" s="22">
        <v>8</v>
      </c>
      <c r="B14" s="19" t="s">
        <v>2366</v>
      </c>
      <c r="C14" s="19" t="s">
        <v>624</v>
      </c>
      <c r="D14" s="22" t="s">
        <v>80</v>
      </c>
      <c r="E14" s="19" t="s">
        <v>2361</v>
      </c>
      <c r="F14" s="22">
        <v>510</v>
      </c>
      <c r="G14" s="19"/>
      <c r="H14" s="23">
        <f>F14*42</f>
        <v>21420</v>
      </c>
      <c r="I14" s="23">
        <f>H14*0.2</f>
        <v>4284</v>
      </c>
      <c r="J14" s="19" t="s">
        <v>35</v>
      </c>
      <c r="K14" s="19" t="s">
        <v>23</v>
      </c>
      <c r="L14" s="24"/>
      <c r="M14" s="24"/>
    </row>
    <row r="15" s="2" customFormat="1" ht="34" customHeight="1" spans="1:13">
      <c r="A15" s="22">
        <v>9</v>
      </c>
      <c r="B15" s="19" t="s">
        <v>2367</v>
      </c>
      <c r="C15" s="20" t="s">
        <v>145</v>
      </c>
      <c r="D15" s="20" t="s">
        <v>2368</v>
      </c>
      <c r="E15" s="19" t="s">
        <v>2361</v>
      </c>
      <c r="F15" s="21">
        <v>1</v>
      </c>
      <c r="G15" s="19"/>
      <c r="H15" s="23">
        <f>F15*42</f>
        <v>42</v>
      </c>
      <c r="I15" s="23">
        <f>H15*0.2</f>
        <v>8.4</v>
      </c>
      <c r="J15" s="20" t="s">
        <v>91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2369</v>
      </c>
      <c r="C16" s="20" t="s">
        <v>124</v>
      </c>
      <c r="D16" s="20" t="s">
        <v>1254</v>
      </c>
      <c r="E16" s="19" t="s">
        <v>2361</v>
      </c>
      <c r="F16" s="21">
        <v>1</v>
      </c>
      <c r="G16" s="19"/>
      <c r="H16" s="23">
        <f>F16*42</f>
        <v>42</v>
      </c>
      <c r="I16" s="23">
        <f>H16*0.2</f>
        <v>8.4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2370</v>
      </c>
      <c r="C17" s="20" t="s">
        <v>79</v>
      </c>
      <c r="D17" s="20" t="s">
        <v>1079</v>
      </c>
      <c r="E17" s="19" t="s">
        <v>2361</v>
      </c>
      <c r="F17" s="21">
        <v>0.5</v>
      </c>
      <c r="G17" s="19"/>
      <c r="H17" s="23">
        <f>F17*42</f>
        <v>21</v>
      </c>
      <c r="I17" s="23">
        <f>H17*0.2</f>
        <v>4.2</v>
      </c>
      <c r="J17" s="20" t="s">
        <v>2371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2372</v>
      </c>
      <c r="C18" s="20" t="s">
        <v>145</v>
      </c>
      <c r="D18" s="20" t="s">
        <v>2038</v>
      </c>
      <c r="E18" s="19" t="s">
        <v>2361</v>
      </c>
      <c r="F18" s="21">
        <v>1.5</v>
      </c>
      <c r="G18" s="19"/>
      <c r="H18" s="23">
        <f>F18*42</f>
        <v>63</v>
      </c>
      <c r="I18" s="23">
        <f>H18*0.2</f>
        <v>12.6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2373</v>
      </c>
      <c r="C19" s="20" t="s">
        <v>1963</v>
      </c>
      <c r="D19" s="20" t="s">
        <v>1102</v>
      </c>
      <c r="E19" s="19" t="s">
        <v>2361</v>
      </c>
      <c r="F19" s="21">
        <v>5</v>
      </c>
      <c r="G19" s="19"/>
      <c r="H19" s="23">
        <f>F19*42</f>
        <v>210</v>
      </c>
      <c r="I19" s="23">
        <f>H19*0.2</f>
        <v>42</v>
      </c>
      <c r="J19" s="20" t="s">
        <v>91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2374</v>
      </c>
      <c r="C20" s="20" t="s">
        <v>206</v>
      </c>
      <c r="D20" s="20" t="s">
        <v>1379</v>
      </c>
      <c r="E20" s="19" t="s">
        <v>2361</v>
      </c>
      <c r="F20" s="21">
        <v>6.81</v>
      </c>
      <c r="G20" s="19"/>
      <c r="H20" s="23">
        <f>F20*42</f>
        <v>286.02</v>
      </c>
      <c r="I20" s="23">
        <f>H20*0.2</f>
        <v>57.204</v>
      </c>
      <c r="J20" s="20" t="s">
        <v>2375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2376</v>
      </c>
      <c r="C21" s="20" t="s">
        <v>214</v>
      </c>
      <c r="D21" s="20" t="s">
        <v>44</v>
      </c>
      <c r="E21" s="19" t="s">
        <v>2361</v>
      </c>
      <c r="F21" s="21">
        <v>2</v>
      </c>
      <c r="G21" s="19"/>
      <c r="H21" s="23">
        <f>F21*42</f>
        <v>84</v>
      </c>
      <c r="I21" s="23">
        <f>H21*0.2</f>
        <v>16.8</v>
      </c>
      <c r="J21" s="20" t="s">
        <v>2377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2378</v>
      </c>
      <c r="C22" s="20" t="s">
        <v>49</v>
      </c>
      <c r="D22" s="20" t="s">
        <v>1202</v>
      </c>
      <c r="E22" s="19" t="s">
        <v>2361</v>
      </c>
      <c r="F22" s="21">
        <v>1</v>
      </c>
      <c r="G22" s="19"/>
      <c r="H22" s="23">
        <f>F22*42</f>
        <v>42</v>
      </c>
      <c r="I22" s="23">
        <f>H22*0.2</f>
        <v>8.4</v>
      </c>
      <c r="J22" s="20" t="s">
        <v>35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2379</v>
      </c>
      <c r="C23" s="20" t="s">
        <v>19</v>
      </c>
      <c r="D23" s="20" t="s">
        <v>2380</v>
      </c>
      <c r="E23" s="19" t="s">
        <v>2361</v>
      </c>
      <c r="F23" s="21">
        <v>1</v>
      </c>
      <c r="G23" s="19"/>
      <c r="H23" s="23">
        <f>F23*42</f>
        <v>42</v>
      </c>
      <c r="I23" s="23">
        <f>H23*0.2</f>
        <v>8.4</v>
      </c>
      <c r="J23" s="20" t="s">
        <v>2381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2376</v>
      </c>
      <c r="C24" s="20" t="s">
        <v>214</v>
      </c>
      <c r="D24" s="20" t="s">
        <v>1187</v>
      </c>
      <c r="E24" s="19" t="s">
        <v>2361</v>
      </c>
      <c r="F24" s="21">
        <v>4.2</v>
      </c>
      <c r="G24" s="19"/>
      <c r="H24" s="23">
        <f>F24*42</f>
        <v>176.4</v>
      </c>
      <c r="I24" s="23">
        <f>H24*0.2</f>
        <v>35.28</v>
      </c>
      <c r="J24" s="20" t="s">
        <v>2382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2383</v>
      </c>
      <c r="C25" s="20" t="s">
        <v>2384</v>
      </c>
      <c r="D25" s="20" t="s">
        <v>378</v>
      </c>
      <c r="E25" s="19" t="s">
        <v>2361</v>
      </c>
      <c r="F25" s="21">
        <v>6.5</v>
      </c>
      <c r="G25" s="19"/>
      <c r="H25" s="23">
        <f>F25*42</f>
        <v>273</v>
      </c>
      <c r="I25" s="23">
        <f>H25*0.2</f>
        <v>54.6</v>
      </c>
      <c r="J25" s="20" t="s">
        <v>35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2385</v>
      </c>
      <c r="C26" s="20" t="s">
        <v>19</v>
      </c>
      <c r="D26" s="20" t="s">
        <v>438</v>
      </c>
      <c r="E26" s="19" t="s">
        <v>2361</v>
      </c>
      <c r="F26" s="21">
        <v>65</v>
      </c>
      <c r="G26" s="19"/>
      <c r="H26" s="23">
        <f>F26*42</f>
        <v>2730</v>
      </c>
      <c r="I26" s="23">
        <f>H26*0.2</f>
        <v>546</v>
      </c>
      <c r="J26" s="20" t="s">
        <v>2386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2184</v>
      </c>
      <c r="C27" s="20" t="s">
        <v>2387</v>
      </c>
      <c r="D27" s="20" t="s">
        <v>303</v>
      </c>
      <c r="E27" s="19" t="s">
        <v>2361</v>
      </c>
      <c r="F27" s="21">
        <v>5.4</v>
      </c>
      <c r="G27" s="19"/>
      <c r="H27" s="23">
        <f>F27*42</f>
        <v>226.8</v>
      </c>
      <c r="I27" s="23">
        <f>H27*0.2</f>
        <v>45.36</v>
      </c>
      <c r="J27" s="20" t="s">
        <v>2388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495</v>
      </c>
      <c r="C28" s="20" t="s">
        <v>2389</v>
      </c>
      <c r="D28" s="20" t="s">
        <v>2390</v>
      </c>
      <c r="E28" s="19" t="s">
        <v>2361</v>
      </c>
      <c r="F28" s="21">
        <v>1</v>
      </c>
      <c r="G28" s="19"/>
      <c r="H28" s="23">
        <f>F28*42</f>
        <v>42</v>
      </c>
      <c r="I28" s="23">
        <f>H28*0.2</f>
        <v>8.4</v>
      </c>
      <c r="J28" s="20" t="s">
        <v>35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912</v>
      </c>
      <c r="C29" s="20" t="s">
        <v>214</v>
      </c>
      <c r="D29" s="20" t="s">
        <v>1349</v>
      </c>
      <c r="E29" s="19" t="s">
        <v>2361</v>
      </c>
      <c r="F29" s="21">
        <v>1.2</v>
      </c>
      <c r="G29" s="19"/>
      <c r="H29" s="23">
        <f>F29*42</f>
        <v>50.4</v>
      </c>
      <c r="I29" s="23">
        <f>H29*0.2</f>
        <v>10.08</v>
      </c>
      <c r="J29" s="20" t="s">
        <v>35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2391</v>
      </c>
      <c r="C30" s="20" t="s">
        <v>104</v>
      </c>
      <c r="D30" s="20" t="s">
        <v>44</v>
      </c>
      <c r="E30" s="19" t="s">
        <v>2361</v>
      </c>
      <c r="F30" s="21">
        <v>0.7</v>
      </c>
      <c r="G30" s="19"/>
      <c r="H30" s="23">
        <f>F30*42</f>
        <v>29.4</v>
      </c>
      <c r="I30" s="23">
        <f>H30*0.2</f>
        <v>5.88</v>
      </c>
      <c r="J30" s="20" t="s">
        <v>35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2392</v>
      </c>
      <c r="C31" s="20" t="s">
        <v>82</v>
      </c>
      <c r="D31" s="20" t="s">
        <v>1325</v>
      </c>
      <c r="E31" s="19" t="s">
        <v>2361</v>
      </c>
      <c r="F31" s="21">
        <v>7</v>
      </c>
      <c r="G31" s="19"/>
      <c r="H31" s="23">
        <f>F31*42</f>
        <v>294</v>
      </c>
      <c r="I31" s="23">
        <f>H31*0.2</f>
        <v>58.8</v>
      </c>
      <c r="J31" s="20" t="s">
        <v>91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2393</v>
      </c>
      <c r="C32" s="20" t="s">
        <v>145</v>
      </c>
      <c r="D32" s="20" t="s">
        <v>2108</v>
      </c>
      <c r="E32" s="19" t="s">
        <v>2361</v>
      </c>
      <c r="F32" s="21">
        <v>2.5</v>
      </c>
      <c r="G32" s="19"/>
      <c r="H32" s="23">
        <f>F32*42</f>
        <v>105</v>
      </c>
      <c r="I32" s="23">
        <f>H32*0.2</f>
        <v>21</v>
      </c>
      <c r="J32" s="20" t="s">
        <v>35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2394</v>
      </c>
      <c r="C33" s="20" t="s">
        <v>145</v>
      </c>
      <c r="D33" s="20" t="s">
        <v>1411</v>
      </c>
      <c r="E33" s="19" t="s">
        <v>2361</v>
      </c>
      <c r="F33" s="21">
        <v>7</v>
      </c>
      <c r="G33" s="19"/>
      <c r="H33" s="23">
        <f>F33*42</f>
        <v>294</v>
      </c>
      <c r="I33" s="23">
        <f>H33*0.2</f>
        <v>58.8</v>
      </c>
      <c r="J33" s="20" t="s">
        <v>2395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2396</v>
      </c>
      <c r="C34" s="20" t="s">
        <v>19</v>
      </c>
      <c r="D34" s="20" t="s">
        <v>1385</v>
      </c>
      <c r="E34" s="19" t="s">
        <v>2361</v>
      </c>
      <c r="F34" s="21">
        <v>3</v>
      </c>
      <c r="G34" s="19"/>
      <c r="H34" s="23">
        <f>F34*42</f>
        <v>126</v>
      </c>
      <c r="I34" s="23">
        <f>H34*0.2</f>
        <v>25.2</v>
      </c>
      <c r="J34" s="20" t="s">
        <v>35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2397</v>
      </c>
      <c r="C35" s="20" t="s">
        <v>858</v>
      </c>
      <c r="D35" s="20" t="s">
        <v>178</v>
      </c>
      <c r="E35" s="19" t="s">
        <v>2361</v>
      </c>
      <c r="F35" s="21">
        <v>2</v>
      </c>
      <c r="G35" s="19"/>
      <c r="H35" s="23">
        <f>F35*42</f>
        <v>84</v>
      </c>
      <c r="I35" s="23">
        <f>H35*0.2</f>
        <v>16.8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2398</v>
      </c>
      <c r="C36" s="20" t="s">
        <v>122</v>
      </c>
      <c r="D36" s="20" t="s">
        <v>2399</v>
      </c>
      <c r="E36" s="19" t="s">
        <v>2361</v>
      </c>
      <c r="F36" s="21">
        <v>0.7</v>
      </c>
      <c r="G36" s="19"/>
      <c r="H36" s="23">
        <f>F36*42</f>
        <v>29.4</v>
      </c>
      <c r="I36" s="23">
        <f>H36*0.2</f>
        <v>5.88</v>
      </c>
      <c r="J36" s="20" t="s">
        <v>35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2400</v>
      </c>
      <c r="C37" s="20" t="s">
        <v>79</v>
      </c>
      <c r="D37" s="20" t="s">
        <v>1212</v>
      </c>
      <c r="E37" s="19" t="s">
        <v>2361</v>
      </c>
      <c r="F37" s="21">
        <v>2</v>
      </c>
      <c r="G37" s="19"/>
      <c r="H37" s="23">
        <f>F37*42</f>
        <v>84</v>
      </c>
      <c r="I37" s="23">
        <f>H37*0.2</f>
        <v>16.8</v>
      </c>
      <c r="J37" s="20" t="s">
        <v>91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2401</v>
      </c>
      <c r="C38" s="20" t="s">
        <v>25</v>
      </c>
      <c r="D38" s="20" t="s">
        <v>2402</v>
      </c>
      <c r="E38" s="19" t="s">
        <v>2361</v>
      </c>
      <c r="F38" s="21">
        <v>3.5</v>
      </c>
      <c r="G38" s="19"/>
      <c r="H38" s="23">
        <f>F38*42</f>
        <v>147</v>
      </c>
      <c r="I38" s="23">
        <f>H38*0.2</f>
        <v>29.4</v>
      </c>
      <c r="J38" s="20" t="s">
        <v>2403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2404</v>
      </c>
      <c r="C39" s="20" t="s">
        <v>124</v>
      </c>
      <c r="D39" s="20" t="s">
        <v>2405</v>
      </c>
      <c r="E39" s="19" t="s">
        <v>2361</v>
      </c>
      <c r="F39" s="21">
        <v>2</v>
      </c>
      <c r="G39" s="19"/>
      <c r="H39" s="23">
        <f>F39*42</f>
        <v>84</v>
      </c>
      <c r="I39" s="23">
        <f>H39*0.2</f>
        <v>16.8</v>
      </c>
      <c r="J39" s="20" t="s">
        <v>35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2406</v>
      </c>
      <c r="C40" s="20" t="s">
        <v>86</v>
      </c>
      <c r="D40" s="20" t="s">
        <v>615</v>
      </c>
      <c r="E40" s="19" t="s">
        <v>2361</v>
      </c>
      <c r="F40" s="21">
        <v>6.5</v>
      </c>
      <c r="G40" s="19"/>
      <c r="H40" s="23">
        <f>F40*42</f>
        <v>273</v>
      </c>
      <c r="I40" s="23">
        <f>H40*0.2</f>
        <v>54.6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2407</v>
      </c>
      <c r="C41" s="20" t="s">
        <v>662</v>
      </c>
      <c r="D41" s="20" t="s">
        <v>426</v>
      </c>
      <c r="E41" s="19" t="s">
        <v>2361</v>
      </c>
      <c r="F41" s="21">
        <v>5</v>
      </c>
      <c r="G41" s="19"/>
      <c r="H41" s="23">
        <f>F41*42</f>
        <v>210</v>
      </c>
      <c r="I41" s="23">
        <f>H41*0.2</f>
        <v>42</v>
      </c>
      <c r="J41" s="20" t="s">
        <v>2408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2409</v>
      </c>
      <c r="C42" s="20" t="s">
        <v>33</v>
      </c>
      <c r="D42" s="20" t="s">
        <v>1254</v>
      </c>
      <c r="E42" s="19" t="s">
        <v>2361</v>
      </c>
      <c r="F42" s="21">
        <v>6</v>
      </c>
      <c r="G42" s="19"/>
      <c r="H42" s="23">
        <f>F42*42</f>
        <v>252</v>
      </c>
      <c r="I42" s="23">
        <f>H42*0.2</f>
        <v>50.4</v>
      </c>
      <c r="J42" s="20" t="s">
        <v>2410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2411</v>
      </c>
      <c r="C43" s="20" t="s">
        <v>86</v>
      </c>
      <c r="D43" s="20" t="s">
        <v>1212</v>
      </c>
      <c r="E43" s="19" t="s">
        <v>2361</v>
      </c>
      <c r="F43" s="21">
        <v>6</v>
      </c>
      <c r="G43" s="19"/>
      <c r="H43" s="23">
        <f>F43*42</f>
        <v>252</v>
      </c>
      <c r="I43" s="23">
        <f>H43*0.2</f>
        <v>50.4</v>
      </c>
      <c r="J43" s="20" t="s">
        <v>91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716</v>
      </c>
      <c r="C44" s="20" t="s">
        <v>104</v>
      </c>
      <c r="D44" s="20" t="s">
        <v>2412</v>
      </c>
      <c r="E44" s="19" t="s">
        <v>2361</v>
      </c>
      <c r="F44" s="21">
        <v>0.5</v>
      </c>
      <c r="G44" s="19"/>
      <c r="H44" s="23">
        <f>F44*42</f>
        <v>21</v>
      </c>
      <c r="I44" s="23">
        <f>H44*0.2</f>
        <v>4.2</v>
      </c>
      <c r="J44" s="20" t="s">
        <v>35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2413</v>
      </c>
      <c r="C45" s="20" t="s">
        <v>167</v>
      </c>
      <c r="D45" s="20" t="s">
        <v>2405</v>
      </c>
      <c r="E45" s="19" t="s">
        <v>2361</v>
      </c>
      <c r="F45" s="21">
        <v>6</v>
      </c>
      <c r="G45" s="19"/>
      <c r="H45" s="23">
        <f>F45*42</f>
        <v>252</v>
      </c>
      <c r="I45" s="23">
        <f>H45*0.2</f>
        <v>50.4</v>
      </c>
      <c r="J45" s="20" t="s">
        <v>91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2414</v>
      </c>
      <c r="C46" s="20" t="s">
        <v>181</v>
      </c>
      <c r="D46" s="20" t="s">
        <v>2415</v>
      </c>
      <c r="E46" s="19" t="s">
        <v>2361</v>
      </c>
      <c r="F46" s="21">
        <v>2</v>
      </c>
      <c r="G46" s="19"/>
      <c r="H46" s="23">
        <f>F46*42</f>
        <v>84</v>
      </c>
      <c r="I46" s="23">
        <f>H46*0.2</f>
        <v>16.8</v>
      </c>
      <c r="J46" s="20" t="s">
        <v>91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2416</v>
      </c>
      <c r="C47" s="20" t="s">
        <v>29</v>
      </c>
      <c r="D47" s="20" t="s">
        <v>1369</v>
      </c>
      <c r="E47" s="19" t="s">
        <v>2361</v>
      </c>
      <c r="F47" s="21">
        <v>11.7</v>
      </c>
      <c r="G47" s="19"/>
      <c r="H47" s="23">
        <f>F47*42</f>
        <v>491.4</v>
      </c>
      <c r="I47" s="23">
        <f>H47*0.2</f>
        <v>98.28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2417</v>
      </c>
      <c r="C48" s="20" t="s">
        <v>181</v>
      </c>
      <c r="D48" s="20" t="s">
        <v>2405</v>
      </c>
      <c r="E48" s="19" t="s">
        <v>2361</v>
      </c>
      <c r="F48" s="21">
        <v>7</v>
      </c>
      <c r="G48" s="19"/>
      <c r="H48" s="23">
        <f>F48*42</f>
        <v>294</v>
      </c>
      <c r="I48" s="23">
        <f>H48*0.2</f>
        <v>58.8</v>
      </c>
      <c r="J48" s="20" t="s">
        <v>2418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2419</v>
      </c>
      <c r="C49" s="20" t="s">
        <v>206</v>
      </c>
      <c r="D49" s="20" t="s">
        <v>1379</v>
      </c>
      <c r="E49" s="19" t="s">
        <v>2361</v>
      </c>
      <c r="F49" s="21">
        <v>1</v>
      </c>
      <c r="G49" s="19"/>
      <c r="H49" s="23">
        <f>F49*42</f>
        <v>42</v>
      </c>
      <c r="I49" s="23">
        <f>H49*0.2</f>
        <v>8.4</v>
      </c>
      <c r="J49" s="20" t="s">
        <v>35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121</v>
      </c>
      <c r="C50" s="20" t="s">
        <v>1493</v>
      </c>
      <c r="D50" s="20" t="s">
        <v>189</v>
      </c>
      <c r="E50" s="19" t="s">
        <v>2361</v>
      </c>
      <c r="F50" s="21">
        <v>6</v>
      </c>
      <c r="G50" s="19"/>
      <c r="H50" s="23">
        <f>F50*42</f>
        <v>252</v>
      </c>
      <c r="I50" s="23">
        <f>H50*0.2</f>
        <v>50.4</v>
      </c>
      <c r="J50" s="20" t="s">
        <v>2420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523</v>
      </c>
      <c r="C51" s="20" t="s">
        <v>2421</v>
      </c>
      <c r="D51" s="20" t="s">
        <v>1076</v>
      </c>
      <c r="E51" s="19" t="s">
        <v>2361</v>
      </c>
      <c r="F51" s="21">
        <v>2.3</v>
      </c>
      <c r="G51" s="19"/>
      <c r="H51" s="23">
        <f>F51*42</f>
        <v>96.6</v>
      </c>
      <c r="I51" s="23">
        <f>H51*0.2</f>
        <v>19.32</v>
      </c>
      <c r="J51" s="20" t="s">
        <v>35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2422</v>
      </c>
      <c r="C52" s="20" t="s">
        <v>239</v>
      </c>
      <c r="D52" s="20" t="s">
        <v>1414</v>
      </c>
      <c r="E52" s="19" t="s">
        <v>2361</v>
      </c>
      <c r="F52" s="21">
        <v>1.1</v>
      </c>
      <c r="G52" s="19"/>
      <c r="H52" s="23">
        <f>F52*42</f>
        <v>46.2</v>
      </c>
      <c r="I52" s="23">
        <f>H52*0.2</f>
        <v>9.24</v>
      </c>
      <c r="J52" s="20" t="s">
        <v>91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2423</v>
      </c>
      <c r="C53" s="20" t="s">
        <v>56</v>
      </c>
      <c r="D53" s="20" t="s">
        <v>263</v>
      </c>
      <c r="E53" s="19" t="s">
        <v>2361</v>
      </c>
      <c r="F53" s="21">
        <v>11</v>
      </c>
      <c r="G53" s="19"/>
      <c r="H53" s="23">
        <f>F53*42</f>
        <v>462</v>
      </c>
      <c r="I53" s="23">
        <f>H53*0.2</f>
        <v>92.4</v>
      </c>
      <c r="J53" s="20" t="s">
        <v>2424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817</v>
      </c>
      <c r="C54" s="20" t="s">
        <v>2425</v>
      </c>
      <c r="D54" s="20" t="s">
        <v>1061</v>
      </c>
      <c r="E54" s="19" t="s">
        <v>2361</v>
      </c>
      <c r="F54" s="21">
        <v>2.5</v>
      </c>
      <c r="G54" s="19"/>
      <c r="H54" s="23">
        <f>F54*42</f>
        <v>105</v>
      </c>
      <c r="I54" s="23">
        <f>H54*0.2</f>
        <v>21</v>
      </c>
      <c r="J54" s="20" t="s">
        <v>35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2426</v>
      </c>
      <c r="C55" s="20" t="s">
        <v>2427</v>
      </c>
      <c r="D55" s="20" t="s">
        <v>1199</v>
      </c>
      <c r="E55" s="19" t="s">
        <v>2361</v>
      </c>
      <c r="F55" s="21">
        <v>9.5</v>
      </c>
      <c r="G55" s="19"/>
      <c r="H55" s="23">
        <f>F55*42</f>
        <v>399</v>
      </c>
      <c r="I55" s="23">
        <f>H55*0.2</f>
        <v>79.8</v>
      </c>
      <c r="J55" s="20" t="s">
        <v>35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479</v>
      </c>
      <c r="C56" s="20" t="s">
        <v>86</v>
      </c>
      <c r="D56" s="20" t="s">
        <v>2158</v>
      </c>
      <c r="E56" s="19" t="s">
        <v>2361</v>
      </c>
      <c r="F56" s="21">
        <v>3</v>
      </c>
      <c r="G56" s="19"/>
      <c r="H56" s="23">
        <f>F56*42</f>
        <v>126</v>
      </c>
      <c r="I56" s="23">
        <f>H56*0.2</f>
        <v>25.2</v>
      </c>
      <c r="J56" s="20" t="s">
        <v>2428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2429</v>
      </c>
      <c r="C57" s="20" t="s">
        <v>71</v>
      </c>
      <c r="D57" s="20" t="s">
        <v>1586</v>
      </c>
      <c r="E57" s="19" t="s">
        <v>2361</v>
      </c>
      <c r="F57" s="21">
        <v>3</v>
      </c>
      <c r="G57" s="19"/>
      <c r="H57" s="23">
        <f>F57*42</f>
        <v>126</v>
      </c>
      <c r="I57" s="23">
        <f>H57*0.2</f>
        <v>25.2</v>
      </c>
      <c r="J57" s="20" t="s">
        <v>35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1747</v>
      </c>
      <c r="C58" s="20" t="s">
        <v>130</v>
      </c>
      <c r="D58" s="20" t="s">
        <v>2430</v>
      </c>
      <c r="E58" s="19" t="s">
        <v>2361</v>
      </c>
      <c r="F58" s="21">
        <v>0.5</v>
      </c>
      <c r="G58" s="19"/>
      <c r="H58" s="23">
        <f>F58*42</f>
        <v>21</v>
      </c>
      <c r="I58" s="23">
        <f>H58*0.2</f>
        <v>4.2</v>
      </c>
      <c r="J58" s="20" t="s">
        <v>35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2431</v>
      </c>
      <c r="C59" s="20" t="s">
        <v>649</v>
      </c>
      <c r="D59" s="20" t="s">
        <v>2432</v>
      </c>
      <c r="E59" s="19" t="s">
        <v>2361</v>
      </c>
      <c r="F59" s="21">
        <v>0.5</v>
      </c>
      <c r="G59" s="19"/>
      <c r="H59" s="23">
        <f>F59*42</f>
        <v>21</v>
      </c>
      <c r="I59" s="23">
        <f>H59*0.2</f>
        <v>4.2</v>
      </c>
      <c r="J59" s="20" t="s">
        <v>91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2433</v>
      </c>
      <c r="C60" s="20" t="s">
        <v>19</v>
      </c>
      <c r="D60" s="20" t="s">
        <v>1456</v>
      </c>
      <c r="E60" s="19" t="s">
        <v>2361</v>
      </c>
      <c r="F60" s="21">
        <v>1</v>
      </c>
      <c r="G60" s="19"/>
      <c r="H60" s="23">
        <f>F60*42</f>
        <v>42</v>
      </c>
      <c r="I60" s="23">
        <f>H60*0.2</f>
        <v>8.4</v>
      </c>
      <c r="J60" s="20" t="s">
        <v>35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2434</v>
      </c>
      <c r="C61" s="20" t="s">
        <v>33</v>
      </c>
      <c r="D61" s="20" t="s">
        <v>2412</v>
      </c>
      <c r="E61" s="19" t="s">
        <v>2361</v>
      </c>
      <c r="F61" s="21">
        <v>2</v>
      </c>
      <c r="G61" s="19"/>
      <c r="H61" s="23">
        <f>F61*42</f>
        <v>84</v>
      </c>
      <c r="I61" s="23">
        <f>H61*0.2</f>
        <v>16.8</v>
      </c>
      <c r="J61" s="20" t="s">
        <v>27</v>
      </c>
      <c r="K61" s="19" t="s">
        <v>23</v>
      </c>
      <c r="L61" s="19"/>
      <c r="M61" s="19"/>
    </row>
    <row r="62" s="2" customFormat="1" ht="34" customHeight="1" spans="1:13">
      <c r="A62" s="22">
        <v>56</v>
      </c>
      <c r="B62" s="19" t="s">
        <v>2435</v>
      </c>
      <c r="C62" s="20" t="s">
        <v>104</v>
      </c>
      <c r="D62" s="20" t="s">
        <v>178</v>
      </c>
      <c r="E62" s="19" t="s">
        <v>2361</v>
      </c>
      <c r="F62" s="21">
        <v>7.5</v>
      </c>
      <c r="G62" s="19"/>
      <c r="H62" s="23">
        <f>F62*42</f>
        <v>315</v>
      </c>
      <c r="I62" s="23">
        <f>H62*0.2</f>
        <v>63</v>
      </c>
      <c r="J62" s="20" t="s">
        <v>35</v>
      </c>
      <c r="K62" s="19" t="s">
        <v>23</v>
      </c>
      <c r="L62" s="19"/>
      <c r="M62" s="19"/>
    </row>
    <row r="63" s="2" customFormat="1" ht="34" customHeight="1" spans="1:13">
      <c r="A63" s="22">
        <v>57</v>
      </c>
      <c r="B63" s="19" t="s">
        <v>2436</v>
      </c>
      <c r="C63" s="20" t="s">
        <v>79</v>
      </c>
      <c r="D63" s="20" t="s">
        <v>1325</v>
      </c>
      <c r="E63" s="19" t="s">
        <v>2361</v>
      </c>
      <c r="F63" s="21">
        <v>1</v>
      </c>
      <c r="G63" s="19"/>
      <c r="H63" s="23">
        <f>F63*42</f>
        <v>42</v>
      </c>
      <c r="I63" s="23">
        <f>H63*0.2</f>
        <v>8.4</v>
      </c>
      <c r="J63" s="20" t="s">
        <v>27</v>
      </c>
      <c r="K63" s="19" t="s">
        <v>23</v>
      </c>
      <c r="L63" s="19"/>
      <c r="M63" s="19"/>
    </row>
    <row r="64" s="2" customFormat="1" ht="34" customHeight="1" spans="1:13">
      <c r="A64" s="22">
        <v>58</v>
      </c>
      <c r="B64" s="19" t="s">
        <v>2437</v>
      </c>
      <c r="C64" s="20" t="s">
        <v>56</v>
      </c>
      <c r="D64" s="20" t="s">
        <v>1079</v>
      </c>
      <c r="E64" s="19" t="s">
        <v>2361</v>
      </c>
      <c r="F64" s="21">
        <v>5</v>
      </c>
      <c r="G64" s="19"/>
      <c r="H64" s="23">
        <f>F64*42</f>
        <v>210</v>
      </c>
      <c r="I64" s="23">
        <f>H64*0.2</f>
        <v>42</v>
      </c>
      <c r="J64" s="20" t="s">
        <v>35</v>
      </c>
      <c r="K64" s="19" t="s">
        <v>23</v>
      </c>
      <c r="L64" s="19"/>
      <c r="M64" s="19"/>
    </row>
    <row r="65" s="2" customFormat="1" ht="34" customHeight="1" spans="1:13">
      <c r="A65" s="22">
        <v>59</v>
      </c>
      <c r="B65" s="19" t="s">
        <v>2438</v>
      </c>
      <c r="C65" s="20" t="s">
        <v>145</v>
      </c>
      <c r="D65" s="20" t="s">
        <v>2439</v>
      </c>
      <c r="E65" s="19" t="s">
        <v>2361</v>
      </c>
      <c r="F65" s="21">
        <v>2</v>
      </c>
      <c r="G65" s="19"/>
      <c r="H65" s="23">
        <f>F65*42</f>
        <v>84</v>
      </c>
      <c r="I65" s="23">
        <f>H65*0.2</f>
        <v>16.8</v>
      </c>
      <c r="J65" s="20" t="s">
        <v>2440</v>
      </c>
      <c r="K65" s="19" t="s">
        <v>23</v>
      </c>
      <c r="L65" s="19"/>
      <c r="M65" s="19"/>
    </row>
    <row r="66" s="2" customFormat="1" ht="34" customHeight="1" spans="1:13">
      <c r="A66" s="22">
        <v>60</v>
      </c>
      <c r="B66" s="19" t="s">
        <v>2441</v>
      </c>
      <c r="C66" s="20" t="s">
        <v>82</v>
      </c>
      <c r="D66" s="20" t="s">
        <v>2368</v>
      </c>
      <c r="E66" s="19" t="s">
        <v>2361</v>
      </c>
      <c r="F66" s="21">
        <v>2</v>
      </c>
      <c r="G66" s="19"/>
      <c r="H66" s="23">
        <f>F66*42</f>
        <v>84</v>
      </c>
      <c r="I66" s="23">
        <f>H66*0.2</f>
        <v>16.8</v>
      </c>
      <c r="J66" s="20" t="s">
        <v>2442</v>
      </c>
      <c r="K66" s="19" t="s">
        <v>23</v>
      </c>
      <c r="L66" s="19"/>
      <c r="M66" s="19"/>
    </row>
    <row r="67" s="2" customFormat="1" ht="34" customHeight="1" spans="1:13">
      <c r="A67" s="22">
        <v>61</v>
      </c>
      <c r="B67" s="19" t="s">
        <v>2443</v>
      </c>
      <c r="C67" s="20" t="s">
        <v>33</v>
      </c>
      <c r="D67" s="20" t="s">
        <v>372</v>
      </c>
      <c r="E67" s="19" t="s">
        <v>2361</v>
      </c>
      <c r="F67" s="21">
        <v>0.5</v>
      </c>
      <c r="G67" s="19"/>
      <c r="H67" s="23">
        <f>F67*42</f>
        <v>21</v>
      </c>
      <c r="I67" s="23">
        <f>H67*0.2</f>
        <v>4.2</v>
      </c>
      <c r="J67" s="20" t="s">
        <v>35</v>
      </c>
      <c r="K67" s="19" t="s">
        <v>23</v>
      </c>
      <c r="L67" s="19"/>
      <c r="M67" s="19"/>
    </row>
    <row r="68" s="2" customFormat="1" ht="34" customHeight="1" spans="1:13">
      <c r="A68" s="22">
        <v>62</v>
      </c>
      <c r="B68" s="19" t="s">
        <v>2444</v>
      </c>
      <c r="C68" s="20" t="s">
        <v>19</v>
      </c>
      <c r="D68" s="20" t="s">
        <v>2445</v>
      </c>
      <c r="E68" s="19" t="s">
        <v>2361</v>
      </c>
      <c r="F68" s="21">
        <v>1</v>
      </c>
      <c r="G68" s="19"/>
      <c r="H68" s="23">
        <f>F68*42</f>
        <v>42</v>
      </c>
      <c r="I68" s="23">
        <f>H68*0.2</f>
        <v>8.4</v>
      </c>
      <c r="J68" s="20" t="s">
        <v>91</v>
      </c>
      <c r="K68" s="19" t="s">
        <v>23</v>
      </c>
      <c r="L68" s="19"/>
      <c r="M68" s="19"/>
    </row>
    <row r="69" s="2" customFormat="1" ht="34" customHeight="1" spans="1:13">
      <c r="A69" s="22">
        <v>63</v>
      </c>
      <c r="B69" s="19" t="s">
        <v>2446</v>
      </c>
      <c r="C69" s="20" t="s">
        <v>120</v>
      </c>
      <c r="D69" s="20" t="s">
        <v>162</v>
      </c>
      <c r="E69" s="19" t="s">
        <v>2361</v>
      </c>
      <c r="F69" s="21">
        <v>0.5</v>
      </c>
      <c r="G69" s="19"/>
      <c r="H69" s="23">
        <f>F69*42</f>
        <v>21</v>
      </c>
      <c r="I69" s="23">
        <f>H69*0.2</f>
        <v>4.2</v>
      </c>
      <c r="J69" s="20" t="s">
        <v>35</v>
      </c>
      <c r="K69" s="19" t="s">
        <v>23</v>
      </c>
      <c r="L69" s="19"/>
      <c r="M69" s="19"/>
    </row>
    <row r="70" s="2" customFormat="1" ht="34" customHeight="1" spans="1:13">
      <c r="A70" s="22">
        <v>64</v>
      </c>
      <c r="B70" s="19" t="s">
        <v>2397</v>
      </c>
      <c r="C70" s="20" t="s">
        <v>19</v>
      </c>
      <c r="D70" s="20" t="s">
        <v>1586</v>
      </c>
      <c r="E70" s="19" t="s">
        <v>2361</v>
      </c>
      <c r="F70" s="21">
        <v>5</v>
      </c>
      <c r="G70" s="19"/>
      <c r="H70" s="23">
        <f>F70*42</f>
        <v>210</v>
      </c>
      <c r="I70" s="23">
        <f>H70*0.2</f>
        <v>42</v>
      </c>
      <c r="J70" s="20" t="s">
        <v>35</v>
      </c>
      <c r="K70" s="19" t="s">
        <v>23</v>
      </c>
      <c r="L70" s="19"/>
      <c r="M70" s="19"/>
    </row>
    <row r="71" s="2" customFormat="1" ht="34" customHeight="1" spans="1:13">
      <c r="A71" s="22">
        <v>65</v>
      </c>
      <c r="B71" s="19" t="s">
        <v>2447</v>
      </c>
      <c r="C71" s="20" t="s">
        <v>246</v>
      </c>
      <c r="D71" s="20" t="s">
        <v>2390</v>
      </c>
      <c r="E71" s="19" t="s">
        <v>2361</v>
      </c>
      <c r="F71" s="21">
        <v>1.5</v>
      </c>
      <c r="G71" s="19"/>
      <c r="H71" s="23">
        <f>F71*42</f>
        <v>63</v>
      </c>
      <c r="I71" s="23">
        <f>H71*0.2</f>
        <v>12.6</v>
      </c>
      <c r="J71" s="20" t="s">
        <v>2448</v>
      </c>
      <c r="K71" s="19" t="s">
        <v>23</v>
      </c>
      <c r="L71" s="19"/>
      <c r="M71" s="19"/>
    </row>
    <row r="72" s="2" customFormat="1" ht="34" customHeight="1" spans="1:13">
      <c r="A72" s="22">
        <v>66</v>
      </c>
      <c r="B72" s="19" t="s">
        <v>2449</v>
      </c>
      <c r="C72" s="20" t="s">
        <v>71</v>
      </c>
      <c r="D72" s="20" t="s">
        <v>1586</v>
      </c>
      <c r="E72" s="19" t="s">
        <v>2361</v>
      </c>
      <c r="F72" s="21">
        <v>2</v>
      </c>
      <c r="G72" s="19"/>
      <c r="H72" s="23">
        <f>F72*42</f>
        <v>84</v>
      </c>
      <c r="I72" s="23">
        <f>H72*0.2</f>
        <v>16.8</v>
      </c>
      <c r="J72" s="20" t="s">
        <v>35</v>
      </c>
      <c r="K72" s="19" t="s">
        <v>23</v>
      </c>
      <c r="L72" s="19"/>
      <c r="M72" s="19"/>
    </row>
    <row r="73" s="2" customFormat="1" ht="34" customHeight="1" spans="1:13">
      <c r="A73" s="22">
        <v>67</v>
      </c>
      <c r="B73" s="19" t="s">
        <v>2450</v>
      </c>
      <c r="C73" s="20" t="s">
        <v>309</v>
      </c>
      <c r="D73" s="20" t="s">
        <v>69</v>
      </c>
      <c r="E73" s="19" t="s">
        <v>2361</v>
      </c>
      <c r="F73" s="21">
        <v>0.5</v>
      </c>
      <c r="G73" s="19"/>
      <c r="H73" s="23">
        <f>F73*42</f>
        <v>21</v>
      </c>
      <c r="I73" s="23">
        <f>H73*0.2</f>
        <v>4.2</v>
      </c>
      <c r="J73" s="20" t="s">
        <v>775</v>
      </c>
      <c r="K73" s="19" t="s">
        <v>23</v>
      </c>
      <c r="L73" s="19"/>
      <c r="M73" s="19"/>
    </row>
    <row r="74" s="2" customFormat="1" ht="34" customHeight="1" spans="1:13">
      <c r="A74" s="22">
        <v>68</v>
      </c>
      <c r="B74" s="19" t="s">
        <v>2443</v>
      </c>
      <c r="C74" s="20" t="s">
        <v>19</v>
      </c>
      <c r="D74" s="20" t="s">
        <v>1414</v>
      </c>
      <c r="E74" s="19" t="s">
        <v>2361</v>
      </c>
      <c r="F74" s="21">
        <v>10</v>
      </c>
      <c r="G74" s="19"/>
      <c r="H74" s="23">
        <f>F74*42</f>
        <v>420</v>
      </c>
      <c r="I74" s="23">
        <f>H74*0.2</f>
        <v>84</v>
      </c>
      <c r="J74" s="20" t="s">
        <v>35</v>
      </c>
      <c r="K74" s="19" t="s">
        <v>23</v>
      </c>
      <c r="L74" s="19"/>
      <c r="M74" s="33"/>
    </row>
    <row r="75" s="2" customFormat="1" ht="34" customHeight="1" spans="1:13">
      <c r="A75" s="22">
        <v>69</v>
      </c>
      <c r="B75" s="19" t="s">
        <v>2451</v>
      </c>
      <c r="C75" s="20" t="s">
        <v>145</v>
      </c>
      <c r="D75" s="20" t="s">
        <v>1183</v>
      </c>
      <c r="E75" s="19" t="s">
        <v>2361</v>
      </c>
      <c r="F75" s="21">
        <v>1</v>
      </c>
      <c r="G75" s="19"/>
      <c r="H75" s="23">
        <f>F75*42</f>
        <v>42</v>
      </c>
      <c r="I75" s="23">
        <f>H75*0.2</f>
        <v>8.4</v>
      </c>
      <c r="J75" s="20" t="s">
        <v>2452</v>
      </c>
      <c r="K75" s="19" t="s">
        <v>23</v>
      </c>
      <c r="L75" s="19"/>
      <c r="M75" s="33"/>
    </row>
    <row r="76" s="2" customFormat="1" ht="34" customHeight="1" spans="1:13">
      <c r="A76" s="22">
        <v>70</v>
      </c>
      <c r="B76" s="19" t="s">
        <v>2453</v>
      </c>
      <c r="C76" s="20" t="s">
        <v>120</v>
      </c>
      <c r="D76" s="20" t="s">
        <v>2445</v>
      </c>
      <c r="E76" s="19" t="s">
        <v>2361</v>
      </c>
      <c r="F76" s="21">
        <v>6.5</v>
      </c>
      <c r="G76" s="19"/>
      <c r="H76" s="23">
        <f>F76*42</f>
        <v>273</v>
      </c>
      <c r="I76" s="23">
        <f>H76*0.2</f>
        <v>54.6</v>
      </c>
      <c r="J76" s="20" t="s">
        <v>2454</v>
      </c>
      <c r="K76" s="19" t="s">
        <v>23</v>
      </c>
      <c r="L76" s="19"/>
      <c r="M76" s="33"/>
    </row>
    <row r="77" s="2" customFormat="1" ht="34" customHeight="1" spans="1:13">
      <c r="A77" s="22">
        <v>71</v>
      </c>
      <c r="B77" s="19" t="s">
        <v>2455</v>
      </c>
      <c r="C77" s="20" t="s">
        <v>98</v>
      </c>
      <c r="D77" s="20" t="s">
        <v>2456</v>
      </c>
      <c r="E77" s="19" t="s">
        <v>2361</v>
      </c>
      <c r="F77" s="21">
        <v>6</v>
      </c>
      <c r="G77" s="19"/>
      <c r="H77" s="23">
        <f>F77*42</f>
        <v>252</v>
      </c>
      <c r="I77" s="23">
        <f>H77*0.2</f>
        <v>50.4</v>
      </c>
      <c r="J77" s="20" t="s">
        <v>342</v>
      </c>
      <c r="K77" s="19" t="s">
        <v>23</v>
      </c>
      <c r="L77" s="19"/>
      <c r="M77" s="33"/>
    </row>
    <row r="78" s="2" customFormat="1" ht="34" customHeight="1" spans="1:13">
      <c r="A78" s="22">
        <v>72</v>
      </c>
      <c r="B78" s="19" t="s">
        <v>2423</v>
      </c>
      <c r="C78" s="20" t="s">
        <v>135</v>
      </c>
      <c r="D78" s="20" t="s">
        <v>83</v>
      </c>
      <c r="E78" s="19" t="s">
        <v>2361</v>
      </c>
      <c r="F78" s="21">
        <v>2.5</v>
      </c>
      <c r="G78" s="19"/>
      <c r="H78" s="23">
        <f>F78*42</f>
        <v>105</v>
      </c>
      <c r="I78" s="23">
        <f>H78*0.2</f>
        <v>21</v>
      </c>
      <c r="J78" s="20" t="s">
        <v>2457</v>
      </c>
      <c r="K78" s="19" t="s">
        <v>23</v>
      </c>
      <c r="L78" s="19"/>
      <c r="M78" s="33"/>
    </row>
    <row r="79" s="2" customFormat="1" ht="34" customHeight="1" spans="1:13">
      <c r="A79" s="22">
        <v>73</v>
      </c>
      <c r="B79" s="19" t="s">
        <v>2422</v>
      </c>
      <c r="C79" s="20" t="s">
        <v>71</v>
      </c>
      <c r="D79" s="20" t="s">
        <v>1349</v>
      </c>
      <c r="E79" s="19" t="s">
        <v>2361</v>
      </c>
      <c r="F79" s="21">
        <v>2</v>
      </c>
      <c r="G79" s="19"/>
      <c r="H79" s="23">
        <f>F79*42</f>
        <v>84</v>
      </c>
      <c r="I79" s="23">
        <f>H79*0.2</f>
        <v>16.8</v>
      </c>
      <c r="J79" s="20" t="s">
        <v>35</v>
      </c>
      <c r="K79" s="19" t="s">
        <v>23</v>
      </c>
      <c r="L79" s="19"/>
      <c r="M79" s="33"/>
    </row>
    <row r="80" s="2" customFormat="1" ht="34" customHeight="1" spans="1:13">
      <c r="A80" s="22">
        <v>74</v>
      </c>
      <c r="B80" s="19" t="s">
        <v>2458</v>
      </c>
      <c r="C80" s="20" t="s">
        <v>29</v>
      </c>
      <c r="D80" s="20" t="s">
        <v>1079</v>
      </c>
      <c r="E80" s="19" t="s">
        <v>2361</v>
      </c>
      <c r="F80" s="21">
        <v>3</v>
      </c>
      <c r="G80" s="19"/>
      <c r="H80" s="23">
        <f>F80*42</f>
        <v>126</v>
      </c>
      <c r="I80" s="23">
        <f>H80*0.2</f>
        <v>25.2</v>
      </c>
      <c r="J80" s="20" t="s">
        <v>35</v>
      </c>
      <c r="K80" s="19" t="s">
        <v>23</v>
      </c>
      <c r="L80" s="19"/>
      <c r="M80" s="33"/>
    </row>
    <row r="81" s="2" customFormat="1" ht="34" customHeight="1" spans="1:13">
      <c r="A81" s="22">
        <v>75</v>
      </c>
      <c r="B81" s="19" t="s">
        <v>2459</v>
      </c>
      <c r="C81" s="20" t="s">
        <v>589</v>
      </c>
      <c r="D81" s="20" t="s">
        <v>2460</v>
      </c>
      <c r="E81" s="19" t="s">
        <v>2361</v>
      </c>
      <c r="F81" s="21">
        <v>1</v>
      </c>
      <c r="G81" s="19"/>
      <c r="H81" s="23">
        <f>F81*42</f>
        <v>42</v>
      </c>
      <c r="I81" s="23">
        <f>H81*0.2</f>
        <v>8.4</v>
      </c>
      <c r="J81" s="20" t="s">
        <v>35</v>
      </c>
      <c r="K81" s="19" t="s">
        <v>23</v>
      </c>
      <c r="L81" s="19"/>
      <c r="M81" s="33"/>
    </row>
    <row r="82" s="2" customFormat="1" ht="34" customHeight="1" spans="1:13">
      <c r="A82" s="22">
        <v>76</v>
      </c>
      <c r="B82" s="19" t="s">
        <v>2461</v>
      </c>
      <c r="C82" s="20" t="s">
        <v>1064</v>
      </c>
      <c r="D82" s="20" t="s">
        <v>2462</v>
      </c>
      <c r="E82" s="19" t="s">
        <v>2361</v>
      </c>
      <c r="F82" s="21">
        <v>2</v>
      </c>
      <c r="G82" s="19"/>
      <c r="H82" s="23">
        <f>F82*42</f>
        <v>84</v>
      </c>
      <c r="I82" s="23">
        <f>H82*0.2</f>
        <v>16.8</v>
      </c>
      <c r="J82" s="20" t="s">
        <v>91</v>
      </c>
      <c r="K82" s="19" t="s">
        <v>23</v>
      </c>
      <c r="L82" s="19"/>
      <c r="M82" s="33"/>
    </row>
    <row r="83" s="2" customFormat="1" ht="34" customHeight="1" spans="1:13">
      <c r="A83" s="22">
        <v>77</v>
      </c>
      <c r="B83" s="19" t="s">
        <v>2463</v>
      </c>
      <c r="C83" s="20" t="s">
        <v>19</v>
      </c>
      <c r="D83" s="20" t="s">
        <v>2464</v>
      </c>
      <c r="E83" s="19" t="s">
        <v>2361</v>
      </c>
      <c r="F83" s="21">
        <v>5</v>
      </c>
      <c r="G83" s="19"/>
      <c r="H83" s="23">
        <f>F83*42</f>
        <v>210</v>
      </c>
      <c r="I83" s="23">
        <f>H83*0.2</f>
        <v>42</v>
      </c>
      <c r="J83" s="20" t="s">
        <v>2465</v>
      </c>
      <c r="K83" s="19" t="s">
        <v>23</v>
      </c>
      <c r="L83" s="19"/>
      <c r="M83" s="33"/>
    </row>
    <row r="84" s="2" customFormat="1" ht="34" customHeight="1" spans="1:13">
      <c r="A84" s="22">
        <v>78</v>
      </c>
      <c r="B84" s="19" t="s">
        <v>2466</v>
      </c>
      <c r="C84" s="20" t="s">
        <v>520</v>
      </c>
      <c r="D84" s="20" t="s">
        <v>1061</v>
      </c>
      <c r="E84" s="19" t="s">
        <v>2361</v>
      </c>
      <c r="F84" s="21">
        <v>0.8</v>
      </c>
      <c r="G84" s="19"/>
      <c r="H84" s="23">
        <f>F84*42</f>
        <v>33.6</v>
      </c>
      <c r="I84" s="23">
        <f>H84*0.2</f>
        <v>6.72</v>
      </c>
      <c r="J84" s="20" t="s">
        <v>35</v>
      </c>
      <c r="K84" s="19" t="s">
        <v>23</v>
      </c>
      <c r="L84" s="19"/>
      <c r="M84" s="33"/>
    </row>
    <row r="85" s="2" customFormat="1" ht="34" customHeight="1" spans="1:13">
      <c r="A85" s="22">
        <v>79</v>
      </c>
      <c r="B85" s="19" t="s">
        <v>2467</v>
      </c>
      <c r="C85" s="20" t="s">
        <v>2468</v>
      </c>
      <c r="D85" s="20" t="s">
        <v>2360</v>
      </c>
      <c r="E85" s="19" t="s">
        <v>2361</v>
      </c>
      <c r="F85" s="21">
        <v>7</v>
      </c>
      <c r="G85" s="19"/>
      <c r="H85" s="23">
        <f>F85*42</f>
        <v>294</v>
      </c>
      <c r="I85" s="23">
        <f>H85*0.2</f>
        <v>58.8</v>
      </c>
      <c r="J85" s="20" t="s">
        <v>91</v>
      </c>
      <c r="K85" s="19" t="s">
        <v>23</v>
      </c>
      <c r="L85" s="19"/>
      <c r="M85" s="33"/>
    </row>
    <row r="86" s="2" customFormat="1" ht="34" customHeight="1" spans="1:13">
      <c r="A86" s="22">
        <v>80</v>
      </c>
      <c r="B86" s="19" t="s">
        <v>2469</v>
      </c>
      <c r="C86" s="20" t="s">
        <v>2470</v>
      </c>
      <c r="D86" s="20" t="s">
        <v>2462</v>
      </c>
      <c r="E86" s="19" t="s">
        <v>2361</v>
      </c>
      <c r="F86" s="21">
        <v>8</v>
      </c>
      <c r="G86" s="19"/>
      <c r="H86" s="23">
        <f>F86*42</f>
        <v>336</v>
      </c>
      <c r="I86" s="23">
        <f>H86*0.2</f>
        <v>67.2</v>
      </c>
      <c r="J86" s="20" t="s">
        <v>2471</v>
      </c>
      <c r="K86" s="19" t="s">
        <v>23</v>
      </c>
      <c r="L86" s="19"/>
      <c r="M86" s="33"/>
    </row>
    <row r="87" s="2" customFormat="1" ht="34" customHeight="1" spans="1:13">
      <c r="A87" s="22">
        <v>81</v>
      </c>
      <c r="B87" s="19" t="s">
        <v>2472</v>
      </c>
      <c r="C87" s="20" t="s">
        <v>175</v>
      </c>
      <c r="D87" s="20" t="s">
        <v>178</v>
      </c>
      <c r="E87" s="19" t="s">
        <v>2361</v>
      </c>
      <c r="F87" s="21">
        <v>4.5</v>
      </c>
      <c r="G87" s="19"/>
      <c r="H87" s="23">
        <f>F87*42</f>
        <v>189</v>
      </c>
      <c r="I87" s="23">
        <f>H87*0.2</f>
        <v>37.8</v>
      </c>
      <c r="J87" s="20" t="s">
        <v>2473</v>
      </c>
      <c r="K87" s="19" t="s">
        <v>23</v>
      </c>
      <c r="L87" s="19"/>
      <c r="M87" s="33"/>
    </row>
    <row r="88" s="2" customFormat="1" ht="34" customHeight="1" spans="1:13">
      <c r="A88" s="22">
        <v>82</v>
      </c>
      <c r="B88" s="19" t="s">
        <v>890</v>
      </c>
      <c r="C88" s="20" t="s">
        <v>120</v>
      </c>
      <c r="D88" s="20" t="s">
        <v>1183</v>
      </c>
      <c r="E88" s="19" t="s">
        <v>2361</v>
      </c>
      <c r="F88" s="21">
        <v>9.2</v>
      </c>
      <c r="G88" s="19"/>
      <c r="H88" s="23">
        <f>F88*42</f>
        <v>386.4</v>
      </c>
      <c r="I88" s="23">
        <f>H88*0.2</f>
        <v>77.28</v>
      </c>
      <c r="J88" s="20" t="s">
        <v>35</v>
      </c>
      <c r="K88" s="19" t="s">
        <v>23</v>
      </c>
      <c r="L88" s="19"/>
      <c r="M88" s="33"/>
    </row>
    <row r="89" s="2" customFormat="1" ht="34" customHeight="1" spans="1:13">
      <c r="A89" s="22">
        <v>83</v>
      </c>
      <c r="B89" s="19" t="s">
        <v>2474</v>
      </c>
      <c r="C89" s="20" t="s">
        <v>181</v>
      </c>
      <c r="D89" s="20" t="s">
        <v>178</v>
      </c>
      <c r="E89" s="19" t="s">
        <v>2361</v>
      </c>
      <c r="F89" s="21">
        <v>2.3</v>
      </c>
      <c r="G89" s="19"/>
      <c r="H89" s="23">
        <f>F89*42</f>
        <v>96.6</v>
      </c>
      <c r="I89" s="23">
        <f>H89*0.2</f>
        <v>19.32</v>
      </c>
      <c r="J89" s="20" t="s">
        <v>91</v>
      </c>
      <c r="K89" s="19" t="s">
        <v>23</v>
      </c>
      <c r="L89" s="19"/>
      <c r="M89" s="33"/>
    </row>
    <row r="90" s="2" customFormat="1" ht="34" customHeight="1" spans="1:13">
      <c r="A90" s="22">
        <v>84</v>
      </c>
      <c r="B90" s="19" t="s">
        <v>2475</v>
      </c>
      <c r="C90" s="20" t="s">
        <v>98</v>
      </c>
      <c r="D90" s="20" t="s">
        <v>2158</v>
      </c>
      <c r="E90" s="19" t="s">
        <v>2361</v>
      </c>
      <c r="F90" s="21">
        <v>6.7</v>
      </c>
      <c r="G90" s="19"/>
      <c r="H90" s="23">
        <f>F90*42</f>
        <v>281.4</v>
      </c>
      <c r="I90" s="23">
        <f>H90*0.2</f>
        <v>56.28</v>
      </c>
      <c r="J90" s="20" t="s">
        <v>35</v>
      </c>
      <c r="K90" s="19" t="s">
        <v>23</v>
      </c>
      <c r="L90" s="19"/>
      <c r="M90" s="33"/>
    </row>
    <row r="91" s="2" customFormat="1" ht="34" customHeight="1" spans="1:13">
      <c r="A91" s="22">
        <v>85</v>
      </c>
      <c r="B91" s="19" t="s">
        <v>860</v>
      </c>
      <c r="C91" s="20" t="s">
        <v>33</v>
      </c>
      <c r="D91" s="20" t="s">
        <v>1349</v>
      </c>
      <c r="E91" s="19" t="s">
        <v>2361</v>
      </c>
      <c r="F91" s="21">
        <v>7.8</v>
      </c>
      <c r="G91" s="19"/>
      <c r="H91" s="23">
        <f>F91*42</f>
        <v>327.6</v>
      </c>
      <c r="I91" s="23">
        <f>H91*0.2</f>
        <v>65.52</v>
      </c>
      <c r="J91" s="20" t="s">
        <v>2476</v>
      </c>
      <c r="K91" s="19" t="s">
        <v>23</v>
      </c>
      <c r="L91" s="19"/>
      <c r="M91" s="33"/>
    </row>
    <row r="92" s="2" customFormat="1" ht="34" customHeight="1" spans="1:13">
      <c r="A92" s="22">
        <v>86</v>
      </c>
      <c r="B92" s="19" t="s">
        <v>830</v>
      </c>
      <c r="C92" s="20" t="s">
        <v>89</v>
      </c>
      <c r="D92" s="20" t="s">
        <v>113</v>
      </c>
      <c r="E92" s="19" t="s">
        <v>2361</v>
      </c>
      <c r="F92" s="21">
        <v>4.6</v>
      </c>
      <c r="G92" s="19"/>
      <c r="H92" s="23">
        <f>F92*42</f>
        <v>193.2</v>
      </c>
      <c r="I92" s="23">
        <f>H92*0.2</f>
        <v>38.64</v>
      </c>
      <c r="J92" s="20" t="s">
        <v>35</v>
      </c>
      <c r="K92" s="19" t="s">
        <v>23</v>
      </c>
      <c r="L92" s="19"/>
      <c r="M92" s="33"/>
    </row>
    <row r="93" s="2" customFormat="1" ht="34" customHeight="1" spans="1:13">
      <c r="A93" s="22">
        <v>87</v>
      </c>
      <c r="B93" s="19" t="s">
        <v>2051</v>
      </c>
      <c r="C93" s="20" t="s">
        <v>33</v>
      </c>
      <c r="D93" s="20" t="s">
        <v>1183</v>
      </c>
      <c r="E93" s="19" t="s">
        <v>2361</v>
      </c>
      <c r="F93" s="21">
        <v>5.8</v>
      </c>
      <c r="G93" s="19"/>
      <c r="H93" s="23">
        <f>F93*42</f>
        <v>243.6</v>
      </c>
      <c r="I93" s="23">
        <f>H93*0.2</f>
        <v>48.72</v>
      </c>
      <c r="J93" s="20" t="s">
        <v>35</v>
      </c>
      <c r="K93" s="19" t="s">
        <v>23</v>
      </c>
      <c r="L93" s="19"/>
      <c r="M93" s="33"/>
    </row>
    <row r="94" s="2" customFormat="1" ht="34" customHeight="1" spans="1:13">
      <c r="A94" s="22">
        <v>88</v>
      </c>
      <c r="B94" s="19" t="s">
        <v>840</v>
      </c>
      <c r="C94" s="20" t="s">
        <v>309</v>
      </c>
      <c r="D94" s="20" t="s">
        <v>883</v>
      </c>
      <c r="E94" s="19" t="s">
        <v>2361</v>
      </c>
      <c r="F94" s="21">
        <v>3.84</v>
      </c>
      <c r="G94" s="19"/>
      <c r="H94" s="23">
        <f>F94*42</f>
        <v>161.28</v>
      </c>
      <c r="I94" s="23">
        <f>H94*0.2</f>
        <v>32.256</v>
      </c>
      <c r="J94" s="20" t="s">
        <v>91</v>
      </c>
      <c r="K94" s="19" t="s">
        <v>23</v>
      </c>
      <c r="L94" s="19"/>
      <c r="M94" s="33"/>
    </row>
    <row r="95" s="2" customFormat="1" ht="34" customHeight="1" spans="1:13">
      <c r="A95" s="22">
        <v>89</v>
      </c>
      <c r="B95" s="19" t="s">
        <v>2477</v>
      </c>
      <c r="C95" s="20" t="s">
        <v>1241</v>
      </c>
      <c r="D95" s="20" t="s">
        <v>2158</v>
      </c>
      <c r="E95" s="19" t="s">
        <v>2361</v>
      </c>
      <c r="F95" s="21">
        <v>7</v>
      </c>
      <c r="G95" s="19"/>
      <c r="H95" s="23">
        <f>F95*42</f>
        <v>294</v>
      </c>
      <c r="I95" s="23">
        <f>H95*0.2</f>
        <v>58.8</v>
      </c>
      <c r="J95" s="20" t="s">
        <v>2478</v>
      </c>
      <c r="K95" s="19" t="s">
        <v>23</v>
      </c>
      <c r="L95" s="19"/>
      <c r="M95" s="33"/>
    </row>
    <row r="96" s="2" customFormat="1" ht="34" customHeight="1" spans="1:13">
      <c r="A96" s="22">
        <v>90</v>
      </c>
      <c r="B96" s="19" t="s">
        <v>2479</v>
      </c>
      <c r="C96" s="20" t="s">
        <v>777</v>
      </c>
      <c r="D96" s="20" t="s">
        <v>2368</v>
      </c>
      <c r="E96" s="19" t="s">
        <v>2361</v>
      </c>
      <c r="F96" s="21">
        <v>5.8</v>
      </c>
      <c r="G96" s="19"/>
      <c r="H96" s="23">
        <f>F96*42</f>
        <v>243.6</v>
      </c>
      <c r="I96" s="23">
        <f>H96*0.2</f>
        <v>48.72</v>
      </c>
      <c r="J96" s="20" t="s">
        <v>2480</v>
      </c>
      <c r="K96" s="19" t="s">
        <v>23</v>
      </c>
      <c r="L96" s="19"/>
      <c r="M96" s="33"/>
    </row>
    <row r="97" s="2" customFormat="1" ht="34" customHeight="1" spans="1:13">
      <c r="A97" s="22">
        <v>91</v>
      </c>
      <c r="B97" s="19" t="s">
        <v>2481</v>
      </c>
      <c r="C97" s="20" t="s">
        <v>217</v>
      </c>
      <c r="D97" s="20" t="s">
        <v>2482</v>
      </c>
      <c r="E97" s="19" t="s">
        <v>2361</v>
      </c>
      <c r="F97" s="21">
        <v>4.5</v>
      </c>
      <c r="G97" s="19"/>
      <c r="H97" s="23">
        <f>F97*42</f>
        <v>189</v>
      </c>
      <c r="I97" s="23">
        <f>H97*0.2</f>
        <v>37.8</v>
      </c>
      <c r="J97" s="20" t="s">
        <v>91</v>
      </c>
      <c r="K97" s="19" t="s">
        <v>23</v>
      </c>
      <c r="L97" s="19"/>
      <c r="M97" s="33"/>
    </row>
    <row r="98" s="2" customFormat="1" ht="34" customHeight="1" spans="1:13">
      <c r="A98" s="22">
        <v>92</v>
      </c>
      <c r="B98" s="19" t="s">
        <v>2483</v>
      </c>
      <c r="C98" s="20" t="s">
        <v>387</v>
      </c>
      <c r="D98" s="20" t="s">
        <v>1568</v>
      </c>
      <c r="E98" s="19" t="s">
        <v>2361</v>
      </c>
      <c r="F98" s="21">
        <v>5.9</v>
      </c>
      <c r="G98" s="19"/>
      <c r="H98" s="23">
        <f>F98*42</f>
        <v>247.8</v>
      </c>
      <c r="I98" s="23">
        <f>H98*0.2</f>
        <v>49.56</v>
      </c>
      <c r="J98" s="20" t="s">
        <v>91</v>
      </c>
      <c r="K98" s="19" t="s">
        <v>23</v>
      </c>
      <c r="L98" s="19"/>
      <c r="M98" s="33"/>
    </row>
    <row r="99" s="2" customFormat="1" ht="34" customHeight="1" spans="1:13">
      <c r="A99" s="22">
        <v>93</v>
      </c>
      <c r="B99" s="19" t="s">
        <v>2481</v>
      </c>
      <c r="C99" s="20" t="s">
        <v>239</v>
      </c>
      <c r="D99" s="20" t="s">
        <v>2430</v>
      </c>
      <c r="E99" s="19" t="s">
        <v>2361</v>
      </c>
      <c r="F99" s="21">
        <v>2.1</v>
      </c>
      <c r="G99" s="19"/>
      <c r="H99" s="23">
        <f>F99*42</f>
        <v>88.2</v>
      </c>
      <c r="I99" s="23">
        <f>H99*0.2</f>
        <v>17.64</v>
      </c>
      <c r="J99" s="20" t="s">
        <v>35</v>
      </c>
      <c r="K99" s="19" t="s">
        <v>23</v>
      </c>
      <c r="L99" s="19"/>
      <c r="M99" s="33"/>
    </row>
    <row r="100" s="2" customFormat="1" ht="34" customHeight="1" spans="1:13">
      <c r="A100" s="22">
        <v>94</v>
      </c>
      <c r="B100" s="19" t="s">
        <v>2366</v>
      </c>
      <c r="C100" s="20" t="s">
        <v>43</v>
      </c>
      <c r="D100" s="20" t="s">
        <v>1551</v>
      </c>
      <c r="E100" s="19" t="s">
        <v>2361</v>
      </c>
      <c r="F100" s="21">
        <v>1.5</v>
      </c>
      <c r="G100" s="19"/>
      <c r="H100" s="23">
        <f>F100*42</f>
        <v>63</v>
      </c>
      <c r="I100" s="23">
        <f>H100*0.2</f>
        <v>12.6</v>
      </c>
      <c r="J100" s="20" t="s">
        <v>35</v>
      </c>
      <c r="K100" s="19" t="s">
        <v>23</v>
      </c>
      <c r="L100" s="19"/>
      <c r="M100" s="33"/>
    </row>
    <row r="101" s="2" customFormat="1" ht="34" customHeight="1" spans="1:13">
      <c r="A101" s="22">
        <v>95</v>
      </c>
      <c r="B101" s="19" t="s">
        <v>2436</v>
      </c>
      <c r="C101" s="20" t="s">
        <v>614</v>
      </c>
      <c r="D101" s="20" t="s">
        <v>72</v>
      </c>
      <c r="E101" s="19" t="s">
        <v>2361</v>
      </c>
      <c r="F101" s="21">
        <v>6.2</v>
      </c>
      <c r="G101" s="19"/>
      <c r="H101" s="23">
        <f>F101*42</f>
        <v>260.4</v>
      </c>
      <c r="I101" s="23">
        <f>H101*0.2</f>
        <v>52.08</v>
      </c>
      <c r="J101" s="20" t="s">
        <v>2484</v>
      </c>
      <c r="K101" s="19" t="s">
        <v>23</v>
      </c>
      <c r="L101" s="19"/>
      <c r="M101" s="33"/>
    </row>
    <row r="102" s="2" customFormat="1" ht="34" customHeight="1" spans="1:13">
      <c r="A102" s="22">
        <v>96</v>
      </c>
      <c r="B102" s="19" t="s">
        <v>2485</v>
      </c>
      <c r="C102" s="20" t="s">
        <v>185</v>
      </c>
      <c r="D102" s="20" t="s">
        <v>2486</v>
      </c>
      <c r="E102" s="19" t="s">
        <v>2361</v>
      </c>
      <c r="F102" s="21">
        <v>4.7</v>
      </c>
      <c r="G102" s="19"/>
      <c r="H102" s="23">
        <f>F102*42</f>
        <v>197.4</v>
      </c>
      <c r="I102" s="23">
        <f>H102*0.2</f>
        <v>39.48</v>
      </c>
      <c r="J102" s="20" t="s">
        <v>2487</v>
      </c>
      <c r="K102" s="19" t="s">
        <v>23</v>
      </c>
      <c r="L102" s="19"/>
      <c r="M102" s="33"/>
    </row>
    <row r="103" s="2" customFormat="1" ht="34" customHeight="1" spans="1:13">
      <c r="A103" s="22">
        <v>97</v>
      </c>
      <c r="B103" s="19" t="s">
        <v>2488</v>
      </c>
      <c r="C103" s="20" t="s">
        <v>120</v>
      </c>
      <c r="D103" s="20" t="s">
        <v>110</v>
      </c>
      <c r="E103" s="19" t="s">
        <v>2361</v>
      </c>
      <c r="F103" s="21">
        <v>5</v>
      </c>
      <c r="G103" s="19"/>
      <c r="H103" s="23">
        <f>F103*42</f>
        <v>210</v>
      </c>
      <c r="I103" s="23">
        <f>H103*0.2</f>
        <v>42</v>
      </c>
      <c r="J103" s="20" t="s">
        <v>35</v>
      </c>
      <c r="K103" s="19" t="s">
        <v>23</v>
      </c>
      <c r="L103" s="19"/>
      <c r="M103" s="33"/>
    </row>
    <row r="104" s="2" customFormat="1" ht="34" customHeight="1" spans="1:13">
      <c r="A104" s="22">
        <v>98</v>
      </c>
      <c r="B104" s="19" t="s">
        <v>2489</v>
      </c>
      <c r="C104" s="20" t="s">
        <v>33</v>
      </c>
      <c r="D104" s="20" t="s">
        <v>224</v>
      </c>
      <c r="E104" s="19" t="s">
        <v>2361</v>
      </c>
      <c r="F104" s="21">
        <v>18</v>
      </c>
      <c r="G104" s="19"/>
      <c r="H104" s="23">
        <f>F104*42</f>
        <v>756</v>
      </c>
      <c r="I104" s="23">
        <f>H104*0.2</f>
        <v>151.2</v>
      </c>
      <c r="J104" s="20" t="s">
        <v>91</v>
      </c>
      <c r="K104" s="19" t="s">
        <v>23</v>
      </c>
      <c r="L104" s="19"/>
      <c r="M104" s="33"/>
    </row>
    <row r="105" s="2" customFormat="1" ht="34" customHeight="1" spans="1:13">
      <c r="A105" s="22">
        <v>99</v>
      </c>
      <c r="B105" s="19" t="s">
        <v>2490</v>
      </c>
      <c r="C105" s="20" t="s">
        <v>246</v>
      </c>
      <c r="D105" s="20" t="s">
        <v>1546</v>
      </c>
      <c r="E105" s="19" t="s">
        <v>2361</v>
      </c>
      <c r="F105" s="21">
        <v>2</v>
      </c>
      <c r="G105" s="19"/>
      <c r="H105" s="23">
        <f>F105*42</f>
        <v>84</v>
      </c>
      <c r="I105" s="23">
        <f>H105*0.2</f>
        <v>16.8</v>
      </c>
      <c r="J105" s="20" t="s">
        <v>35</v>
      </c>
      <c r="K105" s="19" t="s">
        <v>23</v>
      </c>
      <c r="L105" s="19"/>
      <c r="M105" s="33"/>
    </row>
    <row r="106" s="2" customFormat="1" ht="34" customHeight="1" spans="1:13">
      <c r="A106" s="22">
        <v>100</v>
      </c>
      <c r="B106" s="19" t="s">
        <v>2491</v>
      </c>
      <c r="C106" s="20" t="s">
        <v>777</v>
      </c>
      <c r="D106" s="20" t="s">
        <v>372</v>
      </c>
      <c r="E106" s="19" t="s">
        <v>2361</v>
      </c>
      <c r="F106" s="21">
        <v>3.4</v>
      </c>
      <c r="G106" s="19"/>
      <c r="H106" s="23">
        <f>F106*42</f>
        <v>142.8</v>
      </c>
      <c r="I106" s="23">
        <f>H106*0.2</f>
        <v>28.56</v>
      </c>
      <c r="J106" s="20" t="s">
        <v>91</v>
      </c>
      <c r="K106" s="19" t="s">
        <v>23</v>
      </c>
      <c r="L106" s="19"/>
      <c r="M106" s="33"/>
    </row>
    <row r="107" s="2" customFormat="1" ht="34" customHeight="1" spans="1:13">
      <c r="A107" s="22">
        <v>101</v>
      </c>
      <c r="B107" s="19" t="s">
        <v>2492</v>
      </c>
      <c r="C107" s="20" t="s">
        <v>71</v>
      </c>
      <c r="D107" s="20" t="s">
        <v>110</v>
      </c>
      <c r="E107" s="19" t="s">
        <v>2361</v>
      </c>
      <c r="F107" s="21">
        <v>3.5</v>
      </c>
      <c r="G107" s="19"/>
      <c r="H107" s="23">
        <f>F107*42</f>
        <v>147</v>
      </c>
      <c r="I107" s="23">
        <f>H107*0.2</f>
        <v>29.4</v>
      </c>
      <c r="J107" s="20" t="s">
        <v>2493</v>
      </c>
      <c r="K107" s="19" t="s">
        <v>23</v>
      </c>
      <c r="L107" s="19"/>
      <c r="M107" s="33"/>
    </row>
    <row r="108" s="2" customFormat="1" ht="34" customHeight="1" spans="1:13">
      <c r="A108" s="22">
        <v>102</v>
      </c>
      <c r="B108" s="19" t="s">
        <v>1995</v>
      </c>
      <c r="C108" s="20" t="s">
        <v>2494</v>
      </c>
      <c r="D108" s="20" t="s">
        <v>2495</v>
      </c>
      <c r="E108" s="19" t="s">
        <v>2361</v>
      </c>
      <c r="F108" s="21">
        <v>4.03</v>
      </c>
      <c r="G108" s="19"/>
      <c r="H108" s="23">
        <f>F108*42</f>
        <v>169.26</v>
      </c>
      <c r="I108" s="23">
        <f>H108*0.2</f>
        <v>33.852</v>
      </c>
      <c r="J108" s="20" t="s">
        <v>91</v>
      </c>
      <c r="K108" s="19" t="s">
        <v>23</v>
      </c>
      <c r="L108" s="19"/>
      <c r="M108" s="33"/>
    </row>
    <row r="109" s="2" customFormat="1" ht="34" customHeight="1" spans="1:13">
      <c r="A109" s="22">
        <v>103</v>
      </c>
      <c r="B109" s="19" t="s">
        <v>2496</v>
      </c>
      <c r="C109" s="20" t="s">
        <v>61</v>
      </c>
      <c r="D109" s="20" t="s">
        <v>742</v>
      </c>
      <c r="E109" s="19" t="s">
        <v>2361</v>
      </c>
      <c r="F109" s="21">
        <v>7.2</v>
      </c>
      <c r="G109" s="19"/>
      <c r="H109" s="23">
        <f>F109*42</f>
        <v>302.4</v>
      </c>
      <c r="I109" s="23">
        <f>H109*0.2</f>
        <v>60.48</v>
      </c>
      <c r="J109" s="20" t="s">
        <v>91</v>
      </c>
      <c r="K109" s="19" t="s">
        <v>23</v>
      </c>
      <c r="L109" s="19"/>
      <c r="M109" s="33"/>
    </row>
    <row r="110" s="2" customFormat="1" ht="34" customHeight="1" spans="1:13">
      <c r="A110" s="22">
        <v>104</v>
      </c>
      <c r="B110" s="19" t="s">
        <v>2497</v>
      </c>
      <c r="C110" s="20" t="s">
        <v>98</v>
      </c>
      <c r="D110" s="20" t="s">
        <v>2498</v>
      </c>
      <c r="E110" s="19" t="s">
        <v>2361</v>
      </c>
      <c r="F110" s="21">
        <v>10</v>
      </c>
      <c r="G110" s="19"/>
      <c r="H110" s="23">
        <f>F110*42</f>
        <v>420</v>
      </c>
      <c r="I110" s="23">
        <f>H110*0.2</f>
        <v>84</v>
      </c>
      <c r="J110" s="20" t="s">
        <v>2499</v>
      </c>
      <c r="K110" s="19" t="s">
        <v>23</v>
      </c>
      <c r="L110" s="19"/>
      <c r="M110" s="33"/>
    </row>
    <row r="111" s="2" customFormat="1" ht="34" customHeight="1" spans="1:13">
      <c r="A111" s="22">
        <v>105</v>
      </c>
      <c r="B111" s="19" t="s">
        <v>2500</v>
      </c>
      <c r="C111" s="20" t="s">
        <v>662</v>
      </c>
      <c r="D111" s="20" t="s">
        <v>1254</v>
      </c>
      <c r="E111" s="19" t="s">
        <v>2361</v>
      </c>
      <c r="F111" s="21">
        <v>5</v>
      </c>
      <c r="G111" s="19"/>
      <c r="H111" s="23">
        <f>F111*42</f>
        <v>210</v>
      </c>
      <c r="I111" s="23">
        <f>H111*0.2</f>
        <v>42</v>
      </c>
      <c r="J111" s="20" t="s">
        <v>35</v>
      </c>
      <c r="K111" s="19" t="s">
        <v>23</v>
      </c>
      <c r="L111" s="19"/>
      <c r="M111" s="33"/>
    </row>
    <row r="112" s="2" customFormat="1" ht="34" customHeight="1" spans="1:13">
      <c r="A112" s="22">
        <v>106</v>
      </c>
      <c r="B112" s="19" t="s">
        <v>2501</v>
      </c>
      <c r="C112" s="20" t="s">
        <v>98</v>
      </c>
      <c r="D112" s="20" t="s">
        <v>2502</v>
      </c>
      <c r="E112" s="19" t="s">
        <v>2361</v>
      </c>
      <c r="F112" s="21">
        <v>5</v>
      </c>
      <c r="G112" s="19"/>
      <c r="H112" s="23">
        <f>F112*42</f>
        <v>210</v>
      </c>
      <c r="I112" s="23">
        <f>H112*0.2</f>
        <v>42</v>
      </c>
      <c r="J112" s="20" t="s">
        <v>35</v>
      </c>
      <c r="K112" s="19" t="s">
        <v>23</v>
      </c>
      <c r="L112" s="19"/>
      <c r="M112" s="33"/>
    </row>
    <row r="113" s="2" customFormat="1" ht="34" customHeight="1" spans="1:13">
      <c r="A113" s="22">
        <v>107</v>
      </c>
      <c r="B113" s="19" t="s">
        <v>2503</v>
      </c>
      <c r="C113" s="20" t="s">
        <v>29</v>
      </c>
      <c r="D113" s="20" t="s">
        <v>2399</v>
      </c>
      <c r="E113" s="19" t="s">
        <v>2361</v>
      </c>
      <c r="F113" s="21">
        <v>1</v>
      </c>
      <c r="G113" s="19"/>
      <c r="H113" s="23">
        <f>F113*42</f>
        <v>42</v>
      </c>
      <c r="I113" s="23">
        <f>H113*0.2</f>
        <v>8.4</v>
      </c>
      <c r="J113" s="20" t="s">
        <v>35</v>
      </c>
      <c r="K113" s="19" t="s">
        <v>23</v>
      </c>
      <c r="L113" s="19"/>
      <c r="M113" s="33"/>
    </row>
    <row r="114" s="2" customFormat="1" ht="34" customHeight="1" spans="1:13">
      <c r="A114" s="22">
        <v>108</v>
      </c>
      <c r="B114" s="19" t="s">
        <v>2504</v>
      </c>
      <c r="C114" s="20" t="s">
        <v>61</v>
      </c>
      <c r="D114" s="20" t="s">
        <v>2505</v>
      </c>
      <c r="E114" s="19" t="s">
        <v>2361</v>
      </c>
      <c r="F114" s="21">
        <v>8</v>
      </c>
      <c r="G114" s="19"/>
      <c r="H114" s="23">
        <f>F114*42</f>
        <v>336</v>
      </c>
      <c r="I114" s="23">
        <f>H114*0.2</f>
        <v>67.2</v>
      </c>
      <c r="J114" s="20" t="s">
        <v>35</v>
      </c>
      <c r="K114" s="19" t="s">
        <v>23</v>
      </c>
      <c r="L114" s="19"/>
      <c r="M114" s="33"/>
    </row>
    <row r="115" s="2" customFormat="1" ht="34" customHeight="1" spans="1:13">
      <c r="A115" s="22">
        <v>109</v>
      </c>
      <c r="B115" s="19" t="s">
        <v>2506</v>
      </c>
      <c r="C115" s="20" t="s">
        <v>181</v>
      </c>
      <c r="D115" s="20" t="s">
        <v>2390</v>
      </c>
      <c r="E115" s="19" t="s">
        <v>2361</v>
      </c>
      <c r="F115" s="21">
        <v>4.8</v>
      </c>
      <c r="G115" s="19"/>
      <c r="H115" s="23">
        <f>F115*42</f>
        <v>201.6</v>
      </c>
      <c r="I115" s="23">
        <f>H115*0.2</f>
        <v>40.32</v>
      </c>
      <c r="J115" s="20" t="s">
        <v>35</v>
      </c>
      <c r="K115" s="19" t="s">
        <v>23</v>
      </c>
      <c r="L115" s="19"/>
      <c r="M115" s="33"/>
    </row>
    <row r="116" s="2" customFormat="1" ht="34" customHeight="1" spans="1:13">
      <c r="A116" s="22">
        <v>110</v>
      </c>
      <c r="B116" s="19" t="s">
        <v>2374</v>
      </c>
      <c r="C116" s="20" t="s">
        <v>71</v>
      </c>
      <c r="D116" s="20" t="s">
        <v>1402</v>
      </c>
      <c r="E116" s="19" t="s">
        <v>2361</v>
      </c>
      <c r="F116" s="21">
        <v>2.4</v>
      </c>
      <c r="G116" s="19"/>
      <c r="H116" s="23">
        <f>F116*42</f>
        <v>100.8</v>
      </c>
      <c r="I116" s="23">
        <f>H116*0.2</f>
        <v>20.16</v>
      </c>
      <c r="J116" s="20" t="s">
        <v>2507</v>
      </c>
      <c r="K116" s="19" t="s">
        <v>23</v>
      </c>
      <c r="L116" s="19"/>
      <c r="M116" s="33"/>
    </row>
    <row r="117" s="2" customFormat="1" ht="34" customHeight="1" spans="1:13">
      <c r="A117" s="22">
        <v>111</v>
      </c>
      <c r="B117" s="19" t="s">
        <v>1173</v>
      </c>
      <c r="C117" s="20" t="s">
        <v>56</v>
      </c>
      <c r="D117" s="20" t="s">
        <v>2508</v>
      </c>
      <c r="E117" s="19" t="s">
        <v>2361</v>
      </c>
      <c r="F117" s="21">
        <v>6</v>
      </c>
      <c r="G117" s="19"/>
      <c r="H117" s="23">
        <f>F117*42</f>
        <v>252</v>
      </c>
      <c r="I117" s="23">
        <f>H117*0.2</f>
        <v>50.4</v>
      </c>
      <c r="J117" s="20" t="s">
        <v>91</v>
      </c>
      <c r="K117" s="19" t="s">
        <v>23</v>
      </c>
      <c r="L117" s="19"/>
      <c r="M117" s="33"/>
    </row>
    <row r="118" s="2" customFormat="1" ht="34" customHeight="1" spans="1:13">
      <c r="A118" s="22">
        <v>112</v>
      </c>
      <c r="B118" s="19" t="s">
        <v>2509</v>
      </c>
      <c r="C118" s="20" t="s">
        <v>79</v>
      </c>
      <c r="D118" s="20" t="s">
        <v>2460</v>
      </c>
      <c r="E118" s="19" t="s">
        <v>2361</v>
      </c>
      <c r="F118" s="21">
        <v>6</v>
      </c>
      <c r="G118" s="19"/>
      <c r="H118" s="23">
        <f>F118*42</f>
        <v>252</v>
      </c>
      <c r="I118" s="23">
        <f>H118*0.2</f>
        <v>50.4</v>
      </c>
      <c r="J118" s="20" t="s">
        <v>2510</v>
      </c>
      <c r="K118" s="19" t="s">
        <v>23</v>
      </c>
      <c r="L118" s="19"/>
      <c r="M118" s="33"/>
    </row>
    <row r="119" s="2" customFormat="1" ht="34" customHeight="1" spans="1:13">
      <c r="A119" s="22">
        <v>113</v>
      </c>
      <c r="B119" s="19" t="s">
        <v>2511</v>
      </c>
      <c r="C119" s="20" t="s">
        <v>68</v>
      </c>
      <c r="D119" s="20" t="s">
        <v>396</v>
      </c>
      <c r="E119" s="19" t="s">
        <v>2361</v>
      </c>
      <c r="F119" s="21">
        <v>6.2</v>
      </c>
      <c r="G119" s="19"/>
      <c r="H119" s="23">
        <f>F119*42</f>
        <v>260.4</v>
      </c>
      <c r="I119" s="23">
        <f>H119*0.2</f>
        <v>52.08</v>
      </c>
      <c r="J119" s="20" t="s">
        <v>35</v>
      </c>
      <c r="K119" s="19" t="s">
        <v>23</v>
      </c>
      <c r="L119" s="19"/>
      <c r="M119" s="33"/>
    </row>
    <row r="120" s="2" customFormat="1" ht="34" customHeight="1" spans="1:13">
      <c r="A120" s="22">
        <v>114</v>
      </c>
      <c r="B120" s="19" t="s">
        <v>2474</v>
      </c>
      <c r="C120" s="20" t="s">
        <v>29</v>
      </c>
      <c r="D120" s="20" t="s">
        <v>742</v>
      </c>
      <c r="E120" s="19" t="s">
        <v>2361</v>
      </c>
      <c r="F120" s="21">
        <v>10</v>
      </c>
      <c r="G120" s="19"/>
      <c r="H120" s="23">
        <f>F120*42</f>
        <v>420</v>
      </c>
      <c r="I120" s="23">
        <f>H120*0.2</f>
        <v>84</v>
      </c>
      <c r="J120" s="20" t="s">
        <v>2512</v>
      </c>
      <c r="K120" s="19" t="s">
        <v>23</v>
      </c>
      <c r="L120" s="19"/>
      <c r="M120" s="33"/>
    </row>
    <row r="121" s="2" customFormat="1" ht="34" customHeight="1" spans="1:13">
      <c r="A121" s="22">
        <v>115</v>
      </c>
      <c r="B121" s="19" t="s">
        <v>934</v>
      </c>
      <c r="C121" s="20" t="s">
        <v>246</v>
      </c>
      <c r="D121" s="20" t="s">
        <v>2402</v>
      </c>
      <c r="E121" s="19" t="s">
        <v>2361</v>
      </c>
      <c r="F121" s="21">
        <v>4</v>
      </c>
      <c r="G121" s="19"/>
      <c r="H121" s="23">
        <f>F121*42</f>
        <v>168</v>
      </c>
      <c r="I121" s="23">
        <f>H121*0.2</f>
        <v>33.6</v>
      </c>
      <c r="J121" s="20" t="s">
        <v>35</v>
      </c>
      <c r="K121" s="19" t="s">
        <v>23</v>
      </c>
      <c r="L121" s="19"/>
      <c r="M121" s="33"/>
    </row>
    <row r="122" s="2" customFormat="1" ht="34" customHeight="1" spans="1:13">
      <c r="A122" s="22">
        <v>116</v>
      </c>
      <c r="B122" s="19" t="s">
        <v>2513</v>
      </c>
      <c r="C122" s="20" t="s">
        <v>86</v>
      </c>
      <c r="D122" s="20" t="s">
        <v>2514</v>
      </c>
      <c r="E122" s="19" t="s">
        <v>2361</v>
      </c>
      <c r="F122" s="21">
        <v>4.2</v>
      </c>
      <c r="G122" s="19"/>
      <c r="H122" s="23">
        <f>F122*42</f>
        <v>176.4</v>
      </c>
      <c r="I122" s="23">
        <f>H122*0.2</f>
        <v>35.28</v>
      </c>
      <c r="J122" s="20" t="s">
        <v>2515</v>
      </c>
      <c r="K122" s="19" t="s">
        <v>23</v>
      </c>
      <c r="L122" s="19"/>
      <c r="M122" s="33"/>
    </row>
    <row r="123" s="2" customFormat="1" ht="34" customHeight="1" spans="1:13">
      <c r="A123" s="22">
        <v>117</v>
      </c>
      <c r="B123" s="19" t="s">
        <v>2516</v>
      </c>
      <c r="C123" s="20" t="s">
        <v>82</v>
      </c>
      <c r="D123" s="20" t="s">
        <v>1196</v>
      </c>
      <c r="E123" s="19" t="s">
        <v>2361</v>
      </c>
      <c r="F123" s="21">
        <v>5.2</v>
      </c>
      <c r="G123" s="19"/>
      <c r="H123" s="23">
        <f>F123*42</f>
        <v>218.4</v>
      </c>
      <c r="I123" s="23">
        <f>H123*0.2</f>
        <v>43.68</v>
      </c>
      <c r="J123" s="20" t="s">
        <v>35</v>
      </c>
      <c r="K123" s="19" t="s">
        <v>23</v>
      </c>
      <c r="L123" s="19"/>
      <c r="M123" s="33"/>
    </row>
    <row r="124" s="2" customFormat="1" ht="34" customHeight="1" spans="1:13">
      <c r="A124" s="22">
        <v>118</v>
      </c>
      <c r="B124" s="19" t="s">
        <v>2517</v>
      </c>
      <c r="C124" s="20" t="s">
        <v>82</v>
      </c>
      <c r="D124" s="20" t="s">
        <v>2460</v>
      </c>
      <c r="E124" s="19" t="s">
        <v>2361</v>
      </c>
      <c r="F124" s="21">
        <v>8</v>
      </c>
      <c r="G124" s="19"/>
      <c r="H124" s="23">
        <f>F124*42</f>
        <v>336</v>
      </c>
      <c r="I124" s="23">
        <f>H124*0.2</f>
        <v>67.2</v>
      </c>
      <c r="J124" s="20" t="s">
        <v>35</v>
      </c>
      <c r="K124" s="19" t="s">
        <v>23</v>
      </c>
      <c r="L124" s="19"/>
      <c r="M124" s="33"/>
    </row>
    <row r="125" s="2" customFormat="1" ht="34" customHeight="1" spans="1:13">
      <c r="A125" s="22">
        <v>119</v>
      </c>
      <c r="B125" s="19" t="s">
        <v>2518</v>
      </c>
      <c r="C125" s="20" t="s">
        <v>777</v>
      </c>
      <c r="D125" s="20" t="s">
        <v>2412</v>
      </c>
      <c r="E125" s="19" t="s">
        <v>2361</v>
      </c>
      <c r="F125" s="21">
        <v>10</v>
      </c>
      <c r="G125" s="19"/>
      <c r="H125" s="23">
        <f>F125*42</f>
        <v>420</v>
      </c>
      <c r="I125" s="23">
        <f>H125*0.2</f>
        <v>84</v>
      </c>
      <c r="J125" s="20" t="s">
        <v>91</v>
      </c>
      <c r="K125" s="19" t="s">
        <v>23</v>
      </c>
      <c r="L125" s="19"/>
      <c r="M125" s="33"/>
    </row>
    <row r="126" s="2" customFormat="1" ht="34" customHeight="1" spans="1:13">
      <c r="A126" s="22">
        <v>120</v>
      </c>
      <c r="B126" s="19" t="s">
        <v>2519</v>
      </c>
      <c r="C126" s="20" t="s">
        <v>86</v>
      </c>
      <c r="D126" s="20" t="s">
        <v>378</v>
      </c>
      <c r="E126" s="19" t="s">
        <v>2361</v>
      </c>
      <c r="F126" s="21">
        <v>1</v>
      </c>
      <c r="G126" s="19"/>
      <c r="H126" s="23">
        <f>F126*42</f>
        <v>42</v>
      </c>
      <c r="I126" s="23">
        <f>H126*0.2</f>
        <v>8.4</v>
      </c>
      <c r="J126" s="20" t="s">
        <v>35</v>
      </c>
      <c r="K126" s="19" t="s">
        <v>23</v>
      </c>
      <c r="L126" s="19"/>
      <c r="M126" s="33"/>
    </row>
    <row r="127" s="2" customFormat="1" ht="34" customHeight="1" spans="1:13">
      <c r="A127" s="22">
        <v>121</v>
      </c>
      <c r="B127" s="19" t="s">
        <v>2520</v>
      </c>
      <c r="C127" s="20" t="s">
        <v>145</v>
      </c>
      <c r="D127" s="20" t="s">
        <v>2521</v>
      </c>
      <c r="E127" s="19" t="s">
        <v>2361</v>
      </c>
      <c r="F127" s="21">
        <v>27</v>
      </c>
      <c r="G127" s="19"/>
      <c r="H127" s="23">
        <f>F127*42</f>
        <v>1134</v>
      </c>
      <c r="I127" s="23">
        <f>H127*0.2</f>
        <v>226.8</v>
      </c>
      <c r="J127" s="20" t="s">
        <v>35</v>
      </c>
      <c r="K127" s="19" t="s">
        <v>23</v>
      </c>
      <c r="L127" s="19"/>
      <c r="M127" s="33"/>
    </row>
    <row r="128" s="2" customFormat="1" ht="34" customHeight="1" spans="1:13">
      <c r="A128" s="22">
        <v>122</v>
      </c>
      <c r="B128" s="19" t="s">
        <v>1822</v>
      </c>
      <c r="C128" s="20" t="s">
        <v>135</v>
      </c>
      <c r="D128" s="20" t="s">
        <v>1176</v>
      </c>
      <c r="E128" s="19" t="s">
        <v>2361</v>
      </c>
      <c r="F128" s="21">
        <v>11</v>
      </c>
      <c r="G128" s="19"/>
      <c r="H128" s="23">
        <f>F128*42</f>
        <v>462</v>
      </c>
      <c r="I128" s="23">
        <f>H128*0.2</f>
        <v>92.4</v>
      </c>
      <c r="J128" s="20" t="s">
        <v>35</v>
      </c>
      <c r="K128" s="19" t="s">
        <v>23</v>
      </c>
      <c r="L128" s="19"/>
      <c r="M128" s="33"/>
    </row>
    <row r="129" s="2" customFormat="1" ht="34" customHeight="1" spans="1:13">
      <c r="A129" s="22">
        <v>123</v>
      </c>
      <c r="B129" s="19" t="s">
        <v>2522</v>
      </c>
      <c r="C129" s="20" t="s">
        <v>19</v>
      </c>
      <c r="D129" s="20" t="s">
        <v>2432</v>
      </c>
      <c r="E129" s="19" t="s">
        <v>2361</v>
      </c>
      <c r="F129" s="21">
        <v>9.5</v>
      </c>
      <c r="G129" s="19"/>
      <c r="H129" s="23">
        <f>F129*42</f>
        <v>399</v>
      </c>
      <c r="I129" s="23">
        <f>H129*0.2</f>
        <v>79.8</v>
      </c>
      <c r="J129" s="20" t="s">
        <v>2523</v>
      </c>
      <c r="K129" s="19" t="s">
        <v>23</v>
      </c>
      <c r="L129" s="19"/>
      <c r="M129" s="33"/>
    </row>
    <row r="130" s="2" customFormat="1" ht="34" customHeight="1" spans="1:13">
      <c r="A130" s="22">
        <v>124</v>
      </c>
      <c r="B130" s="19" t="s">
        <v>2524</v>
      </c>
      <c r="C130" s="20" t="s">
        <v>71</v>
      </c>
      <c r="D130" s="20" t="s">
        <v>396</v>
      </c>
      <c r="E130" s="19" t="s">
        <v>2361</v>
      </c>
      <c r="F130" s="21">
        <v>8</v>
      </c>
      <c r="G130" s="19"/>
      <c r="H130" s="23">
        <f>F130*42</f>
        <v>336</v>
      </c>
      <c r="I130" s="23">
        <f>H130*0.2</f>
        <v>67.2</v>
      </c>
      <c r="J130" s="20" t="s">
        <v>2525</v>
      </c>
      <c r="K130" s="19" t="s">
        <v>23</v>
      </c>
      <c r="L130" s="19"/>
      <c r="M130" s="33"/>
    </row>
    <row r="131" s="2" customFormat="1" ht="34" customHeight="1" spans="1:13">
      <c r="A131" s="22">
        <v>125</v>
      </c>
      <c r="B131" s="19" t="s">
        <v>937</v>
      </c>
      <c r="C131" s="20" t="s">
        <v>167</v>
      </c>
      <c r="D131" s="20" t="s">
        <v>2526</v>
      </c>
      <c r="E131" s="19" t="s">
        <v>2361</v>
      </c>
      <c r="F131" s="21">
        <v>9.5</v>
      </c>
      <c r="G131" s="19"/>
      <c r="H131" s="23">
        <f>F131*42</f>
        <v>399</v>
      </c>
      <c r="I131" s="23">
        <f>H131*0.2</f>
        <v>79.8</v>
      </c>
      <c r="J131" s="20" t="s">
        <v>2527</v>
      </c>
      <c r="K131" s="19" t="s">
        <v>23</v>
      </c>
      <c r="L131" s="19"/>
      <c r="M131" s="33"/>
    </row>
    <row r="132" s="2" customFormat="1" ht="34" customHeight="1" spans="1:13">
      <c r="A132" s="22">
        <v>126</v>
      </c>
      <c r="B132" s="19" t="s">
        <v>2528</v>
      </c>
      <c r="C132" s="20" t="s">
        <v>120</v>
      </c>
      <c r="D132" s="20" t="s">
        <v>1079</v>
      </c>
      <c r="E132" s="19" t="s">
        <v>2361</v>
      </c>
      <c r="F132" s="21">
        <v>9.8</v>
      </c>
      <c r="G132" s="19"/>
      <c r="H132" s="23">
        <f>F132*42</f>
        <v>411.6</v>
      </c>
      <c r="I132" s="23">
        <f>H132*0.2</f>
        <v>82.32</v>
      </c>
      <c r="J132" s="20" t="s">
        <v>35</v>
      </c>
      <c r="K132" s="19" t="s">
        <v>23</v>
      </c>
      <c r="L132" s="19"/>
      <c r="M132" s="33"/>
    </row>
    <row r="133" s="2" customFormat="1" ht="34" customHeight="1" spans="1:13">
      <c r="A133" s="22">
        <v>127</v>
      </c>
      <c r="B133" s="19" t="s">
        <v>2529</v>
      </c>
      <c r="C133" s="20" t="s">
        <v>1511</v>
      </c>
      <c r="D133" s="20" t="s">
        <v>396</v>
      </c>
      <c r="E133" s="19" t="s">
        <v>2361</v>
      </c>
      <c r="F133" s="21">
        <v>4</v>
      </c>
      <c r="G133" s="19"/>
      <c r="H133" s="23">
        <f>F133*42</f>
        <v>168</v>
      </c>
      <c r="I133" s="23">
        <f>H133*0.2</f>
        <v>33.6</v>
      </c>
      <c r="J133" s="20" t="s">
        <v>91</v>
      </c>
      <c r="K133" s="19" t="s">
        <v>23</v>
      </c>
      <c r="L133" s="19"/>
      <c r="M133" s="33"/>
    </row>
    <row r="134" s="2" customFormat="1" ht="34" customHeight="1" spans="1:13">
      <c r="A134" s="22">
        <v>128</v>
      </c>
      <c r="B134" s="19" t="s">
        <v>2530</v>
      </c>
      <c r="C134" s="20" t="s">
        <v>52</v>
      </c>
      <c r="D134" s="20" t="s">
        <v>2482</v>
      </c>
      <c r="E134" s="19" t="s">
        <v>2361</v>
      </c>
      <c r="F134" s="21">
        <v>14</v>
      </c>
      <c r="G134" s="19"/>
      <c r="H134" s="23">
        <f>F134*42</f>
        <v>588</v>
      </c>
      <c r="I134" s="23">
        <f>H134*0.2</f>
        <v>117.6</v>
      </c>
      <c r="J134" s="20" t="s">
        <v>35</v>
      </c>
      <c r="K134" s="19" t="s">
        <v>23</v>
      </c>
      <c r="L134" s="19"/>
      <c r="M134" s="33"/>
    </row>
    <row r="135" s="2" customFormat="1" ht="34" customHeight="1" spans="1:13">
      <c r="A135" s="22">
        <v>129</v>
      </c>
      <c r="B135" s="19" t="s">
        <v>2364</v>
      </c>
      <c r="C135" s="20" t="s">
        <v>135</v>
      </c>
      <c r="D135" s="20" t="s">
        <v>2531</v>
      </c>
      <c r="E135" s="19" t="s">
        <v>2361</v>
      </c>
      <c r="F135" s="21">
        <v>8</v>
      </c>
      <c r="G135" s="19"/>
      <c r="H135" s="23">
        <f>F135*42</f>
        <v>336</v>
      </c>
      <c r="I135" s="23">
        <f>H135*0.2</f>
        <v>67.2</v>
      </c>
      <c r="J135" s="20" t="s">
        <v>35</v>
      </c>
      <c r="K135" s="19" t="s">
        <v>23</v>
      </c>
      <c r="L135" s="19"/>
      <c r="M135" s="33"/>
    </row>
    <row r="136" s="2" customFormat="1" ht="34" customHeight="1" spans="1:13">
      <c r="A136" s="22">
        <v>130</v>
      </c>
      <c r="B136" s="19" t="s">
        <v>2532</v>
      </c>
      <c r="C136" s="20" t="s">
        <v>86</v>
      </c>
      <c r="D136" s="20" t="s">
        <v>1131</v>
      </c>
      <c r="E136" s="19" t="s">
        <v>2361</v>
      </c>
      <c r="F136" s="21">
        <v>3</v>
      </c>
      <c r="G136" s="19"/>
      <c r="H136" s="23">
        <f>F136*42</f>
        <v>126</v>
      </c>
      <c r="I136" s="23">
        <f>H136*0.2</f>
        <v>25.2</v>
      </c>
      <c r="J136" s="20" t="s">
        <v>91</v>
      </c>
      <c r="K136" s="19" t="s">
        <v>23</v>
      </c>
      <c r="L136" s="19"/>
      <c r="M136" s="33"/>
    </row>
    <row r="137" s="2" customFormat="1" ht="34" customHeight="1" spans="1:13">
      <c r="A137" s="22">
        <v>131</v>
      </c>
      <c r="B137" s="19" t="s">
        <v>2469</v>
      </c>
      <c r="C137" s="20" t="s">
        <v>167</v>
      </c>
      <c r="D137" s="20" t="s">
        <v>44</v>
      </c>
      <c r="E137" s="19" t="s">
        <v>2361</v>
      </c>
      <c r="F137" s="21">
        <v>6.2</v>
      </c>
      <c r="G137" s="19"/>
      <c r="H137" s="23">
        <f>F137*42</f>
        <v>260.4</v>
      </c>
      <c r="I137" s="23">
        <f>H137*0.2</f>
        <v>52.08</v>
      </c>
      <c r="J137" s="20" t="s">
        <v>35</v>
      </c>
      <c r="K137" s="19" t="s">
        <v>23</v>
      </c>
      <c r="L137" s="19"/>
      <c r="M137" s="33"/>
    </row>
    <row r="138" s="2" customFormat="1" ht="34" customHeight="1" spans="1:13">
      <c r="A138" s="22">
        <v>132</v>
      </c>
      <c r="B138" s="19" t="s">
        <v>2533</v>
      </c>
      <c r="C138" s="20" t="s">
        <v>145</v>
      </c>
      <c r="D138" s="20" t="s">
        <v>2514</v>
      </c>
      <c r="E138" s="19" t="s">
        <v>2361</v>
      </c>
      <c r="F138" s="21">
        <v>6</v>
      </c>
      <c r="G138" s="19"/>
      <c r="H138" s="23">
        <f>F138*42</f>
        <v>252</v>
      </c>
      <c r="I138" s="23">
        <f>H138*0.2</f>
        <v>50.4</v>
      </c>
      <c r="J138" s="20" t="s">
        <v>35</v>
      </c>
      <c r="K138" s="19" t="s">
        <v>23</v>
      </c>
      <c r="L138" s="19"/>
      <c r="M138" s="33"/>
    </row>
    <row r="139" s="2" customFormat="1" ht="34" customHeight="1" spans="1:13">
      <c r="A139" s="22">
        <v>133</v>
      </c>
      <c r="B139" s="19" t="s">
        <v>2534</v>
      </c>
      <c r="C139" s="20" t="s">
        <v>406</v>
      </c>
      <c r="D139" s="20" t="s">
        <v>1402</v>
      </c>
      <c r="E139" s="19" t="s">
        <v>2361</v>
      </c>
      <c r="F139" s="21">
        <v>9</v>
      </c>
      <c r="G139" s="19"/>
      <c r="H139" s="23">
        <f>F139*42</f>
        <v>378</v>
      </c>
      <c r="I139" s="23">
        <f>H139*0.2</f>
        <v>75.6</v>
      </c>
      <c r="J139" s="20" t="s">
        <v>35</v>
      </c>
      <c r="K139" s="19" t="s">
        <v>23</v>
      </c>
      <c r="L139" s="19"/>
      <c r="M139" s="33"/>
    </row>
    <row r="140" s="2" customFormat="1" ht="34" customHeight="1" spans="1:13">
      <c r="A140" s="22">
        <v>134</v>
      </c>
      <c r="B140" s="19" t="s">
        <v>2518</v>
      </c>
      <c r="C140" s="20" t="s">
        <v>68</v>
      </c>
      <c r="D140" s="20" t="s">
        <v>178</v>
      </c>
      <c r="E140" s="19" t="s">
        <v>2361</v>
      </c>
      <c r="F140" s="21">
        <v>6.7</v>
      </c>
      <c r="G140" s="19"/>
      <c r="H140" s="23">
        <f>F140*42</f>
        <v>281.4</v>
      </c>
      <c r="I140" s="23">
        <f>H140*0.2</f>
        <v>56.28</v>
      </c>
      <c r="J140" s="20" t="s">
        <v>91</v>
      </c>
      <c r="K140" s="19" t="s">
        <v>23</v>
      </c>
      <c r="L140" s="19"/>
      <c r="M140" s="33"/>
    </row>
    <row r="141" s="2" customFormat="1" ht="34" customHeight="1" spans="1:13">
      <c r="A141" s="22">
        <v>135</v>
      </c>
      <c r="B141" s="19" t="s">
        <v>2535</v>
      </c>
      <c r="C141" s="20" t="s">
        <v>33</v>
      </c>
      <c r="D141" s="20" t="s">
        <v>2536</v>
      </c>
      <c r="E141" s="19" t="s">
        <v>2361</v>
      </c>
      <c r="F141" s="21">
        <v>4</v>
      </c>
      <c r="G141" s="19"/>
      <c r="H141" s="23">
        <f>F141*42</f>
        <v>168</v>
      </c>
      <c r="I141" s="23">
        <f>H141*0.2</f>
        <v>33.6</v>
      </c>
      <c r="J141" s="20" t="s">
        <v>91</v>
      </c>
      <c r="K141" s="19" t="s">
        <v>23</v>
      </c>
      <c r="L141" s="19"/>
      <c r="M141" s="33"/>
    </row>
    <row r="142" s="2" customFormat="1" ht="34" customHeight="1" spans="1:13">
      <c r="A142" s="22">
        <v>136</v>
      </c>
      <c r="B142" s="19" t="s">
        <v>2518</v>
      </c>
      <c r="C142" s="20" t="s">
        <v>71</v>
      </c>
      <c r="D142" s="20" t="s">
        <v>615</v>
      </c>
      <c r="E142" s="19" t="s">
        <v>2361</v>
      </c>
      <c r="F142" s="21">
        <v>4</v>
      </c>
      <c r="G142" s="19"/>
      <c r="H142" s="23">
        <f>F142*42</f>
        <v>168</v>
      </c>
      <c r="I142" s="23">
        <f>H142*0.2</f>
        <v>33.6</v>
      </c>
      <c r="J142" s="20" t="s">
        <v>91</v>
      </c>
      <c r="K142" s="19" t="s">
        <v>23</v>
      </c>
      <c r="L142" s="19"/>
      <c r="M142" s="33"/>
    </row>
    <row r="143" s="2" customFormat="1" ht="34" customHeight="1" spans="1:13">
      <c r="A143" s="22">
        <v>137</v>
      </c>
      <c r="B143" s="19" t="s">
        <v>2537</v>
      </c>
      <c r="C143" s="20" t="s">
        <v>19</v>
      </c>
      <c r="D143" s="20" t="s">
        <v>2430</v>
      </c>
      <c r="E143" s="19" t="s">
        <v>2361</v>
      </c>
      <c r="F143" s="21">
        <v>1.1</v>
      </c>
      <c r="G143" s="19"/>
      <c r="H143" s="23">
        <f>F143*42</f>
        <v>46.2</v>
      </c>
      <c r="I143" s="23">
        <f>H143*0.2</f>
        <v>9.24</v>
      </c>
      <c r="J143" s="20" t="s">
        <v>2538</v>
      </c>
      <c r="K143" s="19" t="s">
        <v>23</v>
      </c>
      <c r="L143" s="19"/>
      <c r="M143" s="33"/>
    </row>
    <row r="144" s="2" customFormat="1" ht="34" customHeight="1" spans="1:13">
      <c r="A144" s="22">
        <v>138</v>
      </c>
      <c r="B144" s="19" t="s">
        <v>2539</v>
      </c>
      <c r="C144" s="20" t="s">
        <v>19</v>
      </c>
      <c r="D144" s="20" t="s">
        <v>1987</v>
      </c>
      <c r="E144" s="19" t="s">
        <v>2361</v>
      </c>
      <c r="F144" s="21">
        <v>3.57</v>
      </c>
      <c r="G144" s="19"/>
      <c r="H144" s="23">
        <f>F144*42</f>
        <v>149.94</v>
      </c>
      <c r="I144" s="23">
        <f>H144*0.2</f>
        <v>29.988</v>
      </c>
      <c r="J144" s="20" t="s">
        <v>35</v>
      </c>
      <c r="K144" s="19" t="s">
        <v>23</v>
      </c>
      <c r="L144" s="19"/>
      <c r="M144" s="33"/>
    </row>
    <row r="145" s="2" customFormat="1" ht="34" customHeight="1" spans="1:13">
      <c r="A145" s="22">
        <v>139</v>
      </c>
      <c r="B145" s="19" t="s">
        <v>2518</v>
      </c>
      <c r="C145" s="20" t="s">
        <v>86</v>
      </c>
      <c r="D145" s="20" t="s">
        <v>2508</v>
      </c>
      <c r="E145" s="19" t="s">
        <v>2361</v>
      </c>
      <c r="F145" s="21">
        <v>5</v>
      </c>
      <c r="G145" s="19"/>
      <c r="H145" s="23">
        <f>F145*42</f>
        <v>210</v>
      </c>
      <c r="I145" s="23">
        <f>H145*0.2</f>
        <v>42</v>
      </c>
      <c r="J145" s="20" t="s">
        <v>2540</v>
      </c>
      <c r="K145" s="19" t="s">
        <v>23</v>
      </c>
      <c r="L145" s="19"/>
      <c r="M145" s="33"/>
    </row>
    <row r="146" s="2" customFormat="1" ht="34" customHeight="1" spans="1:13">
      <c r="A146" s="22">
        <v>140</v>
      </c>
      <c r="B146" s="19" t="s">
        <v>2359</v>
      </c>
      <c r="C146" s="20" t="s">
        <v>140</v>
      </c>
      <c r="D146" s="20" t="s">
        <v>2360</v>
      </c>
      <c r="E146" s="19" t="s">
        <v>2361</v>
      </c>
      <c r="F146" s="21">
        <v>8</v>
      </c>
      <c r="G146" s="19"/>
      <c r="H146" s="23">
        <f>F146*42</f>
        <v>336</v>
      </c>
      <c r="I146" s="23">
        <f>H146*0.2</f>
        <v>67.2</v>
      </c>
      <c r="J146" s="20" t="s">
        <v>2541</v>
      </c>
      <c r="K146" s="19" t="s">
        <v>23</v>
      </c>
      <c r="L146" s="19"/>
      <c r="M146" s="33"/>
    </row>
    <row r="147" s="2" customFormat="1" ht="34" customHeight="1" spans="1:13">
      <c r="A147" s="22">
        <v>141</v>
      </c>
      <c r="B147" s="19" t="s">
        <v>2542</v>
      </c>
      <c r="C147" s="20" t="s">
        <v>68</v>
      </c>
      <c r="D147" s="20" t="s">
        <v>1176</v>
      </c>
      <c r="E147" s="19" t="s">
        <v>2361</v>
      </c>
      <c r="F147" s="21">
        <v>11</v>
      </c>
      <c r="G147" s="19"/>
      <c r="H147" s="23">
        <f>F147*42</f>
        <v>462</v>
      </c>
      <c r="I147" s="23">
        <f>H147*0.2</f>
        <v>92.4</v>
      </c>
      <c r="J147" s="20" t="s">
        <v>2543</v>
      </c>
      <c r="K147" s="19" t="s">
        <v>23</v>
      </c>
      <c r="L147" s="19"/>
      <c r="M147" s="33"/>
    </row>
    <row r="148" s="2" customFormat="1" ht="34" customHeight="1" spans="1:13">
      <c r="A148" s="22">
        <v>142</v>
      </c>
      <c r="B148" s="19" t="s">
        <v>2544</v>
      </c>
      <c r="C148" s="20" t="s">
        <v>98</v>
      </c>
      <c r="D148" s="20" t="s">
        <v>1202</v>
      </c>
      <c r="E148" s="19" t="s">
        <v>2361</v>
      </c>
      <c r="F148" s="21">
        <v>9</v>
      </c>
      <c r="G148" s="19"/>
      <c r="H148" s="23">
        <f>F148*42</f>
        <v>378</v>
      </c>
      <c r="I148" s="23">
        <f>H148*0.2</f>
        <v>75.6</v>
      </c>
      <c r="J148" s="20" t="s">
        <v>2545</v>
      </c>
      <c r="K148" s="19" t="s">
        <v>23</v>
      </c>
      <c r="L148" s="19"/>
      <c r="M148" s="33"/>
    </row>
    <row r="149" s="2" customFormat="1" ht="34" customHeight="1" spans="1:13">
      <c r="A149" s="22">
        <v>143</v>
      </c>
      <c r="B149" s="19" t="s">
        <v>2506</v>
      </c>
      <c r="C149" s="20" t="s">
        <v>86</v>
      </c>
      <c r="D149" s="20" t="s">
        <v>2546</v>
      </c>
      <c r="E149" s="19" t="s">
        <v>2361</v>
      </c>
      <c r="F149" s="21">
        <v>3.5</v>
      </c>
      <c r="G149" s="19"/>
      <c r="H149" s="23">
        <f>F149*42</f>
        <v>147</v>
      </c>
      <c r="I149" s="23">
        <f>H149*0.2</f>
        <v>29.4</v>
      </c>
      <c r="J149" s="20" t="s">
        <v>35</v>
      </c>
      <c r="K149" s="19" t="s">
        <v>23</v>
      </c>
      <c r="L149" s="19"/>
      <c r="M149" s="33"/>
    </row>
    <row r="150" s="2" customFormat="1" ht="34" customHeight="1" spans="1:13">
      <c r="A150" s="22">
        <v>144</v>
      </c>
      <c r="B150" s="19" t="s">
        <v>2547</v>
      </c>
      <c r="C150" s="20" t="s">
        <v>239</v>
      </c>
      <c r="D150" s="20" t="s">
        <v>2462</v>
      </c>
      <c r="E150" s="19" t="s">
        <v>2361</v>
      </c>
      <c r="F150" s="21">
        <v>4.3</v>
      </c>
      <c r="G150" s="19"/>
      <c r="H150" s="23">
        <f>F150*42</f>
        <v>180.6</v>
      </c>
      <c r="I150" s="23">
        <f>H150*0.2</f>
        <v>36.12</v>
      </c>
      <c r="J150" s="20" t="s">
        <v>2548</v>
      </c>
      <c r="K150" s="19" t="s">
        <v>23</v>
      </c>
      <c r="L150" s="19"/>
      <c r="M150" s="33"/>
    </row>
    <row r="151" s="2" customFormat="1" ht="34" customHeight="1" spans="1:13">
      <c r="A151" s="22">
        <v>145</v>
      </c>
      <c r="B151" s="19" t="s">
        <v>2549</v>
      </c>
      <c r="C151" s="20" t="s">
        <v>86</v>
      </c>
      <c r="D151" s="20" t="s">
        <v>1546</v>
      </c>
      <c r="E151" s="19" t="s">
        <v>2361</v>
      </c>
      <c r="F151" s="21">
        <v>5</v>
      </c>
      <c r="G151" s="19"/>
      <c r="H151" s="23">
        <f>F151*42</f>
        <v>210</v>
      </c>
      <c r="I151" s="23">
        <f>H151*0.2</f>
        <v>42</v>
      </c>
      <c r="J151" s="20" t="s">
        <v>35</v>
      </c>
      <c r="K151" s="19" t="s">
        <v>23</v>
      </c>
      <c r="L151" s="19"/>
      <c r="M151" s="33"/>
    </row>
    <row r="152" s="2" customFormat="1" ht="34" customHeight="1" spans="1:13">
      <c r="A152" s="22">
        <v>146</v>
      </c>
      <c r="B152" s="19" t="s">
        <v>2550</v>
      </c>
      <c r="C152" s="20" t="s">
        <v>120</v>
      </c>
      <c r="D152" s="20" t="s">
        <v>224</v>
      </c>
      <c r="E152" s="19" t="s">
        <v>2361</v>
      </c>
      <c r="F152" s="21">
        <v>1</v>
      </c>
      <c r="G152" s="19"/>
      <c r="H152" s="23">
        <f>F152*42</f>
        <v>42</v>
      </c>
      <c r="I152" s="23">
        <f>H152*0.2</f>
        <v>8.4</v>
      </c>
      <c r="J152" s="20" t="s">
        <v>35</v>
      </c>
      <c r="K152" s="19" t="s">
        <v>23</v>
      </c>
      <c r="L152" s="19"/>
      <c r="M152" s="33"/>
    </row>
    <row r="153" s="2" customFormat="1" ht="34" customHeight="1" spans="1:13">
      <c r="A153" s="22">
        <v>147</v>
      </c>
      <c r="B153" s="19" t="s">
        <v>2551</v>
      </c>
      <c r="C153" s="20" t="s">
        <v>167</v>
      </c>
      <c r="D153" s="20" t="s">
        <v>178</v>
      </c>
      <c r="E153" s="19" t="s">
        <v>2361</v>
      </c>
      <c r="F153" s="21">
        <v>13.5</v>
      </c>
      <c r="G153" s="19"/>
      <c r="H153" s="23">
        <f>F153*42</f>
        <v>567</v>
      </c>
      <c r="I153" s="23">
        <f>H153*0.2</f>
        <v>113.4</v>
      </c>
      <c r="J153" s="20" t="s">
        <v>91</v>
      </c>
      <c r="K153" s="19" t="s">
        <v>23</v>
      </c>
      <c r="L153" s="19"/>
      <c r="M153" s="33"/>
    </row>
    <row r="154" s="2" customFormat="1" ht="34" customHeight="1" spans="1:13">
      <c r="A154" s="22">
        <v>148</v>
      </c>
      <c r="B154" s="19" t="s">
        <v>2552</v>
      </c>
      <c r="C154" s="20" t="s">
        <v>98</v>
      </c>
      <c r="D154" s="20" t="s">
        <v>2464</v>
      </c>
      <c r="E154" s="19" t="s">
        <v>2361</v>
      </c>
      <c r="F154" s="21">
        <v>7</v>
      </c>
      <c r="G154" s="19"/>
      <c r="H154" s="23">
        <f>F154*42</f>
        <v>294</v>
      </c>
      <c r="I154" s="23">
        <f>H154*0.2</f>
        <v>58.8</v>
      </c>
      <c r="J154" s="20" t="s">
        <v>35</v>
      </c>
      <c r="K154" s="19" t="s">
        <v>23</v>
      </c>
      <c r="L154" s="19"/>
      <c r="M154" s="33"/>
    </row>
    <row r="155" s="2" customFormat="1" ht="34" customHeight="1" spans="1:13">
      <c r="A155" s="22">
        <v>149</v>
      </c>
      <c r="B155" s="19" t="s">
        <v>2553</v>
      </c>
      <c r="C155" s="20" t="s">
        <v>246</v>
      </c>
      <c r="D155" s="20" t="s">
        <v>1349</v>
      </c>
      <c r="E155" s="19" t="s">
        <v>2361</v>
      </c>
      <c r="F155" s="21">
        <v>2.5</v>
      </c>
      <c r="G155" s="19"/>
      <c r="H155" s="23">
        <f>F155*42</f>
        <v>105</v>
      </c>
      <c r="I155" s="23">
        <f>H155*0.2</f>
        <v>21</v>
      </c>
      <c r="J155" s="20" t="s">
        <v>1193</v>
      </c>
      <c r="K155" s="19" t="s">
        <v>23</v>
      </c>
      <c r="L155" s="19"/>
      <c r="M155" s="33"/>
    </row>
    <row r="156" s="2" customFormat="1" ht="34" customHeight="1" spans="1:13">
      <c r="A156" s="22">
        <v>150</v>
      </c>
      <c r="B156" s="19" t="s">
        <v>2554</v>
      </c>
      <c r="C156" s="20" t="s">
        <v>86</v>
      </c>
      <c r="D156" s="20" t="s">
        <v>2460</v>
      </c>
      <c r="E156" s="19" t="s">
        <v>2361</v>
      </c>
      <c r="F156" s="21">
        <v>6</v>
      </c>
      <c r="G156" s="19"/>
      <c r="H156" s="23">
        <f>F156*42</f>
        <v>252</v>
      </c>
      <c r="I156" s="23">
        <f>H156*0.2</f>
        <v>50.4</v>
      </c>
      <c r="J156" s="20" t="s">
        <v>35</v>
      </c>
      <c r="K156" s="19" t="s">
        <v>23</v>
      </c>
      <c r="L156" s="19"/>
      <c r="M156" s="33"/>
    </row>
    <row r="157" s="2" customFormat="1" ht="34" customHeight="1" spans="1:13">
      <c r="A157" s="22">
        <v>151</v>
      </c>
      <c r="B157" s="19" t="s">
        <v>2555</v>
      </c>
      <c r="C157" s="20" t="s">
        <v>52</v>
      </c>
      <c r="D157" s="20" t="s">
        <v>1307</v>
      </c>
      <c r="E157" s="19" t="s">
        <v>2361</v>
      </c>
      <c r="F157" s="21">
        <v>4.5</v>
      </c>
      <c r="G157" s="19"/>
      <c r="H157" s="23">
        <f>F157*42</f>
        <v>189</v>
      </c>
      <c r="I157" s="23">
        <f>H157*0.2</f>
        <v>37.8</v>
      </c>
      <c r="J157" s="20" t="s">
        <v>2556</v>
      </c>
      <c r="K157" s="19" t="s">
        <v>23</v>
      </c>
      <c r="L157" s="19"/>
      <c r="M157" s="33"/>
    </row>
    <row r="158" s="2" customFormat="1" ht="34" customHeight="1" spans="1:13">
      <c r="A158" s="22">
        <v>152</v>
      </c>
      <c r="B158" s="19" t="s">
        <v>2557</v>
      </c>
      <c r="C158" s="20" t="s">
        <v>2558</v>
      </c>
      <c r="D158" s="20" t="s">
        <v>1568</v>
      </c>
      <c r="E158" s="19" t="s">
        <v>2361</v>
      </c>
      <c r="F158" s="21">
        <v>0.5</v>
      </c>
      <c r="G158" s="19"/>
      <c r="H158" s="23">
        <f>F158*42</f>
        <v>21</v>
      </c>
      <c r="I158" s="23">
        <f>H158*0.2</f>
        <v>4.2</v>
      </c>
      <c r="J158" s="20" t="s">
        <v>2559</v>
      </c>
      <c r="K158" s="19" t="s">
        <v>23</v>
      </c>
      <c r="L158" s="19"/>
      <c r="M158" s="33"/>
    </row>
    <row r="159" s="2" customFormat="1" ht="34" customHeight="1" spans="1:13">
      <c r="A159" s="22">
        <v>153</v>
      </c>
      <c r="B159" s="19" t="s">
        <v>2560</v>
      </c>
      <c r="C159" s="20" t="s">
        <v>1837</v>
      </c>
      <c r="D159" s="20" t="s">
        <v>1212</v>
      </c>
      <c r="E159" s="19" t="s">
        <v>2361</v>
      </c>
      <c r="F159" s="21">
        <v>3</v>
      </c>
      <c r="G159" s="19"/>
      <c r="H159" s="23">
        <f>F159*42</f>
        <v>126</v>
      </c>
      <c r="I159" s="23">
        <f>H159*0.2</f>
        <v>25.2</v>
      </c>
      <c r="J159" s="20" t="s">
        <v>91</v>
      </c>
      <c r="K159" s="19" t="s">
        <v>23</v>
      </c>
      <c r="L159" s="19"/>
      <c r="M159" s="33"/>
    </row>
    <row r="160" s="2" customFormat="1" ht="34" customHeight="1" spans="1:13">
      <c r="A160" s="22">
        <v>154</v>
      </c>
      <c r="B160" s="19" t="s">
        <v>2561</v>
      </c>
      <c r="C160" s="20" t="s">
        <v>1144</v>
      </c>
      <c r="D160" s="20" t="s">
        <v>2390</v>
      </c>
      <c r="E160" s="19" t="s">
        <v>2361</v>
      </c>
      <c r="F160" s="21">
        <v>21</v>
      </c>
      <c r="G160" s="19"/>
      <c r="H160" s="23">
        <f>F160*42</f>
        <v>882</v>
      </c>
      <c r="I160" s="23">
        <f>H160*0.2</f>
        <v>176.4</v>
      </c>
      <c r="J160" s="20" t="s">
        <v>35</v>
      </c>
      <c r="K160" s="19" t="s">
        <v>23</v>
      </c>
      <c r="L160" s="19"/>
      <c r="M160" s="33"/>
    </row>
    <row r="161" s="2" customFormat="1" ht="34" customHeight="1" spans="1:13">
      <c r="A161" s="22">
        <v>155</v>
      </c>
      <c r="B161" s="19" t="s">
        <v>2435</v>
      </c>
      <c r="C161" s="20" t="s">
        <v>137</v>
      </c>
      <c r="D161" s="20" t="s">
        <v>1061</v>
      </c>
      <c r="E161" s="19" t="s">
        <v>2361</v>
      </c>
      <c r="F161" s="21">
        <v>8.2</v>
      </c>
      <c r="G161" s="19"/>
      <c r="H161" s="23">
        <f>F161*42</f>
        <v>344.4</v>
      </c>
      <c r="I161" s="23">
        <f>H161*0.2</f>
        <v>68.88</v>
      </c>
      <c r="J161" s="20" t="s">
        <v>2562</v>
      </c>
      <c r="K161" s="19" t="s">
        <v>23</v>
      </c>
      <c r="L161" s="19"/>
      <c r="M161" s="33"/>
    </row>
    <row r="162" s="2" customFormat="1" ht="34" customHeight="1" spans="1:13">
      <c r="A162" s="22">
        <v>156</v>
      </c>
      <c r="B162" s="19" t="s">
        <v>2563</v>
      </c>
      <c r="C162" s="20" t="s">
        <v>1582</v>
      </c>
      <c r="D162" s="20" t="s">
        <v>2399</v>
      </c>
      <c r="E162" s="19" t="s">
        <v>2361</v>
      </c>
      <c r="F162" s="21">
        <v>2</v>
      </c>
      <c r="G162" s="19"/>
      <c r="H162" s="23">
        <f>F162*42</f>
        <v>84</v>
      </c>
      <c r="I162" s="23">
        <f>H162*0.2</f>
        <v>16.8</v>
      </c>
      <c r="J162" s="20" t="s">
        <v>35</v>
      </c>
      <c r="K162" s="19" t="s">
        <v>23</v>
      </c>
      <c r="L162" s="19"/>
      <c r="M162" s="33"/>
    </row>
    <row r="163" s="2" customFormat="1" ht="34" customHeight="1" spans="1:13">
      <c r="A163" s="22">
        <v>157</v>
      </c>
      <c r="B163" s="19" t="s">
        <v>2564</v>
      </c>
      <c r="C163" s="20" t="s">
        <v>56</v>
      </c>
      <c r="D163" s="20" t="s">
        <v>263</v>
      </c>
      <c r="E163" s="19" t="s">
        <v>2361</v>
      </c>
      <c r="F163" s="21">
        <v>1.2</v>
      </c>
      <c r="G163" s="19"/>
      <c r="H163" s="23">
        <f>F163*42</f>
        <v>50.4</v>
      </c>
      <c r="I163" s="23">
        <f>H163*0.2</f>
        <v>10.08</v>
      </c>
      <c r="J163" s="20" t="s">
        <v>91</v>
      </c>
      <c r="K163" s="19" t="s">
        <v>23</v>
      </c>
      <c r="L163" s="19"/>
      <c r="M163" s="33"/>
    </row>
    <row r="164" s="2" customFormat="1" ht="34" customHeight="1" spans="1:13">
      <c r="A164" s="22">
        <v>158</v>
      </c>
      <c r="B164" s="19" t="s">
        <v>2565</v>
      </c>
      <c r="C164" s="20" t="s">
        <v>33</v>
      </c>
      <c r="D164" s="20" t="s">
        <v>372</v>
      </c>
      <c r="E164" s="19" t="s">
        <v>2361</v>
      </c>
      <c r="F164" s="21">
        <v>0.5</v>
      </c>
      <c r="G164" s="19"/>
      <c r="H164" s="23">
        <f>F164*42</f>
        <v>21</v>
      </c>
      <c r="I164" s="23">
        <f>H164*0.2</f>
        <v>4.2</v>
      </c>
      <c r="J164" s="20" t="s">
        <v>2566</v>
      </c>
      <c r="K164" s="19" t="s">
        <v>23</v>
      </c>
      <c r="L164" s="19"/>
      <c r="M164" s="33"/>
    </row>
    <row r="165" s="2" customFormat="1" ht="34" customHeight="1" spans="1:13">
      <c r="A165" s="22">
        <v>159</v>
      </c>
      <c r="B165" s="19" t="s">
        <v>2564</v>
      </c>
      <c r="C165" s="20" t="s">
        <v>71</v>
      </c>
      <c r="D165" s="20" t="s">
        <v>2399</v>
      </c>
      <c r="E165" s="19" t="s">
        <v>2361</v>
      </c>
      <c r="F165" s="21">
        <v>0.8</v>
      </c>
      <c r="G165" s="19"/>
      <c r="H165" s="23">
        <f>F165*42</f>
        <v>33.6</v>
      </c>
      <c r="I165" s="23">
        <f>H165*0.2</f>
        <v>6.72</v>
      </c>
      <c r="J165" s="20" t="s">
        <v>2567</v>
      </c>
      <c r="K165" s="19" t="s">
        <v>23</v>
      </c>
      <c r="L165" s="19"/>
      <c r="M165" s="33"/>
    </row>
    <row r="166" s="2" customFormat="1" ht="34" customHeight="1" spans="1:13">
      <c r="A166" s="22">
        <v>160</v>
      </c>
      <c r="B166" s="19" t="s">
        <v>2568</v>
      </c>
      <c r="C166" s="20" t="s">
        <v>206</v>
      </c>
      <c r="D166" s="20" t="s">
        <v>44</v>
      </c>
      <c r="E166" s="19" t="s">
        <v>2361</v>
      </c>
      <c r="F166" s="21">
        <v>0.5</v>
      </c>
      <c r="G166" s="19"/>
      <c r="H166" s="23">
        <f>F166*42</f>
        <v>21</v>
      </c>
      <c r="I166" s="23">
        <f>H166*0.2</f>
        <v>4.2</v>
      </c>
      <c r="J166" s="20" t="s">
        <v>35</v>
      </c>
      <c r="K166" s="19" t="s">
        <v>23</v>
      </c>
      <c r="L166" s="19"/>
      <c r="M166" s="33"/>
    </row>
    <row r="167" s="2" customFormat="1" ht="34" customHeight="1" spans="1:13">
      <c r="A167" s="22">
        <v>161</v>
      </c>
      <c r="B167" s="19" t="s">
        <v>2569</v>
      </c>
      <c r="C167" s="20" t="s">
        <v>239</v>
      </c>
      <c r="D167" s="20" t="s">
        <v>2570</v>
      </c>
      <c r="E167" s="19" t="s">
        <v>2361</v>
      </c>
      <c r="F167" s="21">
        <v>1</v>
      </c>
      <c r="G167" s="19"/>
      <c r="H167" s="23">
        <f>F167*42</f>
        <v>42</v>
      </c>
      <c r="I167" s="23">
        <f>H167*0.2</f>
        <v>8.4</v>
      </c>
      <c r="J167" s="20" t="s">
        <v>91</v>
      </c>
      <c r="K167" s="19" t="s">
        <v>23</v>
      </c>
      <c r="L167" s="19"/>
      <c r="M167" s="33"/>
    </row>
    <row r="168" s="2" customFormat="1" ht="34" customHeight="1" spans="1:13">
      <c r="A168" s="22">
        <v>162</v>
      </c>
      <c r="B168" s="19" t="s">
        <v>2571</v>
      </c>
      <c r="C168" s="20" t="s">
        <v>181</v>
      </c>
      <c r="D168" s="20" t="s">
        <v>2546</v>
      </c>
      <c r="E168" s="19" t="s">
        <v>2361</v>
      </c>
      <c r="F168" s="21">
        <v>8</v>
      </c>
      <c r="G168" s="19"/>
      <c r="H168" s="23">
        <f>F168*42</f>
        <v>336</v>
      </c>
      <c r="I168" s="23">
        <f>H168*0.2</f>
        <v>67.2</v>
      </c>
      <c r="J168" s="20" t="s">
        <v>2572</v>
      </c>
      <c r="K168" s="19" t="s">
        <v>23</v>
      </c>
      <c r="L168" s="19"/>
      <c r="M168" s="33"/>
    </row>
    <row r="169" s="2" customFormat="1" ht="34" customHeight="1" spans="1:13">
      <c r="A169" s="22">
        <v>163</v>
      </c>
      <c r="B169" s="19" t="s">
        <v>2504</v>
      </c>
      <c r="C169" s="20" t="s">
        <v>175</v>
      </c>
      <c r="D169" s="20" t="s">
        <v>2462</v>
      </c>
      <c r="E169" s="19" t="s">
        <v>2361</v>
      </c>
      <c r="F169" s="21">
        <v>4.3</v>
      </c>
      <c r="G169" s="19"/>
      <c r="H169" s="23">
        <f>F169*42</f>
        <v>180.6</v>
      </c>
      <c r="I169" s="23">
        <f>H169*0.2</f>
        <v>36.12</v>
      </c>
      <c r="J169" s="20" t="s">
        <v>35</v>
      </c>
      <c r="K169" s="19" t="s">
        <v>23</v>
      </c>
      <c r="L169" s="19"/>
      <c r="M169" s="33"/>
    </row>
    <row r="170" s="2" customFormat="1" ht="34" customHeight="1" spans="1:13">
      <c r="A170" s="22">
        <v>164</v>
      </c>
      <c r="B170" s="19" t="s">
        <v>2573</v>
      </c>
      <c r="C170" s="20" t="s">
        <v>82</v>
      </c>
      <c r="D170" s="20" t="s">
        <v>2574</v>
      </c>
      <c r="E170" s="19" t="s">
        <v>2361</v>
      </c>
      <c r="F170" s="21">
        <v>1</v>
      </c>
      <c r="G170" s="19"/>
      <c r="H170" s="23">
        <f>F170*42</f>
        <v>42</v>
      </c>
      <c r="I170" s="23">
        <f>H170*0.2</f>
        <v>8.4</v>
      </c>
      <c r="J170" s="20" t="s">
        <v>35</v>
      </c>
      <c r="K170" s="19" t="s">
        <v>23</v>
      </c>
      <c r="L170" s="19"/>
      <c r="M170" s="33"/>
    </row>
    <row r="171" s="2" customFormat="1" ht="34" customHeight="1" spans="1:13">
      <c r="A171" s="22">
        <v>165</v>
      </c>
      <c r="B171" s="19" t="s">
        <v>2568</v>
      </c>
      <c r="C171" s="20" t="s">
        <v>19</v>
      </c>
      <c r="D171" s="20" t="s">
        <v>2430</v>
      </c>
      <c r="E171" s="19" t="s">
        <v>2361</v>
      </c>
      <c r="F171" s="21">
        <v>0.5</v>
      </c>
      <c r="G171" s="19"/>
      <c r="H171" s="23">
        <f>F171*42</f>
        <v>21</v>
      </c>
      <c r="I171" s="23">
        <f>H171*0.2</f>
        <v>4.2</v>
      </c>
      <c r="J171" s="20" t="s">
        <v>91</v>
      </c>
      <c r="K171" s="19" t="s">
        <v>23</v>
      </c>
      <c r="L171" s="19"/>
      <c r="M171" s="33"/>
    </row>
    <row r="172" s="1" customFormat="1" ht="32" customHeight="1" spans="1:13">
      <c r="A172" s="25"/>
      <c r="B172" s="26" t="s">
        <v>307</v>
      </c>
      <c r="C172" s="26"/>
      <c r="D172" s="26"/>
      <c r="E172" s="27"/>
      <c r="F172" s="23">
        <f>SUM(F7:F171)</f>
        <v>3068.95</v>
      </c>
      <c r="G172" s="28"/>
      <c r="H172" s="23">
        <f>SUM(H7:H171)</f>
        <v>128895.9</v>
      </c>
      <c r="I172" s="23">
        <f>SUM(I7:I171)</f>
        <v>25779.18</v>
      </c>
      <c r="J172" s="26"/>
      <c r="K172" s="29"/>
      <c r="L172" s="30"/>
      <c r="M172" s="31"/>
    </row>
  </sheetData>
  <autoFilter xmlns:etc="http://www.wps.cn/officeDocument/2017/etCustomData" ref="A6:M172" etc:filterBottomFollowUsedRange="0">
    <sortState ref="A6:M172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2575</v>
      </c>
      <c r="C7" s="20" t="s">
        <v>2576</v>
      </c>
      <c r="D7" s="20" t="s">
        <v>198</v>
      </c>
      <c r="E7" s="19" t="s">
        <v>2577</v>
      </c>
      <c r="F7" s="21">
        <v>18</v>
      </c>
      <c r="G7" s="19"/>
      <c r="H7" s="23">
        <f>F7*42</f>
        <v>756</v>
      </c>
      <c r="I7" s="23">
        <f>H7*0.2</f>
        <v>151.2</v>
      </c>
      <c r="J7" s="20" t="s">
        <v>2578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1418</v>
      </c>
      <c r="C8" s="19" t="s">
        <v>98</v>
      </c>
      <c r="D8" s="22" t="s">
        <v>791</v>
      </c>
      <c r="E8" s="19" t="s">
        <v>2577</v>
      </c>
      <c r="F8" s="22">
        <v>315</v>
      </c>
      <c r="G8" s="19"/>
      <c r="H8" s="23">
        <f>F8*42</f>
        <v>13230</v>
      </c>
      <c r="I8" s="23">
        <f>H8*0.2</f>
        <v>2646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1476</v>
      </c>
      <c r="C9" s="20" t="s">
        <v>1582</v>
      </c>
      <c r="D9" s="20" t="s">
        <v>131</v>
      </c>
      <c r="E9" s="19" t="s">
        <v>2577</v>
      </c>
      <c r="F9" s="21">
        <v>46.22</v>
      </c>
      <c r="G9" s="19"/>
      <c r="H9" s="23">
        <f>F9*42</f>
        <v>1941.24</v>
      </c>
      <c r="I9" s="23">
        <f>H9*0.2</f>
        <v>388.248</v>
      </c>
      <c r="J9" s="20" t="s">
        <v>35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957</v>
      </c>
      <c r="C10" s="20" t="s">
        <v>207</v>
      </c>
      <c r="D10" s="20" t="s">
        <v>909</v>
      </c>
      <c r="E10" s="19" t="s">
        <v>2577</v>
      </c>
      <c r="F10" s="21">
        <v>18</v>
      </c>
      <c r="G10" s="19"/>
      <c r="H10" s="23">
        <f>F10*42</f>
        <v>756</v>
      </c>
      <c r="I10" s="23">
        <f>H10*0.2</f>
        <v>151.2</v>
      </c>
      <c r="J10" s="20" t="s">
        <v>2579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1031</v>
      </c>
      <c r="C11" s="20" t="s">
        <v>73</v>
      </c>
      <c r="D11" s="20" t="s">
        <v>758</v>
      </c>
      <c r="E11" s="19" t="s">
        <v>2577</v>
      </c>
      <c r="F11" s="21">
        <v>15</v>
      </c>
      <c r="G11" s="19"/>
      <c r="H11" s="23">
        <f>F11*42</f>
        <v>630</v>
      </c>
      <c r="I11" s="23">
        <f>H11*0.2</f>
        <v>126</v>
      </c>
      <c r="J11" s="20" t="s">
        <v>27</v>
      </c>
      <c r="K11" s="19" t="s">
        <v>23</v>
      </c>
      <c r="L11" s="19"/>
      <c r="M11" s="19"/>
    </row>
    <row r="12" s="1" customFormat="1" ht="32" customHeight="1" spans="1:13">
      <c r="A12" s="25"/>
      <c r="B12" s="26" t="s">
        <v>307</v>
      </c>
      <c r="C12" s="26"/>
      <c r="D12" s="26"/>
      <c r="E12" s="27"/>
      <c r="F12" s="23">
        <f>SUM(F7:F11)</f>
        <v>412.22</v>
      </c>
      <c r="G12" s="28"/>
      <c r="H12" s="23">
        <f>SUM(H7:H11)</f>
        <v>17313.24</v>
      </c>
      <c r="I12" s="23">
        <f>SUM(I7:I11)</f>
        <v>3462.648</v>
      </c>
      <c r="J12" s="26"/>
      <c r="K12" s="29"/>
      <c r="L12" s="30"/>
      <c r="M12" s="31"/>
    </row>
  </sheetData>
  <autoFilter xmlns:etc="http://www.wps.cn/officeDocument/2017/etCustomData" ref="A6:M12" etc:filterBottomFollowUsedRange="0">
    <sortState ref="A6:M12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2580</v>
      </c>
      <c r="C7" s="20" t="s">
        <v>29</v>
      </c>
      <c r="D7" s="20" t="s">
        <v>299</v>
      </c>
      <c r="E7" s="19" t="s">
        <v>2581</v>
      </c>
      <c r="F7" s="21">
        <v>12.21</v>
      </c>
      <c r="G7" s="19"/>
      <c r="H7" s="23">
        <f>F7*42</f>
        <v>512.82</v>
      </c>
      <c r="I7" s="23">
        <f>H7*0.2</f>
        <v>102.564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2582</v>
      </c>
      <c r="C8" s="20" t="s">
        <v>33</v>
      </c>
      <c r="D8" s="20" t="s">
        <v>151</v>
      </c>
      <c r="E8" s="19" t="s">
        <v>2581</v>
      </c>
      <c r="F8" s="21">
        <v>2.74</v>
      </c>
      <c r="G8" s="19"/>
      <c r="H8" s="23">
        <f>F8*42</f>
        <v>115.08</v>
      </c>
      <c r="I8" s="23">
        <f>H8*0.2</f>
        <v>23.016</v>
      </c>
      <c r="J8" s="20" t="s">
        <v>2583</v>
      </c>
      <c r="K8" s="19" t="s">
        <v>23</v>
      </c>
      <c r="L8" s="19"/>
      <c r="M8" s="19"/>
    </row>
    <row r="9" s="2" customFormat="1" ht="34" customHeight="1" spans="1:13">
      <c r="A9" s="22">
        <v>3</v>
      </c>
      <c r="B9" s="19" t="s">
        <v>2584</v>
      </c>
      <c r="C9" s="20" t="s">
        <v>120</v>
      </c>
      <c r="D9" s="20" t="s">
        <v>2585</v>
      </c>
      <c r="E9" s="19" t="s">
        <v>2581</v>
      </c>
      <c r="F9" s="21">
        <v>5.37</v>
      </c>
      <c r="G9" s="19"/>
      <c r="H9" s="23">
        <f>F9*42</f>
        <v>225.54</v>
      </c>
      <c r="I9" s="23">
        <f>H9*0.2</f>
        <v>45.108</v>
      </c>
      <c r="J9" s="20" t="s">
        <v>2586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2587</v>
      </c>
      <c r="C10" s="20" t="s">
        <v>1305</v>
      </c>
      <c r="D10" s="20" t="s">
        <v>38</v>
      </c>
      <c r="E10" s="19" t="s">
        <v>2581</v>
      </c>
      <c r="F10" s="21">
        <v>8.95</v>
      </c>
      <c r="G10" s="19"/>
      <c r="H10" s="23">
        <f>F10*42</f>
        <v>375.9</v>
      </c>
      <c r="I10" s="23">
        <f>H10*0.2</f>
        <v>75.18</v>
      </c>
      <c r="J10" s="20" t="s">
        <v>2588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2589</v>
      </c>
      <c r="C11" s="20" t="s">
        <v>33</v>
      </c>
      <c r="D11" s="20" t="s">
        <v>228</v>
      </c>
      <c r="E11" s="19" t="s">
        <v>2581</v>
      </c>
      <c r="F11" s="21">
        <v>2.3</v>
      </c>
      <c r="G11" s="19"/>
      <c r="H11" s="23">
        <f>F11*42</f>
        <v>96.6</v>
      </c>
      <c r="I11" s="23">
        <f>H11*0.2</f>
        <v>19.32</v>
      </c>
      <c r="J11" s="20" t="s">
        <v>2590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2591</v>
      </c>
      <c r="C12" s="20" t="s">
        <v>33</v>
      </c>
      <c r="D12" s="20" t="s">
        <v>1587</v>
      </c>
      <c r="E12" s="19" t="s">
        <v>2581</v>
      </c>
      <c r="F12" s="21">
        <v>7.16</v>
      </c>
      <c r="G12" s="19"/>
      <c r="H12" s="23">
        <f>F12*42</f>
        <v>300.72</v>
      </c>
      <c r="I12" s="23">
        <f>H12*0.2</f>
        <v>60.144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323</v>
      </c>
      <c r="C13" s="20" t="s">
        <v>25</v>
      </c>
      <c r="D13" s="20" t="s">
        <v>1546</v>
      </c>
      <c r="E13" s="19" t="s">
        <v>2581</v>
      </c>
      <c r="F13" s="21">
        <v>7.16</v>
      </c>
      <c r="G13" s="19"/>
      <c r="H13" s="23">
        <f>F13*42</f>
        <v>300.72</v>
      </c>
      <c r="I13" s="23">
        <f>H13*0.2</f>
        <v>60.144</v>
      </c>
      <c r="J13" s="20" t="s">
        <v>2592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2593</v>
      </c>
      <c r="C14" s="20" t="s">
        <v>71</v>
      </c>
      <c r="D14" s="20" t="s">
        <v>2462</v>
      </c>
      <c r="E14" s="19" t="s">
        <v>2581</v>
      </c>
      <c r="F14" s="21">
        <v>2.02</v>
      </c>
      <c r="G14" s="19"/>
      <c r="H14" s="23">
        <f>F14*42</f>
        <v>84.84</v>
      </c>
      <c r="I14" s="23">
        <f>H14*0.2</f>
        <v>16.968</v>
      </c>
      <c r="J14" s="20" t="s">
        <v>2594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749</v>
      </c>
      <c r="C15" s="20" t="s">
        <v>167</v>
      </c>
      <c r="D15" s="20" t="s">
        <v>724</v>
      </c>
      <c r="E15" s="19" t="s">
        <v>2581</v>
      </c>
      <c r="F15" s="21">
        <v>10.74</v>
      </c>
      <c r="G15" s="19"/>
      <c r="H15" s="23">
        <f>F15*42</f>
        <v>451.08</v>
      </c>
      <c r="I15" s="23">
        <f>H15*0.2</f>
        <v>90.216</v>
      </c>
      <c r="J15" s="20" t="s">
        <v>91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2595</v>
      </c>
      <c r="C16" s="20" t="s">
        <v>135</v>
      </c>
      <c r="D16" s="20" t="s">
        <v>670</v>
      </c>
      <c r="E16" s="19" t="s">
        <v>2581</v>
      </c>
      <c r="F16" s="21">
        <v>6.66</v>
      </c>
      <c r="G16" s="19"/>
      <c r="H16" s="23">
        <f>F16*42</f>
        <v>279.72</v>
      </c>
      <c r="I16" s="23">
        <f>H16*0.2</f>
        <v>55.944</v>
      </c>
      <c r="J16" s="20" t="s">
        <v>2596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2170</v>
      </c>
      <c r="C17" s="20" t="s">
        <v>206</v>
      </c>
      <c r="D17" s="20" t="s">
        <v>733</v>
      </c>
      <c r="E17" s="19" t="s">
        <v>2581</v>
      </c>
      <c r="F17" s="21">
        <v>69.13</v>
      </c>
      <c r="G17" s="19"/>
      <c r="H17" s="23">
        <f>F17*42</f>
        <v>2903.46</v>
      </c>
      <c r="I17" s="23">
        <f>H17*0.2</f>
        <v>580.692</v>
      </c>
      <c r="J17" s="20" t="s">
        <v>2597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2598</v>
      </c>
      <c r="C18" s="20" t="s">
        <v>68</v>
      </c>
      <c r="D18" s="20" t="s">
        <v>2599</v>
      </c>
      <c r="E18" s="19" t="s">
        <v>2581</v>
      </c>
      <c r="F18" s="21">
        <v>7.47</v>
      </c>
      <c r="G18" s="19"/>
      <c r="H18" s="23">
        <f>F18*42</f>
        <v>313.74</v>
      </c>
      <c r="I18" s="23">
        <f>H18*0.2</f>
        <v>62.748</v>
      </c>
      <c r="J18" s="20" t="s">
        <v>2600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2601</v>
      </c>
      <c r="C19" s="20" t="s">
        <v>98</v>
      </c>
      <c r="D19" s="20" t="s">
        <v>436</v>
      </c>
      <c r="E19" s="19" t="s">
        <v>2581</v>
      </c>
      <c r="F19" s="21">
        <v>9.34</v>
      </c>
      <c r="G19" s="19"/>
      <c r="H19" s="23">
        <f>F19*42</f>
        <v>392.28</v>
      </c>
      <c r="I19" s="23">
        <f>H19*0.2</f>
        <v>78.456</v>
      </c>
      <c r="J19" s="20" t="s">
        <v>2602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2603</v>
      </c>
      <c r="C20" s="20" t="s">
        <v>2604</v>
      </c>
      <c r="D20" s="20" t="s">
        <v>1592</v>
      </c>
      <c r="E20" s="19" t="s">
        <v>2581</v>
      </c>
      <c r="F20" s="21">
        <v>12.53</v>
      </c>
      <c r="G20" s="19"/>
      <c r="H20" s="23">
        <f>F20*42</f>
        <v>526.26</v>
      </c>
      <c r="I20" s="23">
        <f>H20*0.2</f>
        <v>105.252</v>
      </c>
      <c r="J20" s="20" t="s">
        <v>35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2605</v>
      </c>
      <c r="C21" s="20" t="s">
        <v>33</v>
      </c>
      <c r="D21" s="20" t="s">
        <v>288</v>
      </c>
      <c r="E21" s="19" t="s">
        <v>2581</v>
      </c>
      <c r="F21" s="21">
        <v>9.77</v>
      </c>
      <c r="G21" s="19"/>
      <c r="H21" s="23">
        <f>F21*42</f>
        <v>410.34</v>
      </c>
      <c r="I21" s="23">
        <f>H21*0.2</f>
        <v>82.068</v>
      </c>
      <c r="J21" s="20" t="s">
        <v>2606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2607</v>
      </c>
      <c r="C22" s="20" t="s">
        <v>145</v>
      </c>
      <c r="D22" s="20" t="s">
        <v>313</v>
      </c>
      <c r="E22" s="19" t="s">
        <v>2581</v>
      </c>
      <c r="F22" s="21">
        <v>3.18</v>
      </c>
      <c r="G22" s="19"/>
      <c r="H22" s="23">
        <f>F22*42</f>
        <v>133.56</v>
      </c>
      <c r="I22" s="23">
        <f>H22*0.2</f>
        <v>26.712</v>
      </c>
      <c r="J22" s="20" t="s">
        <v>2608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2609</v>
      </c>
      <c r="C23" s="20" t="s">
        <v>82</v>
      </c>
      <c r="D23" s="20" t="s">
        <v>824</v>
      </c>
      <c r="E23" s="19" t="s">
        <v>2581</v>
      </c>
      <c r="F23" s="21">
        <v>1.11</v>
      </c>
      <c r="G23" s="19"/>
      <c r="H23" s="23">
        <f>F23*42</f>
        <v>46.62</v>
      </c>
      <c r="I23" s="23">
        <f>H23*0.2</f>
        <v>9.324</v>
      </c>
      <c r="J23" s="20" t="s">
        <v>2610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2611</v>
      </c>
      <c r="C24" s="20" t="s">
        <v>46</v>
      </c>
      <c r="D24" s="20" t="s">
        <v>228</v>
      </c>
      <c r="E24" s="19" t="s">
        <v>2581</v>
      </c>
      <c r="F24" s="21">
        <v>6.66</v>
      </c>
      <c r="G24" s="19"/>
      <c r="H24" s="23">
        <f>F24*42</f>
        <v>279.72</v>
      </c>
      <c r="I24" s="23">
        <f>H24*0.2</f>
        <v>55.944</v>
      </c>
      <c r="J24" s="20" t="s">
        <v>35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2612</v>
      </c>
      <c r="C25" s="20" t="s">
        <v>82</v>
      </c>
      <c r="D25" s="20" t="s">
        <v>173</v>
      </c>
      <c r="E25" s="19" t="s">
        <v>2581</v>
      </c>
      <c r="F25" s="21">
        <v>6.12</v>
      </c>
      <c r="G25" s="19"/>
      <c r="H25" s="23">
        <f>F25*42</f>
        <v>257.04</v>
      </c>
      <c r="I25" s="23">
        <f>H25*0.2</f>
        <v>51.408</v>
      </c>
      <c r="J25" s="20" t="s">
        <v>2613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764</v>
      </c>
      <c r="C26" s="20" t="s">
        <v>19</v>
      </c>
      <c r="D26" s="20" t="s">
        <v>697</v>
      </c>
      <c r="E26" s="19" t="s">
        <v>2581</v>
      </c>
      <c r="F26" s="21">
        <v>7.39</v>
      </c>
      <c r="G26" s="19"/>
      <c r="H26" s="23">
        <f>F26*42</f>
        <v>310.38</v>
      </c>
      <c r="I26" s="23">
        <f>H26*0.2</f>
        <v>62.076</v>
      </c>
      <c r="J26" s="20" t="s">
        <v>2614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1487</v>
      </c>
      <c r="C27" s="20" t="s">
        <v>19</v>
      </c>
      <c r="D27" s="20" t="s">
        <v>1583</v>
      </c>
      <c r="E27" s="19" t="s">
        <v>2581</v>
      </c>
      <c r="F27" s="21">
        <v>6.76</v>
      </c>
      <c r="G27" s="19"/>
      <c r="H27" s="23">
        <f>F27*42</f>
        <v>283.92</v>
      </c>
      <c r="I27" s="23">
        <f>H27*0.2</f>
        <v>56.784</v>
      </c>
      <c r="J27" s="20" t="s">
        <v>2615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2616</v>
      </c>
      <c r="C28" s="20" t="s">
        <v>662</v>
      </c>
      <c r="D28" s="20" t="s">
        <v>2254</v>
      </c>
      <c r="E28" s="19" t="s">
        <v>2581</v>
      </c>
      <c r="F28" s="21">
        <v>1.85</v>
      </c>
      <c r="G28" s="19"/>
      <c r="H28" s="23">
        <f>F28*42</f>
        <v>77.7</v>
      </c>
      <c r="I28" s="23">
        <f>H28*0.2</f>
        <v>15.54</v>
      </c>
      <c r="J28" s="20" t="s">
        <v>35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2617</v>
      </c>
      <c r="C29" s="20" t="s">
        <v>71</v>
      </c>
      <c r="D29" s="20" t="s">
        <v>151</v>
      </c>
      <c r="E29" s="19" t="s">
        <v>2581</v>
      </c>
      <c r="F29" s="21">
        <v>2.5</v>
      </c>
      <c r="G29" s="19"/>
      <c r="H29" s="23">
        <f>F29*42</f>
        <v>105</v>
      </c>
      <c r="I29" s="23">
        <f>H29*0.2</f>
        <v>21</v>
      </c>
      <c r="J29" s="20" t="s">
        <v>2618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2619</v>
      </c>
      <c r="C30" s="20" t="s">
        <v>68</v>
      </c>
      <c r="D30" s="20" t="s">
        <v>2620</v>
      </c>
      <c r="E30" s="19" t="s">
        <v>2581</v>
      </c>
      <c r="F30" s="21">
        <v>4.43</v>
      </c>
      <c r="G30" s="19"/>
      <c r="H30" s="23">
        <f>F30*42</f>
        <v>186.06</v>
      </c>
      <c r="I30" s="23">
        <f>H30*0.2</f>
        <v>37.212</v>
      </c>
      <c r="J30" s="20" t="s">
        <v>2621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475</v>
      </c>
      <c r="C31" s="20" t="s">
        <v>161</v>
      </c>
      <c r="D31" s="20" t="s">
        <v>843</v>
      </c>
      <c r="E31" s="19" t="s">
        <v>2581</v>
      </c>
      <c r="F31" s="21">
        <v>5.07</v>
      </c>
      <c r="G31" s="19"/>
      <c r="H31" s="23">
        <f>F31*42</f>
        <v>212.94</v>
      </c>
      <c r="I31" s="23">
        <f>H31*0.2</f>
        <v>42.588</v>
      </c>
      <c r="J31" s="20" t="s">
        <v>35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1463</v>
      </c>
      <c r="C32" s="20" t="s">
        <v>86</v>
      </c>
      <c r="D32" s="20" t="s">
        <v>2622</v>
      </c>
      <c r="E32" s="19" t="s">
        <v>2581</v>
      </c>
      <c r="F32" s="21">
        <v>6.24</v>
      </c>
      <c r="G32" s="19"/>
      <c r="H32" s="23">
        <f>F32*42</f>
        <v>262.08</v>
      </c>
      <c r="I32" s="23">
        <f>H32*0.2</f>
        <v>52.416</v>
      </c>
      <c r="J32" s="20" t="s">
        <v>2623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2624</v>
      </c>
      <c r="C33" s="20" t="s">
        <v>33</v>
      </c>
      <c r="D33" s="20" t="s">
        <v>459</v>
      </c>
      <c r="E33" s="19" t="s">
        <v>2581</v>
      </c>
      <c r="F33" s="21">
        <v>4.3</v>
      </c>
      <c r="G33" s="19"/>
      <c r="H33" s="23">
        <f>F33*42</f>
        <v>180.6</v>
      </c>
      <c r="I33" s="23">
        <f>H33*0.2</f>
        <v>36.12</v>
      </c>
      <c r="J33" s="20" t="s">
        <v>2625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2626</v>
      </c>
      <c r="C34" s="20" t="s">
        <v>79</v>
      </c>
      <c r="D34" s="20" t="s">
        <v>827</v>
      </c>
      <c r="E34" s="19" t="s">
        <v>2581</v>
      </c>
      <c r="F34" s="21">
        <v>5.46</v>
      </c>
      <c r="G34" s="19"/>
      <c r="H34" s="23">
        <f>F34*42</f>
        <v>229.32</v>
      </c>
      <c r="I34" s="23">
        <f>H34*0.2</f>
        <v>45.864</v>
      </c>
      <c r="J34" s="20" t="s">
        <v>2627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2628</v>
      </c>
      <c r="C35" s="20" t="s">
        <v>71</v>
      </c>
      <c r="D35" s="20" t="s">
        <v>2629</v>
      </c>
      <c r="E35" s="19" t="s">
        <v>2581</v>
      </c>
      <c r="F35" s="21">
        <v>8.29</v>
      </c>
      <c r="G35" s="19"/>
      <c r="H35" s="23">
        <f>F35*42</f>
        <v>348.18</v>
      </c>
      <c r="I35" s="23">
        <f>H35*0.2</f>
        <v>69.636</v>
      </c>
      <c r="J35" s="20" t="s">
        <v>2630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2631</v>
      </c>
      <c r="C36" s="20" t="s">
        <v>662</v>
      </c>
      <c r="D36" s="20" t="s">
        <v>313</v>
      </c>
      <c r="E36" s="19" t="s">
        <v>2581</v>
      </c>
      <c r="F36" s="21">
        <v>8.46</v>
      </c>
      <c r="G36" s="19"/>
      <c r="H36" s="23">
        <f>F36*42</f>
        <v>355.32</v>
      </c>
      <c r="I36" s="23">
        <f>H36*0.2</f>
        <v>71.064</v>
      </c>
      <c r="J36" s="20" t="s">
        <v>2632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1649</v>
      </c>
      <c r="C37" s="20" t="s">
        <v>2633</v>
      </c>
      <c r="D37" s="20" t="s">
        <v>415</v>
      </c>
      <c r="E37" s="19" t="s">
        <v>2581</v>
      </c>
      <c r="F37" s="21">
        <v>1</v>
      </c>
      <c r="G37" s="19"/>
      <c r="H37" s="23">
        <f>F37*42</f>
        <v>42</v>
      </c>
      <c r="I37" s="23">
        <f>H37*0.2</f>
        <v>8.4</v>
      </c>
      <c r="J37" s="20" t="s">
        <v>2634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2635</v>
      </c>
      <c r="C38" s="20" t="s">
        <v>135</v>
      </c>
      <c r="D38" s="20" t="s">
        <v>292</v>
      </c>
      <c r="E38" s="19" t="s">
        <v>2581</v>
      </c>
      <c r="F38" s="21">
        <v>5.63</v>
      </c>
      <c r="G38" s="19"/>
      <c r="H38" s="23">
        <f>F38*42</f>
        <v>236.46</v>
      </c>
      <c r="I38" s="23">
        <f>H38*0.2</f>
        <v>47.292</v>
      </c>
      <c r="J38" s="20" t="s">
        <v>2636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2637</v>
      </c>
      <c r="C39" s="20" t="s">
        <v>98</v>
      </c>
      <c r="D39" s="20" t="s">
        <v>503</v>
      </c>
      <c r="E39" s="19" t="s">
        <v>2581</v>
      </c>
      <c r="F39" s="21">
        <v>0.97</v>
      </c>
      <c r="G39" s="19"/>
      <c r="H39" s="23">
        <f>F39*42</f>
        <v>40.74</v>
      </c>
      <c r="I39" s="23">
        <f>H39*0.2</f>
        <v>8.148</v>
      </c>
      <c r="J39" s="20" t="s">
        <v>35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2638</v>
      </c>
      <c r="C40" s="20" t="s">
        <v>161</v>
      </c>
      <c r="D40" s="20" t="s">
        <v>1787</v>
      </c>
      <c r="E40" s="19" t="s">
        <v>2581</v>
      </c>
      <c r="F40" s="21">
        <v>2</v>
      </c>
      <c r="G40" s="19"/>
      <c r="H40" s="23">
        <f>F40*42</f>
        <v>84</v>
      </c>
      <c r="I40" s="23">
        <f>H40*0.2</f>
        <v>16.8</v>
      </c>
      <c r="J40" s="20" t="s">
        <v>35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1739</v>
      </c>
      <c r="C41" s="19" t="s">
        <v>43</v>
      </c>
      <c r="D41" s="22" t="s">
        <v>138</v>
      </c>
      <c r="E41" s="19" t="s">
        <v>2581</v>
      </c>
      <c r="F41" s="22">
        <v>330</v>
      </c>
      <c r="G41" s="19"/>
      <c r="H41" s="23">
        <f>F41*42</f>
        <v>13860</v>
      </c>
      <c r="I41" s="23">
        <f>H41*0.2</f>
        <v>2772</v>
      </c>
      <c r="J41" s="19" t="s">
        <v>27</v>
      </c>
      <c r="K41" s="19" t="s">
        <v>23</v>
      </c>
      <c r="L41" s="24"/>
      <c r="M41" s="24"/>
    </row>
    <row r="42" s="1" customFormat="1" ht="32" customHeight="1" spans="1:13">
      <c r="A42" s="25"/>
      <c r="B42" s="26" t="s">
        <v>307</v>
      </c>
      <c r="C42" s="26"/>
      <c r="D42" s="26"/>
      <c r="E42" s="27"/>
      <c r="F42" s="23">
        <f>SUM(F7:F41)</f>
        <v>590.97</v>
      </c>
      <c r="G42" s="28"/>
      <c r="H42" s="23">
        <f>SUM(H7:H41)</f>
        <v>24820.74</v>
      </c>
      <c r="I42" s="23">
        <f>SUM(I7:I41)</f>
        <v>4964.148</v>
      </c>
      <c r="J42" s="26"/>
      <c r="K42" s="29"/>
      <c r="L42" s="30"/>
      <c r="M42" s="31"/>
    </row>
  </sheetData>
  <autoFilter xmlns:etc="http://www.wps.cn/officeDocument/2017/etCustomData" ref="A6:M42" etc:filterBottomFollowUsedRange="0">
    <sortState ref="A6:M42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3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2639</v>
      </c>
      <c r="C7" s="20" t="s">
        <v>2640</v>
      </c>
      <c r="D7" s="20" t="s">
        <v>1192</v>
      </c>
      <c r="E7" s="19" t="s">
        <v>2641</v>
      </c>
      <c r="F7" s="21">
        <v>60</v>
      </c>
      <c r="G7" s="19"/>
      <c r="H7" s="23">
        <f>F7*42</f>
        <v>2520</v>
      </c>
      <c r="I7" s="23">
        <f>H7*0.2</f>
        <v>504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2642</v>
      </c>
      <c r="C8" s="19" t="s">
        <v>294</v>
      </c>
      <c r="D8" s="22" t="s">
        <v>697</v>
      </c>
      <c r="E8" s="19" t="s">
        <v>2641</v>
      </c>
      <c r="F8" s="23">
        <v>244.53</v>
      </c>
      <c r="G8" s="19"/>
      <c r="H8" s="23">
        <f>F8*42</f>
        <v>10270.26</v>
      </c>
      <c r="I8" s="23">
        <f>H8*0.2</f>
        <v>2054.052</v>
      </c>
      <c r="J8" s="19" t="s">
        <v>2643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506</v>
      </c>
      <c r="C9" s="20" t="s">
        <v>2644</v>
      </c>
      <c r="D9" s="20" t="s">
        <v>1592</v>
      </c>
      <c r="E9" s="19" t="s">
        <v>2641</v>
      </c>
      <c r="F9" s="21">
        <v>1.6</v>
      </c>
      <c r="G9" s="19"/>
      <c r="H9" s="23">
        <f>F9*42</f>
        <v>67.2</v>
      </c>
      <c r="I9" s="23">
        <f>H9*0.2</f>
        <v>13.44</v>
      </c>
      <c r="J9" s="20" t="s">
        <v>2645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2646</v>
      </c>
      <c r="C10" s="20" t="s">
        <v>145</v>
      </c>
      <c r="D10" s="20" t="s">
        <v>814</v>
      </c>
      <c r="E10" s="19" t="s">
        <v>2641</v>
      </c>
      <c r="F10" s="21">
        <v>5.1</v>
      </c>
      <c r="G10" s="19"/>
      <c r="H10" s="23">
        <f>F10*42</f>
        <v>214.2</v>
      </c>
      <c r="I10" s="23">
        <f>H10*0.2</f>
        <v>42.84</v>
      </c>
      <c r="J10" s="20" t="s">
        <v>2647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2648</v>
      </c>
      <c r="C11" s="20" t="s">
        <v>19</v>
      </c>
      <c r="D11" s="20" t="s">
        <v>2649</v>
      </c>
      <c r="E11" s="19" t="s">
        <v>2641</v>
      </c>
      <c r="F11" s="21">
        <v>2.5</v>
      </c>
      <c r="G11" s="19"/>
      <c r="H11" s="23">
        <f>F11*42</f>
        <v>105</v>
      </c>
      <c r="I11" s="23">
        <f>H11*0.2</f>
        <v>21</v>
      </c>
      <c r="J11" s="20" t="s">
        <v>2650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2651</v>
      </c>
      <c r="C12" s="20" t="s">
        <v>112</v>
      </c>
      <c r="D12" s="20" t="s">
        <v>1821</v>
      </c>
      <c r="E12" s="19" t="s">
        <v>2641</v>
      </c>
      <c r="F12" s="21">
        <v>7.6</v>
      </c>
      <c r="G12" s="19"/>
      <c r="H12" s="23">
        <f>F12*42</f>
        <v>319.2</v>
      </c>
      <c r="I12" s="23">
        <f>H12*0.2</f>
        <v>63.84</v>
      </c>
      <c r="J12" s="20" t="s">
        <v>2652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2653</v>
      </c>
      <c r="C13" s="20" t="s">
        <v>1118</v>
      </c>
      <c r="D13" s="20" t="s">
        <v>1679</v>
      </c>
      <c r="E13" s="19" t="s">
        <v>2641</v>
      </c>
      <c r="F13" s="21">
        <v>6.9</v>
      </c>
      <c r="G13" s="19"/>
      <c r="H13" s="23">
        <f>F13*42</f>
        <v>289.8</v>
      </c>
      <c r="I13" s="23">
        <f>H13*0.2</f>
        <v>57.96</v>
      </c>
      <c r="J13" s="20" t="s">
        <v>2654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2655</v>
      </c>
      <c r="C14" s="20" t="s">
        <v>82</v>
      </c>
      <c r="D14" s="20" t="s">
        <v>846</v>
      </c>
      <c r="E14" s="19" t="s">
        <v>2641</v>
      </c>
      <c r="F14" s="21">
        <v>2</v>
      </c>
      <c r="G14" s="19"/>
      <c r="H14" s="23">
        <f>F14*42</f>
        <v>84</v>
      </c>
      <c r="I14" s="23">
        <f>H14*0.2</f>
        <v>16.8</v>
      </c>
      <c r="J14" s="20" t="s">
        <v>91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2656</v>
      </c>
      <c r="C15" s="20" t="s">
        <v>145</v>
      </c>
      <c r="D15" s="20" t="s">
        <v>904</v>
      </c>
      <c r="E15" s="19" t="s">
        <v>2641</v>
      </c>
      <c r="F15" s="21">
        <v>23.4</v>
      </c>
      <c r="G15" s="19"/>
      <c r="H15" s="23">
        <f>F15*42</f>
        <v>982.8</v>
      </c>
      <c r="I15" s="23">
        <f>H15*0.2</f>
        <v>196.56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2657</v>
      </c>
      <c r="C16" s="20" t="s">
        <v>56</v>
      </c>
      <c r="D16" s="20" t="s">
        <v>1877</v>
      </c>
      <c r="E16" s="19" t="s">
        <v>2641</v>
      </c>
      <c r="F16" s="21">
        <v>2</v>
      </c>
      <c r="G16" s="19"/>
      <c r="H16" s="23">
        <f>F16*42</f>
        <v>84</v>
      </c>
      <c r="I16" s="23">
        <f>H16*0.2</f>
        <v>16.8</v>
      </c>
      <c r="J16" s="20" t="s">
        <v>2658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2659</v>
      </c>
      <c r="C17" s="20" t="s">
        <v>29</v>
      </c>
      <c r="D17" s="20" t="s">
        <v>659</v>
      </c>
      <c r="E17" s="19" t="s">
        <v>2641</v>
      </c>
      <c r="F17" s="21">
        <v>19.6</v>
      </c>
      <c r="G17" s="19"/>
      <c r="H17" s="23">
        <f>F17*42</f>
        <v>823.2</v>
      </c>
      <c r="I17" s="23">
        <f>H17*0.2</f>
        <v>164.64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2660</v>
      </c>
      <c r="C18" s="20" t="s">
        <v>423</v>
      </c>
      <c r="D18" s="20" t="s">
        <v>1821</v>
      </c>
      <c r="E18" s="19" t="s">
        <v>2641</v>
      </c>
      <c r="F18" s="21">
        <v>1</v>
      </c>
      <c r="G18" s="19"/>
      <c r="H18" s="23">
        <f>F18*42</f>
        <v>42</v>
      </c>
      <c r="I18" s="23">
        <f>H18*0.2</f>
        <v>8.4</v>
      </c>
      <c r="J18" s="20" t="s">
        <v>2661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2662</v>
      </c>
      <c r="C19" s="20" t="s">
        <v>104</v>
      </c>
      <c r="D19" s="20" t="s">
        <v>1737</v>
      </c>
      <c r="E19" s="19" t="s">
        <v>2641</v>
      </c>
      <c r="F19" s="21">
        <v>3.7</v>
      </c>
      <c r="G19" s="19"/>
      <c r="H19" s="23">
        <f>F19*42</f>
        <v>155.4</v>
      </c>
      <c r="I19" s="23">
        <f>H19*0.2</f>
        <v>31.08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2663</v>
      </c>
      <c r="C20" s="20" t="s">
        <v>246</v>
      </c>
      <c r="D20" s="20" t="s">
        <v>1936</v>
      </c>
      <c r="E20" s="19" t="s">
        <v>2641</v>
      </c>
      <c r="F20" s="21">
        <v>7.4</v>
      </c>
      <c r="G20" s="19"/>
      <c r="H20" s="23">
        <f>F20*42</f>
        <v>310.8</v>
      </c>
      <c r="I20" s="23">
        <f>H20*0.2</f>
        <v>62.16</v>
      </c>
      <c r="J20" s="20" t="s">
        <v>2664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2665</v>
      </c>
      <c r="C21" s="20" t="s">
        <v>487</v>
      </c>
      <c r="D21" s="20" t="s">
        <v>2666</v>
      </c>
      <c r="E21" s="19" t="s">
        <v>2641</v>
      </c>
      <c r="F21" s="21">
        <v>5.6</v>
      </c>
      <c r="G21" s="19"/>
      <c r="H21" s="23">
        <f>F21*42</f>
        <v>235.2</v>
      </c>
      <c r="I21" s="23">
        <f>H21*0.2</f>
        <v>47.04</v>
      </c>
      <c r="J21" s="20" t="s">
        <v>2667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2668</v>
      </c>
      <c r="C22" s="20" t="s">
        <v>918</v>
      </c>
      <c r="D22" s="20" t="s">
        <v>1853</v>
      </c>
      <c r="E22" s="19" t="s">
        <v>2641</v>
      </c>
      <c r="F22" s="21">
        <v>7.4</v>
      </c>
      <c r="G22" s="19"/>
      <c r="H22" s="23">
        <f>F22*42</f>
        <v>310.8</v>
      </c>
      <c r="I22" s="23">
        <f>H22*0.2</f>
        <v>62.16</v>
      </c>
      <c r="J22" s="20" t="s">
        <v>2669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2670</v>
      </c>
      <c r="C23" s="20" t="s">
        <v>135</v>
      </c>
      <c r="D23" s="20" t="s">
        <v>1877</v>
      </c>
      <c r="E23" s="19" t="s">
        <v>2641</v>
      </c>
      <c r="F23" s="21">
        <v>8.4</v>
      </c>
      <c r="G23" s="19"/>
      <c r="H23" s="23">
        <f>F23*42</f>
        <v>352.8</v>
      </c>
      <c r="I23" s="23">
        <f>H23*0.2</f>
        <v>70.56</v>
      </c>
      <c r="J23" s="20" t="s">
        <v>91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2671</v>
      </c>
      <c r="C24" s="20" t="s">
        <v>82</v>
      </c>
      <c r="D24" s="20" t="s">
        <v>2672</v>
      </c>
      <c r="E24" s="19" t="s">
        <v>2641</v>
      </c>
      <c r="F24" s="21">
        <v>3.5</v>
      </c>
      <c r="G24" s="19"/>
      <c r="H24" s="23">
        <f>F24*42</f>
        <v>147</v>
      </c>
      <c r="I24" s="23">
        <f>H24*0.2</f>
        <v>29.4</v>
      </c>
      <c r="J24" s="20" t="s">
        <v>2673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2674</v>
      </c>
      <c r="C25" s="20" t="s">
        <v>19</v>
      </c>
      <c r="D25" s="20" t="s">
        <v>2649</v>
      </c>
      <c r="E25" s="19" t="s">
        <v>2641</v>
      </c>
      <c r="F25" s="21">
        <v>1.4</v>
      </c>
      <c r="G25" s="19"/>
      <c r="H25" s="23">
        <f>F25*42</f>
        <v>58.8</v>
      </c>
      <c r="I25" s="23">
        <f>H25*0.2</f>
        <v>11.76</v>
      </c>
      <c r="J25" s="20" t="s">
        <v>91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2663</v>
      </c>
      <c r="C26" s="20" t="s">
        <v>624</v>
      </c>
      <c r="D26" s="20" t="s">
        <v>2111</v>
      </c>
      <c r="E26" s="19" t="s">
        <v>2641</v>
      </c>
      <c r="F26" s="21">
        <v>3.3</v>
      </c>
      <c r="G26" s="19"/>
      <c r="H26" s="23">
        <f>F26*42</f>
        <v>138.6</v>
      </c>
      <c r="I26" s="23">
        <f>H26*0.2</f>
        <v>27.72</v>
      </c>
      <c r="J26" s="20" t="s">
        <v>35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2675</v>
      </c>
      <c r="C27" s="20" t="s">
        <v>68</v>
      </c>
      <c r="D27" s="20" t="s">
        <v>1934</v>
      </c>
      <c r="E27" s="19" t="s">
        <v>2641</v>
      </c>
      <c r="F27" s="21">
        <v>1.8</v>
      </c>
      <c r="G27" s="19"/>
      <c r="H27" s="23">
        <f>F27*42</f>
        <v>75.6</v>
      </c>
      <c r="I27" s="23">
        <f>H27*0.2</f>
        <v>15.12</v>
      </c>
      <c r="J27" s="20" t="s">
        <v>2676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2677</v>
      </c>
      <c r="C28" s="20" t="s">
        <v>246</v>
      </c>
      <c r="D28" s="20" t="s">
        <v>1877</v>
      </c>
      <c r="E28" s="19" t="s">
        <v>2641</v>
      </c>
      <c r="F28" s="21">
        <v>13</v>
      </c>
      <c r="G28" s="19"/>
      <c r="H28" s="23">
        <f>F28*42</f>
        <v>546</v>
      </c>
      <c r="I28" s="23">
        <f>H28*0.2</f>
        <v>109.2</v>
      </c>
      <c r="J28" s="20" t="s">
        <v>2678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2679</v>
      </c>
      <c r="C29" s="20" t="s">
        <v>145</v>
      </c>
      <c r="D29" s="20" t="s">
        <v>976</v>
      </c>
      <c r="E29" s="19" t="s">
        <v>2641</v>
      </c>
      <c r="F29" s="21">
        <v>1.4</v>
      </c>
      <c r="G29" s="19"/>
      <c r="H29" s="23">
        <f>F29*42</f>
        <v>58.8</v>
      </c>
      <c r="I29" s="23">
        <f>H29*0.2</f>
        <v>11.76</v>
      </c>
      <c r="J29" s="20" t="s">
        <v>2680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2681</v>
      </c>
      <c r="C30" s="20" t="s">
        <v>392</v>
      </c>
      <c r="D30" s="20" t="s">
        <v>976</v>
      </c>
      <c r="E30" s="19" t="s">
        <v>2641</v>
      </c>
      <c r="F30" s="21">
        <v>11.3</v>
      </c>
      <c r="G30" s="19"/>
      <c r="H30" s="23">
        <f>F30*42</f>
        <v>474.6</v>
      </c>
      <c r="I30" s="23">
        <f>H30*0.2</f>
        <v>94.92</v>
      </c>
      <c r="J30" s="20" t="s">
        <v>35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1155</v>
      </c>
      <c r="C31" s="20" t="s">
        <v>309</v>
      </c>
      <c r="D31" s="20" t="s">
        <v>1936</v>
      </c>
      <c r="E31" s="19" t="s">
        <v>2641</v>
      </c>
      <c r="F31" s="21">
        <v>9.3</v>
      </c>
      <c r="G31" s="19"/>
      <c r="H31" s="23">
        <f>F31*42</f>
        <v>390.6</v>
      </c>
      <c r="I31" s="23">
        <f>H31*0.2</f>
        <v>78.12</v>
      </c>
      <c r="J31" s="20" t="s">
        <v>2682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2683</v>
      </c>
      <c r="C32" s="20" t="s">
        <v>79</v>
      </c>
      <c r="D32" s="20" t="s">
        <v>1821</v>
      </c>
      <c r="E32" s="19" t="s">
        <v>2641</v>
      </c>
      <c r="F32" s="21">
        <v>0.9</v>
      </c>
      <c r="G32" s="19"/>
      <c r="H32" s="23">
        <f>F32*42</f>
        <v>37.8</v>
      </c>
      <c r="I32" s="23">
        <f>H32*0.2</f>
        <v>7.56</v>
      </c>
      <c r="J32" s="20" t="s">
        <v>2684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2685</v>
      </c>
      <c r="C33" s="20" t="s">
        <v>86</v>
      </c>
      <c r="D33" s="20" t="s">
        <v>2649</v>
      </c>
      <c r="E33" s="19" t="s">
        <v>2641</v>
      </c>
      <c r="F33" s="21">
        <v>9.3</v>
      </c>
      <c r="G33" s="19"/>
      <c r="H33" s="23">
        <f>F33*42</f>
        <v>390.6</v>
      </c>
      <c r="I33" s="23">
        <f>H33*0.2</f>
        <v>78.12</v>
      </c>
      <c r="J33" s="20" t="s">
        <v>35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2157</v>
      </c>
      <c r="C34" s="20" t="s">
        <v>86</v>
      </c>
      <c r="D34" s="20" t="s">
        <v>1696</v>
      </c>
      <c r="E34" s="19" t="s">
        <v>2641</v>
      </c>
      <c r="F34" s="21">
        <v>7.4</v>
      </c>
      <c r="G34" s="19"/>
      <c r="H34" s="23">
        <f>F34*42</f>
        <v>310.8</v>
      </c>
      <c r="I34" s="23">
        <f>H34*0.2</f>
        <v>62.16</v>
      </c>
      <c r="J34" s="20" t="s">
        <v>35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512</v>
      </c>
      <c r="C35" s="20" t="s">
        <v>120</v>
      </c>
      <c r="D35" s="20" t="s">
        <v>2686</v>
      </c>
      <c r="E35" s="19" t="s">
        <v>2641</v>
      </c>
      <c r="F35" s="21">
        <v>7.4</v>
      </c>
      <c r="G35" s="19"/>
      <c r="H35" s="23">
        <f>F35*42</f>
        <v>310.8</v>
      </c>
      <c r="I35" s="23">
        <f>H35*0.2</f>
        <v>62.16</v>
      </c>
      <c r="J35" s="20" t="s">
        <v>2687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797</v>
      </c>
      <c r="C36" s="20" t="s">
        <v>29</v>
      </c>
      <c r="D36" s="20" t="s">
        <v>2620</v>
      </c>
      <c r="E36" s="19" t="s">
        <v>2641</v>
      </c>
      <c r="F36" s="21">
        <v>2</v>
      </c>
      <c r="G36" s="19"/>
      <c r="H36" s="23">
        <f>F36*42</f>
        <v>84</v>
      </c>
      <c r="I36" s="23">
        <f>H36*0.2</f>
        <v>16.8</v>
      </c>
      <c r="J36" s="20" t="s">
        <v>2688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2689</v>
      </c>
      <c r="C37" s="20" t="s">
        <v>2062</v>
      </c>
      <c r="D37" s="20" t="s">
        <v>2690</v>
      </c>
      <c r="E37" s="19" t="s">
        <v>2641</v>
      </c>
      <c r="F37" s="21">
        <v>2.3</v>
      </c>
      <c r="G37" s="19"/>
      <c r="H37" s="23">
        <f>F37*42</f>
        <v>96.6</v>
      </c>
      <c r="I37" s="23">
        <f>H37*0.2</f>
        <v>19.32</v>
      </c>
      <c r="J37" s="20" t="s">
        <v>35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2691</v>
      </c>
      <c r="C38" s="20" t="s">
        <v>79</v>
      </c>
      <c r="D38" s="20" t="s">
        <v>1459</v>
      </c>
      <c r="E38" s="19" t="s">
        <v>2641</v>
      </c>
      <c r="F38" s="21">
        <v>0.8</v>
      </c>
      <c r="G38" s="19"/>
      <c r="H38" s="23">
        <f>F38*42</f>
        <v>33.6</v>
      </c>
      <c r="I38" s="23">
        <f>H38*0.2</f>
        <v>6.72</v>
      </c>
      <c r="J38" s="20" t="s">
        <v>35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2692</v>
      </c>
      <c r="C39" s="20" t="s">
        <v>246</v>
      </c>
      <c r="D39" s="20" t="s">
        <v>2620</v>
      </c>
      <c r="E39" s="19" t="s">
        <v>2641</v>
      </c>
      <c r="F39" s="21">
        <v>8.8</v>
      </c>
      <c r="G39" s="19"/>
      <c r="H39" s="23">
        <f>F39*42</f>
        <v>369.6</v>
      </c>
      <c r="I39" s="23">
        <f>H39*0.2</f>
        <v>73.92</v>
      </c>
      <c r="J39" s="20" t="s">
        <v>2693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2694</v>
      </c>
      <c r="C40" s="20" t="s">
        <v>181</v>
      </c>
      <c r="D40" s="20" t="s">
        <v>1653</v>
      </c>
      <c r="E40" s="19" t="s">
        <v>2641</v>
      </c>
      <c r="F40" s="21">
        <v>2.7</v>
      </c>
      <c r="G40" s="19"/>
      <c r="H40" s="23">
        <f>F40*42</f>
        <v>113.4</v>
      </c>
      <c r="I40" s="23">
        <f>H40*0.2</f>
        <v>22.68</v>
      </c>
      <c r="J40" s="20" t="s">
        <v>2695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2696</v>
      </c>
      <c r="C41" s="20" t="s">
        <v>120</v>
      </c>
      <c r="D41" s="20" t="s">
        <v>1737</v>
      </c>
      <c r="E41" s="19" t="s">
        <v>2641</v>
      </c>
      <c r="F41" s="21">
        <v>1.8</v>
      </c>
      <c r="G41" s="19"/>
      <c r="H41" s="23">
        <f>F41*42</f>
        <v>75.6</v>
      </c>
      <c r="I41" s="23">
        <f>H41*0.2</f>
        <v>15.12</v>
      </c>
      <c r="J41" s="20" t="s">
        <v>2697</v>
      </c>
      <c r="K41" s="19" t="s">
        <v>23</v>
      </c>
      <c r="L41" s="19"/>
      <c r="M41" s="19"/>
    </row>
    <row r="42" s="2" customFormat="1" ht="34" customHeight="1" spans="1:13">
      <c r="A42" s="22">
        <v>36</v>
      </c>
      <c r="B42" s="19" t="s">
        <v>2698</v>
      </c>
      <c r="C42" s="20" t="s">
        <v>181</v>
      </c>
      <c r="D42" s="20" t="s">
        <v>1781</v>
      </c>
      <c r="E42" s="19" t="s">
        <v>2641</v>
      </c>
      <c r="F42" s="21">
        <v>0.8</v>
      </c>
      <c r="G42" s="19"/>
      <c r="H42" s="23">
        <f>F42*42</f>
        <v>33.6</v>
      </c>
      <c r="I42" s="23">
        <f>H42*0.2</f>
        <v>6.72</v>
      </c>
      <c r="J42" s="20" t="s">
        <v>2699</v>
      </c>
      <c r="K42" s="19" t="s">
        <v>23</v>
      </c>
      <c r="L42" s="19"/>
      <c r="M42" s="19"/>
    </row>
    <row r="43" s="2" customFormat="1" ht="34" customHeight="1" spans="1:13">
      <c r="A43" s="22">
        <v>37</v>
      </c>
      <c r="B43" s="19" t="s">
        <v>2700</v>
      </c>
      <c r="C43" s="20" t="s">
        <v>294</v>
      </c>
      <c r="D43" s="20" t="s">
        <v>1819</v>
      </c>
      <c r="E43" s="19" t="s">
        <v>2641</v>
      </c>
      <c r="F43" s="21">
        <v>3</v>
      </c>
      <c r="G43" s="19"/>
      <c r="H43" s="23">
        <f>F43*42</f>
        <v>126</v>
      </c>
      <c r="I43" s="23">
        <f>H43*0.2</f>
        <v>25.2</v>
      </c>
      <c r="J43" s="20" t="s">
        <v>2701</v>
      </c>
      <c r="K43" s="19" t="s">
        <v>23</v>
      </c>
      <c r="L43" s="19"/>
      <c r="M43" s="19"/>
    </row>
    <row r="44" s="2" customFormat="1" ht="34" customHeight="1" spans="1:13">
      <c r="A44" s="22">
        <v>38</v>
      </c>
      <c r="B44" s="19" t="s">
        <v>2702</v>
      </c>
      <c r="C44" s="20" t="s">
        <v>120</v>
      </c>
      <c r="D44" s="20" t="s">
        <v>1737</v>
      </c>
      <c r="E44" s="19" t="s">
        <v>2641</v>
      </c>
      <c r="F44" s="21">
        <v>1.7</v>
      </c>
      <c r="G44" s="19"/>
      <c r="H44" s="23">
        <f>F44*42</f>
        <v>71.4</v>
      </c>
      <c r="I44" s="23">
        <f>H44*0.2</f>
        <v>14.28</v>
      </c>
      <c r="J44" s="20" t="s">
        <v>2703</v>
      </c>
      <c r="K44" s="19" t="s">
        <v>23</v>
      </c>
      <c r="L44" s="19"/>
      <c r="M44" s="19"/>
    </row>
    <row r="45" s="2" customFormat="1" ht="34" customHeight="1" spans="1:13">
      <c r="A45" s="22">
        <v>39</v>
      </c>
      <c r="B45" s="19" t="s">
        <v>2704</v>
      </c>
      <c r="C45" s="20" t="s">
        <v>79</v>
      </c>
      <c r="D45" s="20" t="s">
        <v>2620</v>
      </c>
      <c r="E45" s="19" t="s">
        <v>2641</v>
      </c>
      <c r="F45" s="21">
        <v>1</v>
      </c>
      <c r="G45" s="19"/>
      <c r="H45" s="23">
        <f>F45*42</f>
        <v>42</v>
      </c>
      <c r="I45" s="23">
        <f>H45*0.2</f>
        <v>8.4</v>
      </c>
      <c r="J45" s="20" t="s">
        <v>35</v>
      </c>
      <c r="K45" s="19" t="s">
        <v>23</v>
      </c>
      <c r="L45" s="19"/>
      <c r="M45" s="19"/>
    </row>
    <row r="46" s="2" customFormat="1" ht="34" customHeight="1" spans="1:13">
      <c r="A46" s="22">
        <v>40</v>
      </c>
      <c r="B46" s="19" t="s">
        <v>693</v>
      </c>
      <c r="C46" s="20" t="s">
        <v>64</v>
      </c>
      <c r="D46" s="20" t="s">
        <v>1787</v>
      </c>
      <c r="E46" s="19" t="s">
        <v>2641</v>
      </c>
      <c r="F46" s="21">
        <v>1</v>
      </c>
      <c r="G46" s="19"/>
      <c r="H46" s="23">
        <f>F46*42</f>
        <v>42</v>
      </c>
      <c r="I46" s="23">
        <f>H46*0.2</f>
        <v>8.4</v>
      </c>
      <c r="J46" s="20" t="s">
        <v>2705</v>
      </c>
      <c r="K46" s="19" t="s">
        <v>23</v>
      </c>
      <c r="L46" s="19"/>
      <c r="M46" s="19"/>
    </row>
    <row r="47" s="2" customFormat="1" ht="34" customHeight="1" spans="1:13">
      <c r="A47" s="22">
        <v>41</v>
      </c>
      <c r="B47" s="19" t="s">
        <v>2706</v>
      </c>
      <c r="C47" s="20" t="s">
        <v>124</v>
      </c>
      <c r="D47" s="20" t="s">
        <v>1936</v>
      </c>
      <c r="E47" s="19" t="s">
        <v>2641</v>
      </c>
      <c r="F47" s="21">
        <v>4</v>
      </c>
      <c r="G47" s="19"/>
      <c r="H47" s="23">
        <f>F47*42</f>
        <v>168</v>
      </c>
      <c r="I47" s="23">
        <f>H47*0.2</f>
        <v>33.6</v>
      </c>
      <c r="J47" s="20" t="s">
        <v>91</v>
      </c>
      <c r="K47" s="19" t="s">
        <v>23</v>
      </c>
      <c r="L47" s="19"/>
      <c r="M47" s="19"/>
    </row>
    <row r="48" s="2" customFormat="1" ht="34" customHeight="1" spans="1:13">
      <c r="A48" s="22">
        <v>42</v>
      </c>
      <c r="B48" s="19" t="s">
        <v>2707</v>
      </c>
      <c r="C48" s="20" t="s">
        <v>86</v>
      </c>
      <c r="D48" s="20" t="s">
        <v>1787</v>
      </c>
      <c r="E48" s="19" t="s">
        <v>2641</v>
      </c>
      <c r="F48" s="21">
        <v>2</v>
      </c>
      <c r="G48" s="19"/>
      <c r="H48" s="23">
        <f>F48*42</f>
        <v>84</v>
      </c>
      <c r="I48" s="23">
        <f>H48*0.2</f>
        <v>16.8</v>
      </c>
      <c r="J48" s="20" t="s">
        <v>2708</v>
      </c>
      <c r="K48" s="19" t="s">
        <v>23</v>
      </c>
      <c r="L48" s="19"/>
      <c r="M48" s="19"/>
    </row>
    <row r="49" s="2" customFormat="1" ht="34" customHeight="1" spans="1:13">
      <c r="A49" s="22">
        <v>43</v>
      </c>
      <c r="B49" s="19" t="s">
        <v>2709</v>
      </c>
      <c r="C49" s="20" t="s">
        <v>98</v>
      </c>
      <c r="D49" s="20" t="s">
        <v>911</v>
      </c>
      <c r="E49" s="19" t="s">
        <v>2641</v>
      </c>
      <c r="F49" s="21">
        <v>8</v>
      </c>
      <c r="G49" s="19"/>
      <c r="H49" s="23">
        <f>F49*42</f>
        <v>336</v>
      </c>
      <c r="I49" s="23">
        <f>H49*0.2</f>
        <v>67.2</v>
      </c>
      <c r="J49" s="20" t="s">
        <v>2710</v>
      </c>
      <c r="K49" s="19" t="s">
        <v>23</v>
      </c>
      <c r="L49" s="19"/>
      <c r="M49" s="19"/>
    </row>
    <row r="50" s="2" customFormat="1" ht="34" customHeight="1" spans="1:13">
      <c r="A50" s="22">
        <v>44</v>
      </c>
      <c r="B50" s="19" t="s">
        <v>2711</v>
      </c>
      <c r="C50" s="20" t="s">
        <v>98</v>
      </c>
      <c r="D50" s="20" t="s">
        <v>1620</v>
      </c>
      <c r="E50" s="19" t="s">
        <v>2641</v>
      </c>
      <c r="F50" s="21">
        <v>8</v>
      </c>
      <c r="G50" s="19"/>
      <c r="H50" s="23">
        <f>F50*42</f>
        <v>336</v>
      </c>
      <c r="I50" s="23">
        <f>H50*0.2</f>
        <v>67.2</v>
      </c>
      <c r="J50" s="20" t="s">
        <v>91</v>
      </c>
      <c r="K50" s="19" t="s">
        <v>23</v>
      </c>
      <c r="L50" s="19"/>
      <c r="M50" s="19"/>
    </row>
    <row r="51" s="2" customFormat="1" ht="34" customHeight="1" spans="1:13">
      <c r="A51" s="22">
        <v>45</v>
      </c>
      <c r="B51" s="19" t="s">
        <v>2712</v>
      </c>
      <c r="C51" s="20" t="s">
        <v>73</v>
      </c>
      <c r="D51" s="20" t="s">
        <v>1799</v>
      </c>
      <c r="E51" s="19" t="s">
        <v>2641</v>
      </c>
      <c r="F51" s="21">
        <v>15</v>
      </c>
      <c r="G51" s="19"/>
      <c r="H51" s="23">
        <f>F51*42</f>
        <v>630</v>
      </c>
      <c r="I51" s="23">
        <f>H51*0.2</f>
        <v>126</v>
      </c>
      <c r="J51" s="20" t="s">
        <v>91</v>
      </c>
      <c r="K51" s="19" t="s">
        <v>23</v>
      </c>
      <c r="L51" s="19"/>
      <c r="M51" s="19"/>
    </row>
    <row r="52" s="2" customFormat="1" ht="34" customHeight="1" spans="1:13">
      <c r="A52" s="22">
        <v>46</v>
      </c>
      <c r="B52" s="19" t="s">
        <v>1346</v>
      </c>
      <c r="C52" s="20" t="s">
        <v>649</v>
      </c>
      <c r="D52" s="20" t="s">
        <v>1819</v>
      </c>
      <c r="E52" s="19" t="s">
        <v>2641</v>
      </c>
      <c r="F52" s="21">
        <v>15</v>
      </c>
      <c r="G52" s="19"/>
      <c r="H52" s="23">
        <f>F52*42</f>
        <v>630</v>
      </c>
      <c r="I52" s="23">
        <f>H52*0.2</f>
        <v>126</v>
      </c>
      <c r="J52" s="20" t="s">
        <v>2713</v>
      </c>
      <c r="K52" s="19" t="s">
        <v>23</v>
      </c>
      <c r="L52" s="19"/>
      <c r="M52" s="19"/>
    </row>
    <row r="53" s="2" customFormat="1" ht="34" customHeight="1" spans="1:13">
      <c r="A53" s="22">
        <v>47</v>
      </c>
      <c r="B53" s="19" t="s">
        <v>1327</v>
      </c>
      <c r="C53" s="20" t="s">
        <v>2714</v>
      </c>
      <c r="D53" s="20" t="s">
        <v>1763</v>
      </c>
      <c r="E53" s="19" t="s">
        <v>2641</v>
      </c>
      <c r="F53" s="21">
        <v>56.8</v>
      </c>
      <c r="G53" s="19"/>
      <c r="H53" s="23">
        <f>F53*42</f>
        <v>2385.6</v>
      </c>
      <c r="I53" s="23">
        <f>H53*0.2</f>
        <v>477.12</v>
      </c>
      <c r="J53" s="20" t="s">
        <v>2715</v>
      </c>
      <c r="K53" s="19" t="s">
        <v>23</v>
      </c>
      <c r="L53" s="19"/>
      <c r="M53" s="19"/>
    </row>
    <row r="54" s="2" customFormat="1" ht="34" customHeight="1" spans="1:13">
      <c r="A54" s="22">
        <v>48</v>
      </c>
      <c r="B54" s="19" t="s">
        <v>2716</v>
      </c>
      <c r="C54" s="20" t="s">
        <v>19</v>
      </c>
      <c r="D54" s="20" t="s">
        <v>814</v>
      </c>
      <c r="E54" s="19" t="s">
        <v>2641</v>
      </c>
      <c r="F54" s="21">
        <v>12</v>
      </c>
      <c r="G54" s="19"/>
      <c r="H54" s="23">
        <f>F54*42</f>
        <v>504</v>
      </c>
      <c r="I54" s="23">
        <f>H54*0.2</f>
        <v>100.8</v>
      </c>
      <c r="J54" s="20" t="s">
        <v>2717</v>
      </c>
      <c r="K54" s="19" t="s">
        <v>23</v>
      </c>
      <c r="L54" s="19"/>
      <c r="M54" s="19"/>
    </row>
    <row r="55" s="2" customFormat="1" ht="34" customHeight="1" spans="1:13">
      <c r="A55" s="22">
        <v>49</v>
      </c>
      <c r="B55" s="19" t="s">
        <v>765</v>
      </c>
      <c r="C55" s="20" t="s">
        <v>167</v>
      </c>
      <c r="D55" s="20" t="s">
        <v>1737</v>
      </c>
      <c r="E55" s="19" t="s">
        <v>2641</v>
      </c>
      <c r="F55" s="21">
        <v>10</v>
      </c>
      <c r="G55" s="19"/>
      <c r="H55" s="23">
        <f>F55*42</f>
        <v>420</v>
      </c>
      <c r="I55" s="23">
        <f>H55*0.2</f>
        <v>84</v>
      </c>
      <c r="J55" s="20" t="s">
        <v>35</v>
      </c>
      <c r="K55" s="19" t="s">
        <v>23</v>
      </c>
      <c r="L55" s="19"/>
      <c r="M55" s="19"/>
    </row>
    <row r="56" s="2" customFormat="1" ht="34" customHeight="1" spans="1:13">
      <c r="A56" s="22">
        <v>50</v>
      </c>
      <c r="B56" s="19" t="s">
        <v>2154</v>
      </c>
      <c r="C56" s="20" t="s">
        <v>181</v>
      </c>
      <c r="D56" s="20" t="s">
        <v>1877</v>
      </c>
      <c r="E56" s="19" t="s">
        <v>2641</v>
      </c>
      <c r="F56" s="21">
        <v>2</v>
      </c>
      <c r="G56" s="19"/>
      <c r="H56" s="23">
        <f>F56*42</f>
        <v>84</v>
      </c>
      <c r="I56" s="23">
        <f>H56*0.2</f>
        <v>16.8</v>
      </c>
      <c r="J56" s="20" t="s">
        <v>35</v>
      </c>
      <c r="K56" s="19" t="s">
        <v>23</v>
      </c>
      <c r="L56" s="19"/>
      <c r="M56" s="19"/>
    </row>
    <row r="57" s="2" customFormat="1" ht="34" customHeight="1" spans="1:13">
      <c r="A57" s="22">
        <v>51</v>
      </c>
      <c r="B57" s="19" t="s">
        <v>809</v>
      </c>
      <c r="C57" s="20" t="s">
        <v>68</v>
      </c>
      <c r="D57" s="20" t="s">
        <v>1819</v>
      </c>
      <c r="E57" s="19" t="s">
        <v>2641</v>
      </c>
      <c r="F57" s="21">
        <v>6.1</v>
      </c>
      <c r="G57" s="19"/>
      <c r="H57" s="23">
        <f>F57*42</f>
        <v>256.2</v>
      </c>
      <c r="I57" s="23">
        <f>H57*0.2</f>
        <v>51.24</v>
      </c>
      <c r="J57" s="20" t="s">
        <v>2718</v>
      </c>
      <c r="K57" s="19" t="s">
        <v>23</v>
      </c>
      <c r="L57" s="19"/>
      <c r="M57" s="19"/>
    </row>
    <row r="58" s="2" customFormat="1" ht="34" customHeight="1" spans="1:13">
      <c r="A58" s="22">
        <v>52</v>
      </c>
      <c r="B58" s="19" t="s">
        <v>2719</v>
      </c>
      <c r="C58" s="20" t="s">
        <v>86</v>
      </c>
      <c r="D58" s="20" t="s">
        <v>921</v>
      </c>
      <c r="E58" s="19" t="s">
        <v>2641</v>
      </c>
      <c r="F58" s="21">
        <v>6.4</v>
      </c>
      <c r="G58" s="19"/>
      <c r="H58" s="23">
        <f>F58*42</f>
        <v>268.8</v>
      </c>
      <c r="I58" s="23">
        <f>H58*0.2</f>
        <v>53.76</v>
      </c>
      <c r="J58" s="20" t="s">
        <v>2720</v>
      </c>
      <c r="K58" s="19" t="s">
        <v>23</v>
      </c>
      <c r="L58" s="19"/>
      <c r="M58" s="19"/>
    </row>
    <row r="59" s="2" customFormat="1" ht="34" customHeight="1" spans="1:13">
      <c r="A59" s="22">
        <v>53</v>
      </c>
      <c r="B59" s="19" t="s">
        <v>2721</v>
      </c>
      <c r="C59" s="20" t="s">
        <v>2722</v>
      </c>
      <c r="D59" s="20" t="s">
        <v>694</v>
      </c>
      <c r="E59" s="19" t="s">
        <v>2641</v>
      </c>
      <c r="F59" s="21">
        <v>3</v>
      </c>
      <c r="G59" s="19"/>
      <c r="H59" s="23">
        <f>F59*42</f>
        <v>126</v>
      </c>
      <c r="I59" s="23">
        <f>H59*0.2</f>
        <v>25.2</v>
      </c>
      <c r="J59" s="20" t="s">
        <v>35</v>
      </c>
      <c r="K59" s="19" t="s">
        <v>23</v>
      </c>
      <c r="L59" s="19"/>
      <c r="M59" s="19"/>
    </row>
    <row r="60" s="2" customFormat="1" ht="34" customHeight="1" spans="1:13">
      <c r="A60" s="22">
        <v>54</v>
      </c>
      <c r="B60" s="19" t="s">
        <v>2474</v>
      </c>
      <c r="C60" s="20" t="s">
        <v>29</v>
      </c>
      <c r="D60" s="20" t="s">
        <v>2690</v>
      </c>
      <c r="E60" s="19" t="s">
        <v>2641</v>
      </c>
      <c r="F60" s="21">
        <v>13.8</v>
      </c>
      <c r="G60" s="19"/>
      <c r="H60" s="23">
        <f>F60*42</f>
        <v>579.6</v>
      </c>
      <c r="I60" s="23">
        <f>H60*0.2</f>
        <v>115.92</v>
      </c>
      <c r="J60" s="20" t="s">
        <v>2723</v>
      </c>
      <c r="K60" s="19" t="s">
        <v>23</v>
      </c>
      <c r="L60" s="19"/>
      <c r="M60" s="19"/>
    </row>
    <row r="61" s="2" customFormat="1" ht="34" customHeight="1" spans="1:13">
      <c r="A61" s="22">
        <v>55</v>
      </c>
      <c r="B61" s="19" t="s">
        <v>2544</v>
      </c>
      <c r="C61" s="20" t="s">
        <v>56</v>
      </c>
      <c r="D61" s="20" t="s">
        <v>1781</v>
      </c>
      <c r="E61" s="19" t="s">
        <v>2641</v>
      </c>
      <c r="F61" s="21">
        <v>1.1</v>
      </c>
      <c r="G61" s="19"/>
      <c r="H61" s="23">
        <f>F61*42</f>
        <v>46.2</v>
      </c>
      <c r="I61" s="23">
        <f>H61*0.2</f>
        <v>9.24</v>
      </c>
      <c r="J61" s="20" t="s">
        <v>2724</v>
      </c>
      <c r="K61" s="19" t="s">
        <v>23</v>
      </c>
      <c r="L61" s="19"/>
      <c r="M61" s="19"/>
    </row>
    <row r="62" s="2" customFormat="1" ht="34" customHeight="1" spans="1:13">
      <c r="A62" s="22">
        <v>56</v>
      </c>
      <c r="B62" s="19" t="s">
        <v>2725</v>
      </c>
      <c r="C62" s="20" t="s">
        <v>520</v>
      </c>
      <c r="D62" s="20" t="s">
        <v>1650</v>
      </c>
      <c r="E62" s="19" t="s">
        <v>2641</v>
      </c>
      <c r="F62" s="21">
        <v>6.1</v>
      </c>
      <c r="G62" s="19"/>
      <c r="H62" s="23">
        <f>F62*42</f>
        <v>256.2</v>
      </c>
      <c r="I62" s="23">
        <f>H62*0.2</f>
        <v>51.24</v>
      </c>
      <c r="J62" s="20" t="s">
        <v>35</v>
      </c>
      <c r="K62" s="19" t="s">
        <v>23</v>
      </c>
      <c r="L62" s="19"/>
      <c r="M62" s="19"/>
    </row>
    <row r="63" s="2" customFormat="1" ht="34" customHeight="1" spans="1:13">
      <c r="A63" s="22">
        <v>57</v>
      </c>
      <c r="B63" s="19" t="s">
        <v>1640</v>
      </c>
      <c r="C63" s="20" t="s">
        <v>33</v>
      </c>
      <c r="D63" s="20" t="s">
        <v>1737</v>
      </c>
      <c r="E63" s="19" t="s">
        <v>2641</v>
      </c>
      <c r="F63" s="21">
        <v>1.1</v>
      </c>
      <c r="G63" s="19"/>
      <c r="H63" s="23">
        <f>F63*42</f>
        <v>46.2</v>
      </c>
      <c r="I63" s="23">
        <f>H63*0.2</f>
        <v>9.24</v>
      </c>
      <c r="J63" s="20" t="s">
        <v>2726</v>
      </c>
      <c r="K63" s="19" t="s">
        <v>23</v>
      </c>
      <c r="L63" s="19"/>
      <c r="M63" s="19"/>
    </row>
    <row r="64" s="2" customFormat="1" ht="34" customHeight="1" spans="1:13">
      <c r="A64" s="22">
        <v>58</v>
      </c>
      <c r="B64" s="19" t="s">
        <v>238</v>
      </c>
      <c r="C64" s="20" t="s">
        <v>98</v>
      </c>
      <c r="D64" s="20" t="s">
        <v>1679</v>
      </c>
      <c r="E64" s="19" t="s">
        <v>2641</v>
      </c>
      <c r="F64" s="21">
        <v>6.1</v>
      </c>
      <c r="G64" s="19"/>
      <c r="H64" s="23">
        <f>F64*42</f>
        <v>256.2</v>
      </c>
      <c r="I64" s="23">
        <f>H64*0.2</f>
        <v>51.24</v>
      </c>
      <c r="J64" s="20" t="s">
        <v>2727</v>
      </c>
      <c r="K64" s="19" t="s">
        <v>23</v>
      </c>
      <c r="L64" s="19"/>
      <c r="M64" s="19"/>
    </row>
    <row r="65" s="2" customFormat="1" ht="34" customHeight="1" spans="1:13">
      <c r="A65" s="22">
        <v>59</v>
      </c>
      <c r="B65" s="19" t="s">
        <v>2230</v>
      </c>
      <c r="C65" s="20" t="s">
        <v>56</v>
      </c>
      <c r="D65" s="20" t="s">
        <v>694</v>
      </c>
      <c r="E65" s="19" t="s">
        <v>2641</v>
      </c>
      <c r="F65" s="21">
        <v>1.1</v>
      </c>
      <c r="G65" s="19"/>
      <c r="H65" s="23">
        <f>F65*42</f>
        <v>46.2</v>
      </c>
      <c r="I65" s="23">
        <f>H65*0.2</f>
        <v>9.24</v>
      </c>
      <c r="J65" s="20" t="s">
        <v>35</v>
      </c>
      <c r="K65" s="19" t="s">
        <v>23</v>
      </c>
      <c r="L65" s="19"/>
      <c r="M65" s="19"/>
    </row>
    <row r="66" s="2" customFormat="1" ht="34" customHeight="1" spans="1:13">
      <c r="A66" s="22">
        <v>60</v>
      </c>
      <c r="B66" s="19" t="s">
        <v>2242</v>
      </c>
      <c r="C66" s="20" t="s">
        <v>19</v>
      </c>
      <c r="D66" s="20" t="s">
        <v>1821</v>
      </c>
      <c r="E66" s="19" t="s">
        <v>2641</v>
      </c>
      <c r="F66" s="21">
        <v>0.7</v>
      </c>
      <c r="G66" s="19"/>
      <c r="H66" s="23">
        <f>F66*42</f>
        <v>29.4</v>
      </c>
      <c r="I66" s="23">
        <f>H66*0.2</f>
        <v>5.88</v>
      </c>
      <c r="J66" s="20" t="s">
        <v>2728</v>
      </c>
      <c r="K66" s="19" t="s">
        <v>23</v>
      </c>
      <c r="L66" s="19"/>
      <c r="M66" s="19"/>
    </row>
    <row r="67" s="2" customFormat="1" ht="34" customHeight="1" spans="1:13">
      <c r="A67" s="22">
        <v>61</v>
      </c>
      <c r="B67" s="19" t="s">
        <v>678</v>
      </c>
      <c r="C67" s="20" t="s">
        <v>2099</v>
      </c>
      <c r="D67" s="20" t="s">
        <v>2672</v>
      </c>
      <c r="E67" s="19" t="s">
        <v>2641</v>
      </c>
      <c r="F67" s="21">
        <v>0.8</v>
      </c>
      <c r="G67" s="19"/>
      <c r="H67" s="23">
        <f>F67*42</f>
        <v>33.6</v>
      </c>
      <c r="I67" s="23">
        <f>H67*0.2</f>
        <v>6.72</v>
      </c>
      <c r="J67" s="20" t="s">
        <v>35</v>
      </c>
      <c r="K67" s="19" t="s">
        <v>23</v>
      </c>
      <c r="L67" s="19"/>
      <c r="M67" s="19"/>
    </row>
    <row r="68" s="2" customFormat="1" ht="34" customHeight="1" spans="1:13">
      <c r="A68" s="22">
        <v>62</v>
      </c>
      <c r="B68" s="19" t="s">
        <v>927</v>
      </c>
      <c r="C68" s="20" t="s">
        <v>79</v>
      </c>
      <c r="D68" s="20" t="s">
        <v>1679</v>
      </c>
      <c r="E68" s="19" t="s">
        <v>2641</v>
      </c>
      <c r="F68" s="21">
        <v>5.6</v>
      </c>
      <c r="G68" s="19"/>
      <c r="H68" s="23">
        <f>F68*42</f>
        <v>235.2</v>
      </c>
      <c r="I68" s="23">
        <f>H68*0.2</f>
        <v>47.04</v>
      </c>
      <c r="J68" s="20" t="s">
        <v>2729</v>
      </c>
      <c r="K68" s="19" t="s">
        <v>23</v>
      </c>
      <c r="L68" s="19"/>
      <c r="M68" s="19"/>
    </row>
    <row r="69" s="2" customFormat="1" ht="34" customHeight="1" spans="1:13">
      <c r="A69" s="22">
        <v>63</v>
      </c>
      <c r="B69" s="19" t="s">
        <v>2730</v>
      </c>
      <c r="C69" s="20" t="s">
        <v>82</v>
      </c>
      <c r="D69" s="20" t="s">
        <v>1653</v>
      </c>
      <c r="E69" s="19" t="s">
        <v>2641</v>
      </c>
      <c r="F69" s="21">
        <v>2.8</v>
      </c>
      <c r="G69" s="19"/>
      <c r="H69" s="23">
        <f>F69*42</f>
        <v>117.6</v>
      </c>
      <c r="I69" s="23">
        <f>H69*0.2</f>
        <v>23.52</v>
      </c>
      <c r="J69" s="20" t="s">
        <v>35</v>
      </c>
      <c r="K69" s="19" t="s">
        <v>23</v>
      </c>
      <c r="L69" s="19"/>
      <c r="M69" s="19"/>
    </row>
    <row r="70" s="2" customFormat="1" ht="34" customHeight="1" spans="1:13">
      <c r="A70" s="22">
        <v>64</v>
      </c>
      <c r="B70" s="19" t="s">
        <v>2731</v>
      </c>
      <c r="C70" s="20" t="s">
        <v>520</v>
      </c>
      <c r="D70" s="20" t="s">
        <v>911</v>
      </c>
      <c r="E70" s="19" t="s">
        <v>2641</v>
      </c>
      <c r="F70" s="21">
        <v>2.7</v>
      </c>
      <c r="G70" s="19"/>
      <c r="H70" s="23">
        <f>F70*42</f>
        <v>113.4</v>
      </c>
      <c r="I70" s="23">
        <f>H70*0.2</f>
        <v>22.68</v>
      </c>
      <c r="J70" s="20" t="s">
        <v>2732</v>
      </c>
      <c r="K70" s="19" t="s">
        <v>23</v>
      </c>
      <c r="L70" s="19"/>
      <c r="M70" s="19"/>
    </row>
    <row r="71" s="2" customFormat="1" ht="34" customHeight="1" spans="1:13">
      <c r="A71" s="22">
        <v>65</v>
      </c>
      <c r="B71" s="19" t="s">
        <v>2733</v>
      </c>
      <c r="C71" s="20" t="s">
        <v>19</v>
      </c>
      <c r="D71" s="20" t="s">
        <v>2111</v>
      </c>
      <c r="E71" s="19" t="s">
        <v>2641</v>
      </c>
      <c r="F71" s="21">
        <v>4.55</v>
      </c>
      <c r="G71" s="19"/>
      <c r="H71" s="23">
        <f>F71*42</f>
        <v>191.1</v>
      </c>
      <c r="I71" s="23">
        <f>H71*0.2</f>
        <v>38.22</v>
      </c>
      <c r="J71" s="20" t="s">
        <v>2734</v>
      </c>
      <c r="K71" s="19" t="s">
        <v>23</v>
      </c>
      <c r="L71" s="19"/>
      <c r="M71" s="19"/>
    </row>
    <row r="72" s="2" customFormat="1" ht="34" customHeight="1" spans="1:13">
      <c r="A72" s="22">
        <v>66</v>
      </c>
      <c r="B72" s="19" t="s">
        <v>435</v>
      </c>
      <c r="C72" s="20" t="s">
        <v>33</v>
      </c>
      <c r="D72" s="20" t="s">
        <v>1650</v>
      </c>
      <c r="E72" s="19" t="s">
        <v>2641</v>
      </c>
      <c r="F72" s="21">
        <v>2.4</v>
      </c>
      <c r="G72" s="19"/>
      <c r="H72" s="23">
        <f>F72*42</f>
        <v>100.8</v>
      </c>
      <c r="I72" s="23">
        <f>H72*0.2</f>
        <v>20.16</v>
      </c>
      <c r="J72" s="20" t="s">
        <v>2735</v>
      </c>
      <c r="K72" s="19" t="s">
        <v>23</v>
      </c>
      <c r="L72" s="19"/>
      <c r="M72" s="19"/>
    </row>
    <row r="73" s="2" customFormat="1" ht="34" customHeight="1" spans="1:13">
      <c r="A73" s="22">
        <v>67</v>
      </c>
      <c r="B73" s="19" t="s">
        <v>1063</v>
      </c>
      <c r="C73" s="20" t="s">
        <v>1186</v>
      </c>
      <c r="D73" s="20" t="s">
        <v>2666</v>
      </c>
      <c r="E73" s="19" t="s">
        <v>2641</v>
      </c>
      <c r="F73" s="21">
        <v>0.7</v>
      </c>
      <c r="G73" s="19"/>
      <c r="H73" s="23">
        <f>F73*42</f>
        <v>29.4</v>
      </c>
      <c r="I73" s="23">
        <f>H73*0.2</f>
        <v>5.88</v>
      </c>
      <c r="J73" s="20" t="s">
        <v>35</v>
      </c>
      <c r="K73" s="19" t="s">
        <v>23</v>
      </c>
      <c r="L73" s="19"/>
      <c r="M73" s="19"/>
    </row>
    <row r="74" s="2" customFormat="1" ht="34" customHeight="1" spans="1:13">
      <c r="A74" s="22">
        <v>68</v>
      </c>
      <c r="B74" s="19" t="s">
        <v>932</v>
      </c>
      <c r="C74" s="20" t="s">
        <v>145</v>
      </c>
      <c r="D74" s="20" t="s">
        <v>1787</v>
      </c>
      <c r="E74" s="19" t="s">
        <v>2641</v>
      </c>
      <c r="F74" s="21">
        <v>0.5</v>
      </c>
      <c r="G74" s="19"/>
      <c r="H74" s="23">
        <f>F74*42</f>
        <v>21</v>
      </c>
      <c r="I74" s="23">
        <f>H74*0.2</f>
        <v>4.2</v>
      </c>
      <c r="J74" s="20" t="s">
        <v>2736</v>
      </c>
      <c r="K74" s="19" t="s">
        <v>23</v>
      </c>
      <c r="L74" s="19"/>
      <c r="M74" s="19"/>
    </row>
    <row r="75" s="2" customFormat="1" ht="34" customHeight="1" spans="1:13">
      <c r="A75" s="22">
        <v>69</v>
      </c>
      <c r="B75" s="19" t="s">
        <v>467</v>
      </c>
      <c r="C75" s="20" t="s">
        <v>29</v>
      </c>
      <c r="D75" s="20" t="s">
        <v>1934</v>
      </c>
      <c r="E75" s="19" t="s">
        <v>2641</v>
      </c>
      <c r="F75" s="21">
        <v>1.4</v>
      </c>
      <c r="G75" s="19"/>
      <c r="H75" s="23">
        <f>F75*42</f>
        <v>58.8</v>
      </c>
      <c r="I75" s="23">
        <f>H75*0.2</f>
        <v>11.76</v>
      </c>
      <c r="J75" s="20" t="s">
        <v>35</v>
      </c>
      <c r="K75" s="19" t="s">
        <v>23</v>
      </c>
      <c r="L75" s="19"/>
      <c r="M75" s="19"/>
    </row>
    <row r="76" s="2" customFormat="1" ht="34" customHeight="1" spans="1:13">
      <c r="A76" s="22">
        <v>70</v>
      </c>
      <c r="B76" s="19" t="s">
        <v>2737</v>
      </c>
      <c r="C76" s="20" t="s">
        <v>79</v>
      </c>
      <c r="D76" s="20" t="s">
        <v>814</v>
      </c>
      <c r="E76" s="19" t="s">
        <v>2641</v>
      </c>
      <c r="F76" s="21">
        <v>1.1</v>
      </c>
      <c r="G76" s="19"/>
      <c r="H76" s="23">
        <f>F76*42</f>
        <v>46.2</v>
      </c>
      <c r="I76" s="23">
        <f>H76*0.2</f>
        <v>9.24</v>
      </c>
      <c r="J76" s="20" t="s">
        <v>2738</v>
      </c>
      <c r="K76" s="19" t="s">
        <v>23</v>
      </c>
      <c r="L76" s="19"/>
      <c r="M76" s="19"/>
    </row>
    <row r="77" s="2" customFormat="1" ht="34" customHeight="1" spans="1:13">
      <c r="A77" s="22">
        <v>71</v>
      </c>
      <c r="B77" s="19" t="s">
        <v>785</v>
      </c>
      <c r="C77" s="20" t="s">
        <v>362</v>
      </c>
      <c r="D77" s="20" t="s">
        <v>1679</v>
      </c>
      <c r="E77" s="19" t="s">
        <v>2641</v>
      </c>
      <c r="F77" s="21">
        <v>3.1</v>
      </c>
      <c r="G77" s="19"/>
      <c r="H77" s="23">
        <f>F77*42</f>
        <v>130.2</v>
      </c>
      <c r="I77" s="23">
        <f>H77*0.2</f>
        <v>26.04</v>
      </c>
      <c r="J77" s="20" t="s">
        <v>2739</v>
      </c>
      <c r="K77" s="19" t="s">
        <v>23</v>
      </c>
      <c r="L77" s="19"/>
      <c r="M77" s="19"/>
    </row>
    <row r="78" s="2" customFormat="1" ht="34" customHeight="1" spans="1:13">
      <c r="A78" s="22">
        <v>72</v>
      </c>
      <c r="B78" s="19" t="s">
        <v>810</v>
      </c>
      <c r="C78" s="20" t="s">
        <v>239</v>
      </c>
      <c r="D78" s="20" t="s">
        <v>694</v>
      </c>
      <c r="E78" s="19" t="s">
        <v>2641</v>
      </c>
      <c r="F78" s="21">
        <v>4.8</v>
      </c>
      <c r="G78" s="19"/>
      <c r="H78" s="23">
        <f>F78*42</f>
        <v>201.6</v>
      </c>
      <c r="I78" s="23">
        <f>H78*0.2</f>
        <v>40.32</v>
      </c>
      <c r="J78" s="20" t="s">
        <v>2740</v>
      </c>
      <c r="K78" s="19" t="s">
        <v>23</v>
      </c>
      <c r="L78" s="19"/>
      <c r="M78" s="19"/>
    </row>
    <row r="79" s="2" customFormat="1" ht="34" customHeight="1" spans="1:13">
      <c r="A79" s="22">
        <v>73</v>
      </c>
      <c r="B79" s="19" t="s">
        <v>2372</v>
      </c>
      <c r="C79" s="20" t="s">
        <v>181</v>
      </c>
      <c r="D79" s="20" t="s">
        <v>1733</v>
      </c>
      <c r="E79" s="19" t="s">
        <v>2641</v>
      </c>
      <c r="F79" s="21">
        <v>4.8</v>
      </c>
      <c r="G79" s="19"/>
      <c r="H79" s="23">
        <f>F79*42</f>
        <v>201.6</v>
      </c>
      <c r="I79" s="23">
        <f>H79*0.2</f>
        <v>40.32</v>
      </c>
      <c r="J79" s="20" t="s">
        <v>35</v>
      </c>
      <c r="K79" s="19" t="s">
        <v>23</v>
      </c>
      <c r="L79" s="19"/>
      <c r="M79" s="19"/>
    </row>
    <row r="80" s="2" customFormat="1" ht="34" customHeight="1" spans="1:13">
      <c r="A80" s="22">
        <v>74</v>
      </c>
      <c r="B80" s="19" t="s">
        <v>1725</v>
      </c>
      <c r="C80" s="20" t="s">
        <v>444</v>
      </c>
      <c r="D80" s="20" t="s">
        <v>1934</v>
      </c>
      <c r="E80" s="19" t="s">
        <v>2641</v>
      </c>
      <c r="F80" s="21">
        <v>5</v>
      </c>
      <c r="G80" s="19"/>
      <c r="H80" s="23">
        <f>F80*42</f>
        <v>210</v>
      </c>
      <c r="I80" s="23">
        <f>H80*0.2</f>
        <v>42</v>
      </c>
      <c r="J80" s="20" t="s">
        <v>2741</v>
      </c>
      <c r="K80" s="19" t="s">
        <v>23</v>
      </c>
      <c r="L80" s="19"/>
      <c r="M80" s="19"/>
    </row>
    <row r="81" s="2" customFormat="1" ht="34" customHeight="1" spans="1:13">
      <c r="A81" s="22">
        <v>75</v>
      </c>
      <c r="B81" s="19" t="s">
        <v>2742</v>
      </c>
      <c r="C81" s="20" t="s">
        <v>135</v>
      </c>
      <c r="D81" s="20" t="s">
        <v>1821</v>
      </c>
      <c r="E81" s="19" t="s">
        <v>2641</v>
      </c>
      <c r="F81" s="21">
        <v>8.7</v>
      </c>
      <c r="G81" s="19"/>
      <c r="H81" s="23">
        <f>F81*42</f>
        <v>365.4</v>
      </c>
      <c r="I81" s="23">
        <f>H81*0.2</f>
        <v>73.08</v>
      </c>
      <c r="J81" s="20" t="s">
        <v>91</v>
      </c>
      <c r="K81" s="19" t="s">
        <v>23</v>
      </c>
      <c r="L81" s="19"/>
      <c r="M81" s="19"/>
    </row>
    <row r="82" s="2" customFormat="1" ht="34" customHeight="1" spans="1:13">
      <c r="A82" s="22">
        <v>76</v>
      </c>
      <c r="B82" s="19" t="s">
        <v>2276</v>
      </c>
      <c r="C82" s="20" t="s">
        <v>19</v>
      </c>
      <c r="D82" s="20" t="s">
        <v>1799</v>
      </c>
      <c r="E82" s="19" t="s">
        <v>2641</v>
      </c>
      <c r="F82" s="21">
        <v>8.7</v>
      </c>
      <c r="G82" s="19"/>
      <c r="H82" s="23">
        <f>F82*42</f>
        <v>365.4</v>
      </c>
      <c r="I82" s="23">
        <f>H82*0.2</f>
        <v>73.08</v>
      </c>
      <c r="J82" s="20" t="s">
        <v>35</v>
      </c>
      <c r="K82" s="19" t="s">
        <v>23</v>
      </c>
      <c r="L82" s="19"/>
      <c r="M82" s="19"/>
    </row>
    <row r="83" s="2" customFormat="1" ht="34" customHeight="1" spans="1:13">
      <c r="A83" s="22">
        <v>77</v>
      </c>
      <c r="B83" s="19" t="s">
        <v>2208</v>
      </c>
      <c r="C83" s="20" t="s">
        <v>145</v>
      </c>
      <c r="D83" s="20" t="s">
        <v>321</v>
      </c>
      <c r="E83" s="19" t="s">
        <v>2641</v>
      </c>
      <c r="F83" s="21">
        <v>10.6</v>
      </c>
      <c r="G83" s="19"/>
      <c r="H83" s="23">
        <f>F83*42</f>
        <v>445.2</v>
      </c>
      <c r="I83" s="23">
        <f>H83*0.2</f>
        <v>89.04</v>
      </c>
      <c r="J83" s="20" t="s">
        <v>2743</v>
      </c>
      <c r="K83" s="19" t="s">
        <v>23</v>
      </c>
      <c r="L83" s="19"/>
      <c r="M83" s="19"/>
    </row>
    <row r="84" s="2" customFormat="1" ht="34" customHeight="1" spans="1:13">
      <c r="A84" s="22">
        <v>78</v>
      </c>
      <c r="B84" s="19" t="s">
        <v>2744</v>
      </c>
      <c r="C84" s="20" t="s">
        <v>33</v>
      </c>
      <c r="D84" s="20" t="s">
        <v>2745</v>
      </c>
      <c r="E84" s="19" t="s">
        <v>2641</v>
      </c>
      <c r="F84" s="21">
        <v>24.5</v>
      </c>
      <c r="G84" s="19"/>
      <c r="H84" s="23">
        <f>F84*42</f>
        <v>1029</v>
      </c>
      <c r="I84" s="23">
        <f>H84*0.2</f>
        <v>205.8</v>
      </c>
      <c r="J84" s="20" t="s">
        <v>35</v>
      </c>
      <c r="K84" s="19" t="s">
        <v>23</v>
      </c>
      <c r="L84" s="19"/>
      <c r="M84" s="19"/>
    </row>
    <row r="85" s="2" customFormat="1" ht="34" customHeight="1" spans="1:13">
      <c r="A85" s="22">
        <v>79</v>
      </c>
      <c r="B85" s="19" t="s">
        <v>477</v>
      </c>
      <c r="C85" s="20" t="s">
        <v>25</v>
      </c>
      <c r="D85" s="20" t="s">
        <v>1774</v>
      </c>
      <c r="E85" s="19" t="s">
        <v>2641</v>
      </c>
      <c r="F85" s="21">
        <v>0.7</v>
      </c>
      <c r="G85" s="19"/>
      <c r="H85" s="23">
        <f>F85*42</f>
        <v>29.4</v>
      </c>
      <c r="I85" s="23">
        <f>H85*0.2</f>
        <v>5.88</v>
      </c>
      <c r="J85" s="20" t="s">
        <v>91</v>
      </c>
      <c r="K85" s="19" t="s">
        <v>23</v>
      </c>
      <c r="L85" s="19"/>
      <c r="M85" s="19"/>
    </row>
    <row r="86" s="2" customFormat="1" ht="34" customHeight="1" spans="1:13">
      <c r="A86" s="22">
        <v>80</v>
      </c>
      <c r="B86" s="19" t="s">
        <v>2746</v>
      </c>
      <c r="C86" s="20" t="s">
        <v>49</v>
      </c>
      <c r="D86" s="20" t="s">
        <v>2666</v>
      </c>
      <c r="E86" s="19" t="s">
        <v>2641</v>
      </c>
      <c r="F86" s="21">
        <v>3.2</v>
      </c>
      <c r="G86" s="19"/>
      <c r="H86" s="23">
        <f>F86*42</f>
        <v>134.4</v>
      </c>
      <c r="I86" s="23">
        <f>H86*0.2</f>
        <v>26.88</v>
      </c>
      <c r="J86" s="20" t="s">
        <v>2747</v>
      </c>
      <c r="K86" s="19" t="s">
        <v>23</v>
      </c>
      <c r="L86" s="19"/>
      <c r="M86" s="19"/>
    </row>
    <row r="87" s="2" customFormat="1" ht="34" customHeight="1" spans="1:13">
      <c r="A87" s="22">
        <v>81</v>
      </c>
      <c r="B87" s="19" t="s">
        <v>1560</v>
      </c>
      <c r="C87" s="20" t="s">
        <v>71</v>
      </c>
      <c r="D87" s="20" t="s">
        <v>921</v>
      </c>
      <c r="E87" s="19" t="s">
        <v>2641</v>
      </c>
      <c r="F87" s="21">
        <v>1.9</v>
      </c>
      <c r="G87" s="19"/>
      <c r="H87" s="23">
        <f>F87*42</f>
        <v>79.8</v>
      </c>
      <c r="I87" s="23">
        <f>H87*0.2</f>
        <v>15.96</v>
      </c>
      <c r="J87" s="20" t="s">
        <v>2748</v>
      </c>
      <c r="K87" s="19" t="s">
        <v>23</v>
      </c>
      <c r="L87" s="19"/>
      <c r="M87" s="19"/>
    </row>
    <row r="88" s="2" customFormat="1" ht="34" customHeight="1" spans="1:13">
      <c r="A88" s="22">
        <v>82</v>
      </c>
      <c r="B88" s="19" t="s">
        <v>977</v>
      </c>
      <c r="C88" s="20" t="s">
        <v>206</v>
      </c>
      <c r="D88" s="20" t="s">
        <v>814</v>
      </c>
      <c r="E88" s="19" t="s">
        <v>2641</v>
      </c>
      <c r="F88" s="21">
        <v>32.9</v>
      </c>
      <c r="G88" s="19"/>
      <c r="H88" s="23">
        <f>F88*42</f>
        <v>1381.8</v>
      </c>
      <c r="I88" s="23">
        <f>H88*0.2</f>
        <v>276.36</v>
      </c>
      <c r="J88" s="20" t="s">
        <v>91</v>
      </c>
      <c r="K88" s="19" t="s">
        <v>23</v>
      </c>
      <c r="L88" s="19"/>
      <c r="M88" s="19"/>
    </row>
    <row r="89" s="2" customFormat="1" ht="34" customHeight="1" spans="1:13">
      <c r="A89" s="22">
        <v>83</v>
      </c>
      <c r="B89" s="19" t="s">
        <v>345</v>
      </c>
      <c r="C89" s="20" t="s">
        <v>68</v>
      </c>
      <c r="D89" s="20" t="s">
        <v>1819</v>
      </c>
      <c r="E89" s="19" t="s">
        <v>2641</v>
      </c>
      <c r="F89" s="21">
        <v>4.8</v>
      </c>
      <c r="G89" s="19"/>
      <c r="H89" s="23">
        <f>F89*42</f>
        <v>201.6</v>
      </c>
      <c r="I89" s="23">
        <f>H89*0.2</f>
        <v>40.32</v>
      </c>
      <c r="J89" s="20" t="s">
        <v>2749</v>
      </c>
      <c r="K89" s="19" t="s">
        <v>23</v>
      </c>
      <c r="L89" s="19"/>
      <c r="M89" s="19"/>
    </row>
    <row r="90" s="2" customFormat="1" ht="34" customHeight="1" spans="1:13">
      <c r="A90" s="22">
        <v>84</v>
      </c>
      <c r="B90" s="19" t="s">
        <v>927</v>
      </c>
      <c r="C90" s="20" t="s">
        <v>98</v>
      </c>
      <c r="D90" s="20" t="s">
        <v>2750</v>
      </c>
      <c r="E90" s="19" t="s">
        <v>2641</v>
      </c>
      <c r="F90" s="21">
        <v>1.1</v>
      </c>
      <c r="G90" s="19"/>
      <c r="H90" s="23">
        <f>F90*42</f>
        <v>46.2</v>
      </c>
      <c r="I90" s="23">
        <f>H90*0.2</f>
        <v>9.24</v>
      </c>
      <c r="J90" s="20" t="s">
        <v>2751</v>
      </c>
      <c r="K90" s="19" t="s">
        <v>23</v>
      </c>
      <c r="L90" s="19"/>
      <c r="M90" s="19"/>
    </row>
    <row r="91" s="2" customFormat="1" ht="34" customHeight="1" spans="1:13">
      <c r="A91" s="22">
        <v>85</v>
      </c>
      <c r="B91" s="19" t="s">
        <v>1975</v>
      </c>
      <c r="C91" s="20" t="s">
        <v>98</v>
      </c>
      <c r="D91" s="20" t="s">
        <v>2666</v>
      </c>
      <c r="E91" s="19" t="s">
        <v>2641</v>
      </c>
      <c r="F91" s="21">
        <v>3.4</v>
      </c>
      <c r="G91" s="19"/>
      <c r="H91" s="23">
        <f>F91*42</f>
        <v>142.8</v>
      </c>
      <c r="I91" s="23">
        <f>H91*0.2</f>
        <v>28.56</v>
      </c>
      <c r="J91" s="20" t="s">
        <v>2752</v>
      </c>
      <c r="K91" s="19" t="s">
        <v>23</v>
      </c>
      <c r="L91" s="19"/>
      <c r="M91" s="19"/>
    </row>
    <row r="92" s="2" customFormat="1" ht="34" customHeight="1" spans="1:13">
      <c r="A92" s="22">
        <v>86</v>
      </c>
      <c r="B92" s="19" t="s">
        <v>960</v>
      </c>
      <c r="C92" s="20" t="s">
        <v>73</v>
      </c>
      <c r="D92" s="20" t="s">
        <v>1877</v>
      </c>
      <c r="E92" s="19" t="s">
        <v>2641</v>
      </c>
      <c r="F92" s="21">
        <v>25.3</v>
      </c>
      <c r="G92" s="19"/>
      <c r="H92" s="23">
        <f>F92*42</f>
        <v>1062.6</v>
      </c>
      <c r="I92" s="23">
        <f>H92*0.2</f>
        <v>212.52</v>
      </c>
      <c r="J92" s="20" t="s">
        <v>2753</v>
      </c>
      <c r="K92" s="19" t="s">
        <v>23</v>
      </c>
      <c r="L92" s="19"/>
      <c r="M92" s="19"/>
    </row>
    <row r="93" s="2" customFormat="1" ht="34" customHeight="1" spans="1:13">
      <c r="A93" s="22">
        <v>87</v>
      </c>
      <c r="B93" s="19" t="s">
        <v>927</v>
      </c>
      <c r="C93" s="20" t="s">
        <v>120</v>
      </c>
      <c r="D93" s="20" t="s">
        <v>1821</v>
      </c>
      <c r="E93" s="19" t="s">
        <v>2641</v>
      </c>
      <c r="F93" s="21">
        <v>4.4</v>
      </c>
      <c r="G93" s="19"/>
      <c r="H93" s="23">
        <f>F93*42</f>
        <v>184.8</v>
      </c>
      <c r="I93" s="23">
        <f>H93*0.2</f>
        <v>36.96</v>
      </c>
      <c r="J93" s="20" t="s">
        <v>2754</v>
      </c>
      <c r="K93" s="19" t="s">
        <v>23</v>
      </c>
      <c r="L93" s="19"/>
      <c r="M93" s="19"/>
    </row>
    <row r="94" s="2" customFormat="1" ht="34" customHeight="1" spans="1:13">
      <c r="A94" s="22">
        <v>88</v>
      </c>
      <c r="B94" s="19" t="s">
        <v>265</v>
      </c>
      <c r="C94" s="20" t="s">
        <v>79</v>
      </c>
      <c r="D94" s="20" t="s">
        <v>1787</v>
      </c>
      <c r="E94" s="19" t="s">
        <v>2641</v>
      </c>
      <c r="F94" s="21">
        <v>6.4</v>
      </c>
      <c r="G94" s="19"/>
      <c r="H94" s="23">
        <f>F94*42</f>
        <v>268.8</v>
      </c>
      <c r="I94" s="23">
        <f>H94*0.2</f>
        <v>53.76</v>
      </c>
      <c r="J94" s="20" t="s">
        <v>2755</v>
      </c>
      <c r="K94" s="19" t="s">
        <v>23</v>
      </c>
      <c r="L94" s="19"/>
      <c r="M94" s="19"/>
    </row>
    <row r="95" s="2" customFormat="1" ht="34" customHeight="1" spans="1:13">
      <c r="A95" s="22">
        <v>89</v>
      </c>
      <c r="B95" s="19" t="s">
        <v>956</v>
      </c>
      <c r="C95" s="20" t="s">
        <v>79</v>
      </c>
      <c r="D95" s="20" t="s">
        <v>399</v>
      </c>
      <c r="E95" s="19" t="s">
        <v>2641</v>
      </c>
      <c r="F95" s="21">
        <v>4.9</v>
      </c>
      <c r="G95" s="19"/>
      <c r="H95" s="23">
        <f>F95*42</f>
        <v>205.8</v>
      </c>
      <c r="I95" s="23">
        <f>H95*0.2</f>
        <v>41.16</v>
      </c>
      <c r="J95" s="20" t="s">
        <v>2756</v>
      </c>
      <c r="K95" s="19" t="s">
        <v>23</v>
      </c>
      <c r="L95" s="19"/>
      <c r="M95" s="19"/>
    </row>
    <row r="96" s="2" customFormat="1" ht="34" customHeight="1" spans="1:13">
      <c r="A96" s="22">
        <v>90</v>
      </c>
      <c r="B96" s="19" t="s">
        <v>403</v>
      </c>
      <c r="C96" s="20" t="s">
        <v>56</v>
      </c>
      <c r="D96" s="20" t="s">
        <v>1737</v>
      </c>
      <c r="E96" s="19" t="s">
        <v>2641</v>
      </c>
      <c r="F96" s="21">
        <v>4.9</v>
      </c>
      <c r="G96" s="19"/>
      <c r="H96" s="23">
        <f>F96*42</f>
        <v>205.8</v>
      </c>
      <c r="I96" s="23">
        <f>H96*0.2</f>
        <v>41.16</v>
      </c>
      <c r="J96" s="20" t="s">
        <v>2757</v>
      </c>
      <c r="K96" s="19" t="s">
        <v>23</v>
      </c>
      <c r="L96" s="19"/>
      <c r="M96" s="19"/>
    </row>
    <row r="97" s="2" customFormat="1" ht="34" customHeight="1" spans="1:13">
      <c r="A97" s="22">
        <v>91</v>
      </c>
      <c r="B97" s="19" t="s">
        <v>2758</v>
      </c>
      <c r="C97" s="20" t="s">
        <v>89</v>
      </c>
      <c r="D97" s="20" t="s">
        <v>911</v>
      </c>
      <c r="E97" s="19" t="s">
        <v>2641</v>
      </c>
      <c r="F97" s="21">
        <v>15.1</v>
      </c>
      <c r="G97" s="19"/>
      <c r="H97" s="23">
        <f>F97*42</f>
        <v>634.2</v>
      </c>
      <c r="I97" s="23">
        <f>H97*0.2</f>
        <v>126.84</v>
      </c>
      <c r="J97" s="20" t="s">
        <v>35</v>
      </c>
      <c r="K97" s="19" t="s">
        <v>23</v>
      </c>
      <c r="L97" s="19"/>
      <c r="M97" s="19"/>
    </row>
    <row r="98" s="2" customFormat="1" ht="34" customHeight="1" spans="1:13">
      <c r="A98" s="22">
        <v>92</v>
      </c>
      <c r="B98" s="19" t="s">
        <v>2759</v>
      </c>
      <c r="C98" s="20" t="s">
        <v>29</v>
      </c>
      <c r="D98" s="20" t="s">
        <v>843</v>
      </c>
      <c r="E98" s="19" t="s">
        <v>2641</v>
      </c>
      <c r="F98" s="21">
        <v>3.3</v>
      </c>
      <c r="G98" s="19"/>
      <c r="H98" s="23">
        <f>F98*42</f>
        <v>138.6</v>
      </c>
      <c r="I98" s="23">
        <f>H98*0.2</f>
        <v>27.72</v>
      </c>
      <c r="J98" s="20" t="s">
        <v>91</v>
      </c>
      <c r="K98" s="19" t="s">
        <v>23</v>
      </c>
      <c r="L98" s="19"/>
      <c r="M98" s="19"/>
    </row>
    <row r="99" s="2" customFormat="1" ht="34" customHeight="1" spans="1:13">
      <c r="A99" s="22">
        <v>93</v>
      </c>
      <c r="B99" s="19" t="s">
        <v>2760</v>
      </c>
      <c r="C99" s="20" t="s">
        <v>832</v>
      </c>
      <c r="D99" s="20" t="s">
        <v>1737</v>
      </c>
      <c r="E99" s="19" t="s">
        <v>2641</v>
      </c>
      <c r="F99" s="21">
        <v>7.2</v>
      </c>
      <c r="G99" s="19"/>
      <c r="H99" s="23">
        <f>F99*42</f>
        <v>302.4</v>
      </c>
      <c r="I99" s="23">
        <f>H99*0.2</f>
        <v>60.48</v>
      </c>
      <c r="J99" s="20" t="s">
        <v>2761</v>
      </c>
      <c r="K99" s="19" t="s">
        <v>23</v>
      </c>
      <c r="L99" s="19"/>
      <c r="M99" s="19"/>
    </row>
    <row r="100" s="2" customFormat="1" ht="34" customHeight="1" spans="1:13">
      <c r="A100" s="22">
        <v>94</v>
      </c>
      <c r="B100" s="19" t="s">
        <v>1827</v>
      </c>
      <c r="C100" s="20" t="s">
        <v>212</v>
      </c>
      <c r="D100" s="20" t="s">
        <v>2762</v>
      </c>
      <c r="E100" s="19" t="s">
        <v>2641</v>
      </c>
      <c r="F100" s="21">
        <v>11.5</v>
      </c>
      <c r="G100" s="19"/>
      <c r="H100" s="23">
        <f>F100*42</f>
        <v>483</v>
      </c>
      <c r="I100" s="23">
        <f>H100*0.2</f>
        <v>96.6</v>
      </c>
      <c r="J100" s="20" t="s">
        <v>2763</v>
      </c>
      <c r="K100" s="19" t="s">
        <v>23</v>
      </c>
      <c r="L100" s="19"/>
      <c r="M100" s="19"/>
    </row>
    <row r="101" s="2" customFormat="1" ht="34" customHeight="1" spans="1:13">
      <c r="A101" s="22">
        <v>95</v>
      </c>
      <c r="B101" s="19" t="s">
        <v>2503</v>
      </c>
      <c r="C101" s="20" t="s">
        <v>309</v>
      </c>
      <c r="D101" s="20" t="s">
        <v>904</v>
      </c>
      <c r="E101" s="19" t="s">
        <v>2641</v>
      </c>
      <c r="F101" s="21">
        <v>3</v>
      </c>
      <c r="G101" s="19"/>
      <c r="H101" s="23">
        <f>F101*42</f>
        <v>126</v>
      </c>
      <c r="I101" s="23">
        <f>H101*0.2</f>
        <v>25.2</v>
      </c>
      <c r="J101" s="20" t="s">
        <v>2764</v>
      </c>
      <c r="K101" s="19" t="s">
        <v>23</v>
      </c>
      <c r="L101" s="19"/>
      <c r="M101" s="19"/>
    </row>
    <row r="102" s="2" customFormat="1" ht="34" customHeight="1" spans="1:13">
      <c r="A102" s="22">
        <v>96</v>
      </c>
      <c r="B102" s="19" t="s">
        <v>100</v>
      </c>
      <c r="C102" s="20" t="s">
        <v>101</v>
      </c>
      <c r="D102" s="20" t="s">
        <v>1459</v>
      </c>
      <c r="E102" s="19" t="s">
        <v>2641</v>
      </c>
      <c r="F102" s="21">
        <v>4.4</v>
      </c>
      <c r="G102" s="19"/>
      <c r="H102" s="23">
        <f>F102*42</f>
        <v>184.8</v>
      </c>
      <c r="I102" s="23">
        <f>H102*0.2</f>
        <v>36.96</v>
      </c>
      <c r="J102" s="20" t="s">
        <v>35</v>
      </c>
      <c r="K102" s="19" t="s">
        <v>23</v>
      </c>
      <c r="L102" s="19"/>
      <c r="M102" s="19"/>
    </row>
    <row r="103" s="2" customFormat="1" ht="34" customHeight="1" spans="1:13">
      <c r="A103" s="22">
        <v>97</v>
      </c>
      <c r="B103" s="19" t="s">
        <v>340</v>
      </c>
      <c r="C103" s="20" t="s">
        <v>2765</v>
      </c>
      <c r="D103" s="20" t="s">
        <v>1810</v>
      </c>
      <c r="E103" s="19" t="s">
        <v>2641</v>
      </c>
      <c r="F103" s="21">
        <v>8.6</v>
      </c>
      <c r="G103" s="19"/>
      <c r="H103" s="23">
        <f>F103*42</f>
        <v>361.2</v>
      </c>
      <c r="I103" s="23">
        <f>H103*0.2</f>
        <v>72.24</v>
      </c>
      <c r="J103" s="20" t="s">
        <v>2766</v>
      </c>
      <c r="K103" s="19" t="s">
        <v>23</v>
      </c>
      <c r="L103" s="19"/>
      <c r="M103" s="19"/>
    </row>
    <row r="104" s="2" customFormat="1" ht="34" customHeight="1" spans="1:13">
      <c r="A104" s="22">
        <v>98</v>
      </c>
      <c r="B104" s="19" t="s">
        <v>2767</v>
      </c>
      <c r="C104" s="20" t="s">
        <v>86</v>
      </c>
      <c r="D104" s="20" t="s">
        <v>814</v>
      </c>
      <c r="E104" s="19" t="s">
        <v>2641</v>
      </c>
      <c r="F104" s="21">
        <v>14.4</v>
      </c>
      <c r="G104" s="19"/>
      <c r="H104" s="23">
        <f>F104*42</f>
        <v>604.8</v>
      </c>
      <c r="I104" s="23">
        <f>H104*0.2</f>
        <v>120.96</v>
      </c>
      <c r="J104" s="20" t="s">
        <v>2768</v>
      </c>
      <c r="K104" s="19" t="s">
        <v>23</v>
      </c>
      <c r="L104" s="19"/>
      <c r="M104" s="19"/>
    </row>
    <row r="105" s="2" customFormat="1" ht="34" customHeight="1" spans="1:13">
      <c r="A105" s="22">
        <v>99</v>
      </c>
      <c r="B105" s="19" t="s">
        <v>260</v>
      </c>
      <c r="C105" s="20" t="s">
        <v>246</v>
      </c>
      <c r="D105" s="20" t="s">
        <v>1781</v>
      </c>
      <c r="E105" s="19" t="s">
        <v>2641</v>
      </c>
      <c r="F105" s="21">
        <v>0.9</v>
      </c>
      <c r="G105" s="19"/>
      <c r="H105" s="23">
        <f>F105*42</f>
        <v>37.8</v>
      </c>
      <c r="I105" s="23">
        <f>H105*0.2</f>
        <v>7.56</v>
      </c>
      <c r="J105" s="20" t="s">
        <v>2769</v>
      </c>
      <c r="K105" s="19" t="s">
        <v>23</v>
      </c>
      <c r="L105" s="19"/>
      <c r="M105" s="19"/>
    </row>
    <row r="106" s="2" customFormat="1" ht="34" customHeight="1" spans="1:13">
      <c r="A106" s="22">
        <v>100</v>
      </c>
      <c r="B106" s="19" t="s">
        <v>897</v>
      </c>
      <c r="C106" s="20" t="s">
        <v>29</v>
      </c>
      <c r="D106" s="20" t="s">
        <v>1471</v>
      </c>
      <c r="E106" s="19" t="s">
        <v>2641</v>
      </c>
      <c r="F106" s="21">
        <v>7.6</v>
      </c>
      <c r="G106" s="19"/>
      <c r="H106" s="23">
        <f>F106*42</f>
        <v>319.2</v>
      </c>
      <c r="I106" s="23">
        <f>H106*0.2</f>
        <v>63.84</v>
      </c>
      <c r="J106" s="20" t="s">
        <v>2770</v>
      </c>
      <c r="K106" s="19" t="s">
        <v>23</v>
      </c>
      <c r="L106" s="19"/>
      <c r="M106" s="19"/>
    </row>
    <row r="107" s="2" customFormat="1" ht="34" customHeight="1" spans="1:13">
      <c r="A107" s="22">
        <v>101</v>
      </c>
      <c r="B107" s="19" t="s">
        <v>551</v>
      </c>
      <c r="C107" s="20" t="s">
        <v>82</v>
      </c>
      <c r="D107" s="20" t="s">
        <v>2745</v>
      </c>
      <c r="E107" s="19" t="s">
        <v>2641</v>
      </c>
      <c r="F107" s="21">
        <v>12.7</v>
      </c>
      <c r="G107" s="19"/>
      <c r="H107" s="23">
        <f>F107*42</f>
        <v>533.4</v>
      </c>
      <c r="I107" s="23">
        <f>H107*0.2</f>
        <v>106.68</v>
      </c>
      <c r="J107" s="20" t="s">
        <v>2771</v>
      </c>
      <c r="K107" s="19" t="s">
        <v>23</v>
      </c>
      <c r="L107" s="19"/>
      <c r="M107" s="19"/>
    </row>
    <row r="108" s="2" customFormat="1" ht="34" customHeight="1" spans="1:13">
      <c r="A108" s="22">
        <v>102</v>
      </c>
      <c r="B108" s="19" t="s">
        <v>2772</v>
      </c>
      <c r="C108" s="20" t="s">
        <v>309</v>
      </c>
      <c r="D108" s="20" t="s">
        <v>1653</v>
      </c>
      <c r="E108" s="19" t="s">
        <v>2641</v>
      </c>
      <c r="F108" s="21">
        <v>5.2</v>
      </c>
      <c r="G108" s="19"/>
      <c r="H108" s="23">
        <f>F108*42</f>
        <v>218.4</v>
      </c>
      <c r="I108" s="23">
        <f>H108*0.2</f>
        <v>43.68</v>
      </c>
      <c r="J108" s="20" t="s">
        <v>35</v>
      </c>
      <c r="K108" s="19" t="s">
        <v>23</v>
      </c>
      <c r="L108" s="19"/>
      <c r="M108" s="19"/>
    </row>
    <row r="109" s="2" customFormat="1" ht="34" customHeight="1" spans="1:13">
      <c r="A109" s="22">
        <v>103</v>
      </c>
      <c r="B109" s="19" t="s">
        <v>2773</v>
      </c>
      <c r="C109" s="20" t="s">
        <v>2774</v>
      </c>
      <c r="D109" s="20" t="s">
        <v>1620</v>
      </c>
      <c r="E109" s="19" t="s">
        <v>2641</v>
      </c>
      <c r="F109" s="21">
        <v>9.4</v>
      </c>
      <c r="G109" s="19"/>
      <c r="H109" s="23">
        <f>F109*42</f>
        <v>394.8</v>
      </c>
      <c r="I109" s="23">
        <f>H109*0.2</f>
        <v>78.96</v>
      </c>
      <c r="J109" s="20" t="s">
        <v>2775</v>
      </c>
      <c r="K109" s="19" t="s">
        <v>23</v>
      </c>
      <c r="L109" s="19"/>
      <c r="M109" s="19"/>
    </row>
    <row r="110" s="2" customFormat="1" ht="34" customHeight="1" spans="1:13">
      <c r="A110" s="22">
        <v>104</v>
      </c>
      <c r="B110" s="19" t="s">
        <v>2689</v>
      </c>
      <c r="C110" s="20" t="s">
        <v>145</v>
      </c>
      <c r="D110" s="20" t="s">
        <v>399</v>
      </c>
      <c r="E110" s="19" t="s">
        <v>2641</v>
      </c>
      <c r="F110" s="21">
        <v>11.7</v>
      </c>
      <c r="G110" s="19"/>
      <c r="H110" s="23">
        <f>F110*42</f>
        <v>491.4</v>
      </c>
      <c r="I110" s="23">
        <f>H110*0.2</f>
        <v>98.28</v>
      </c>
      <c r="J110" s="20" t="s">
        <v>35</v>
      </c>
      <c r="K110" s="19" t="s">
        <v>23</v>
      </c>
      <c r="L110" s="19"/>
      <c r="M110" s="19"/>
    </row>
    <row r="111" s="2" customFormat="1" ht="34" customHeight="1" spans="1:13">
      <c r="A111" s="22">
        <v>105</v>
      </c>
      <c r="B111" s="19" t="s">
        <v>2776</v>
      </c>
      <c r="C111" s="20" t="s">
        <v>2777</v>
      </c>
      <c r="D111" s="20" t="s">
        <v>2649</v>
      </c>
      <c r="E111" s="19" t="s">
        <v>2641</v>
      </c>
      <c r="F111" s="21">
        <v>3.5</v>
      </c>
      <c r="G111" s="19"/>
      <c r="H111" s="23">
        <f>F111*42</f>
        <v>147</v>
      </c>
      <c r="I111" s="23">
        <f>H111*0.2</f>
        <v>29.4</v>
      </c>
      <c r="J111" s="20" t="s">
        <v>35</v>
      </c>
      <c r="K111" s="19" t="s">
        <v>23</v>
      </c>
      <c r="L111" s="19"/>
      <c r="M111" s="19"/>
    </row>
    <row r="112" s="2" customFormat="1" ht="34" customHeight="1" spans="1:13">
      <c r="A112" s="22">
        <v>106</v>
      </c>
      <c r="B112" s="19" t="s">
        <v>2778</v>
      </c>
      <c r="C112" s="20" t="s">
        <v>120</v>
      </c>
      <c r="D112" s="20" t="s">
        <v>2111</v>
      </c>
      <c r="E112" s="19" t="s">
        <v>2641</v>
      </c>
      <c r="F112" s="21">
        <v>7.6</v>
      </c>
      <c r="G112" s="19"/>
      <c r="H112" s="23">
        <f>F112*42</f>
        <v>319.2</v>
      </c>
      <c r="I112" s="23">
        <f>H112*0.2</f>
        <v>63.84</v>
      </c>
      <c r="J112" s="20" t="s">
        <v>2779</v>
      </c>
      <c r="K112" s="19" t="s">
        <v>23</v>
      </c>
      <c r="L112" s="19"/>
      <c r="M112" s="19"/>
    </row>
    <row r="113" s="2" customFormat="1" ht="34" customHeight="1" spans="1:13">
      <c r="A113" s="22">
        <v>107</v>
      </c>
      <c r="B113" s="19" t="s">
        <v>1151</v>
      </c>
      <c r="C113" s="20" t="s">
        <v>135</v>
      </c>
      <c r="D113" s="20" t="s">
        <v>846</v>
      </c>
      <c r="E113" s="19" t="s">
        <v>2641</v>
      </c>
      <c r="F113" s="21">
        <v>9.6</v>
      </c>
      <c r="G113" s="19"/>
      <c r="H113" s="23">
        <f>F113*42</f>
        <v>403.2</v>
      </c>
      <c r="I113" s="23">
        <f>H113*0.2</f>
        <v>80.64</v>
      </c>
      <c r="J113" s="20" t="s">
        <v>2780</v>
      </c>
      <c r="K113" s="19" t="s">
        <v>23</v>
      </c>
      <c r="L113" s="19"/>
      <c r="M113" s="19"/>
    </row>
    <row r="114" s="2" customFormat="1" ht="34" customHeight="1" spans="1:13">
      <c r="A114" s="22">
        <v>108</v>
      </c>
      <c r="B114" s="19" t="s">
        <v>293</v>
      </c>
      <c r="C114" s="20" t="s">
        <v>294</v>
      </c>
      <c r="D114" s="20" t="s">
        <v>1799</v>
      </c>
      <c r="E114" s="19" t="s">
        <v>2641</v>
      </c>
      <c r="F114" s="21">
        <v>10.8</v>
      </c>
      <c r="G114" s="19"/>
      <c r="H114" s="23">
        <f>F114*42</f>
        <v>453.6</v>
      </c>
      <c r="I114" s="23">
        <f>H114*0.2</f>
        <v>90.72</v>
      </c>
      <c r="J114" s="20" t="s">
        <v>35</v>
      </c>
      <c r="K114" s="19" t="s">
        <v>23</v>
      </c>
      <c r="L114" s="19"/>
      <c r="M114" s="19"/>
    </row>
    <row r="115" s="2" customFormat="1" ht="34" customHeight="1" spans="1:13">
      <c r="A115" s="22">
        <v>109</v>
      </c>
      <c r="B115" s="19" t="s">
        <v>2781</v>
      </c>
      <c r="C115" s="20" t="s">
        <v>86</v>
      </c>
      <c r="D115" s="20" t="s">
        <v>976</v>
      </c>
      <c r="E115" s="19" t="s">
        <v>2641</v>
      </c>
      <c r="F115" s="21">
        <v>12.4</v>
      </c>
      <c r="G115" s="19"/>
      <c r="H115" s="23">
        <f>F115*42</f>
        <v>520.8</v>
      </c>
      <c r="I115" s="23">
        <f>H115*0.2</f>
        <v>104.16</v>
      </c>
      <c r="J115" s="20" t="s">
        <v>91</v>
      </c>
      <c r="K115" s="19" t="s">
        <v>23</v>
      </c>
      <c r="L115" s="19"/>
      <c r="M115" s="19"/>
    </row>
    <row r="116" s="2" customFormat="1" ht="34" customHeight="1" spans="1:13">
      <c r="A116" s="22">
        <v>110</v>
      </c>
      <c r="B116" s="19" t="s">
        <v>2782</v>
      </c>
      <c r="C116" s="20" t="s">
        <v>239</v>
      </c>
      <c r="D116" s="20" t="s">
        <v>1863</v>
      </c>
      <c r="E116" s="19" t="s">
        <v>2641</v>
      </c>
      <c r="F116" s="21">
        <v>7.7</v>
      </c>
      <c r="G116" s="19"/>
      <c r="H116" s="23">
        <f>F116*42</f>
        <v>323.4</v>
      </c>
      <c r="I116" s="23">
        <f>H116*0.2</f>
        <v>64.68</v>
      </c>
      <c r="J116" s="20" t="s">
        <v>35</v>
      </c>
      <c r="K116" s="19" t="s">
        <v>23</v>
      </c>
      <c r="L116" s="19"/>
      <c r="M116" s="19"/>
    </row>
    <row r="117" s="2" customFormat="1" ht="34" customHeight="1" spans="1:13">
      <c r="A117" s="22">
        <v>111</v>
      </c>
      <c r="B117" s="19" t="s">
        <v>2783</v>
      </c>
      <c r="C117" s="20" t="s">
        <v>29</v>
      </c>
      <c r="D117" s="20" t="s">
        <v>2784</v>
      </c>
      <c r="E117" s="19" t="s">
        <v>2641</v>
      </c>
      <c r="F117" s="21">
        <v>6.1</v>
      </c>
      <c r="G117" s="19"/>
      <c r="H117" s="23">
        <f>F117*42</f>
        <v>256.2</v>
      </c>
      <c r="I117" s="23">
        <f>H117*0.2</f>
        <v>51.24</v>
      </c>
      <c r="J117" s="20" t="s">
        <v>35</v>
      </c>
      <c r="K117" s="19" t="s">
        <v>23</v>
      </c>
      <c r="L117" s="19"/>
      <c r="M117" s="19"/>
    </row>
    <row r="118" s="2" customFormat="1" ht="34" customHeight="1" spans="1:13">
      <c r="A118" s="22">
        <v>112</v>
      </c>
      <c r="B118" s="19" t="s">
        <v>2785</v>
      </c>
      <c r="C118" s="20" t="s">
        <v>33</v>
      </c>
      <c r="D118" s="20" t="s">
        <v>2666</v>
      </c>
      <c r="E118" s="19" t="s">
        <v>2641</v>
      </c>
      <c r="F118" s="21">
        <v>5.2</v>
      </c>
      <c r="G118" s="19"/>
      <c r="H118" s="23">
        <f>F118*42</f>
        <v>218.4</v>
      </c>
      <c r="I118" s="23">
        <f>H118*0.2</f>
        <v>43.68</v>
      </c>
      <c r="J118" s="20" t="s">
        <v>2786</v>
      </c>
      <c r="K118" s="19" t="s">
        <v>23</v>
      </c>
      <c r="L118" s="19"/>
      <c r="M118" s="19"/>
    </row>
    <row r="119" s="2" customFormat="1" ht="34" customHeight="1" spans="1:13">
      <c r="A119" s="22">
        <v>113</v>
      </c>
      <c r="B119" s="19" t="s">
        <v>2787</v>
      </c>
      <c r="C119" s="20" t="s">
        <v>86</v>
      </c>
      <c r="D119" s="20" t="s">
        <v>1789</v>
      </c>
      <c r="E119" s="19" t="s">
        <v>2641</v>
      </c>
      <c r="F119" s="21">
        <v>7.7</v>
      </c>
      <c r="G119" s="19"/>
      <c r="H119" s="23">
        <f>F119*42</f>
        <v>323.4</v>
      </c>
      <c r="I119" s="23">
        <f>H119*0.2</f>
        <v>64.68</v>
      </c>
      <c r="J119" s="20" t="s">
        <v>2788</v>
      </c>
      <c r="K119" s="19" t="s">
        <v>23</v>
      </c>
      <c r="L119" s="19"/>
      <c r="M119" s="19"/>
    </row>
    <row r="120" s="2" customFormat="1" ht="34" customHeight="1" spans="1:13">
      <c r="A120" s="22">
        <v>114</v>
      </c>
      <c r="B120" s="19" t="s">
        <v>2789</v>
      </c>
      <c r="C120" s="20" t="s">
        <v>29</v>
      </c>
      <c r="D120" s="20" t="s">
        <v>1592</v>
      </c>
      <c r="E120" s="19" t="s">
        <v>2641</v>
      </c>
      <c r="F120" s="21">
        <v>6.16</v>
      </c>
      <c r="G120" s="19"/>
      <c r="H120" s="23">
        <f>F120*42</f>
        <v>258.72</v>
      </c>
      <c r="I120" s="23">
        <f>H120*0.2</f>
        <v>51.744</v>
      </c>
      <c r="J120" s="20" t="s">
        <v>35</v>
      </c>
      <c r="K120" s="19" t="s">
        <v>23</v>
      </c>
      <c r="L120" s="19"/>
      <c r="M120" s="19"/>
    </row>
    <row r="121" s="2" customFormat="1" ht="34" customHeight="1" spans="1:13">
      <c r="A121" s="22">
        <v>115</v>
      </c>
      <c r="B121" s="19" t="s">
        <v>2790</v>
      </c>
      <c r="C121" s="20" t="s">
        <v>98</v>
      </c>
      <c r="D121" s="20" t="s">
        <v>1781</v>
      </c>
      <c r="E121" s="19" t="s">
        <v>2641</v>
      </c>
      <c r="F121" s="21">
        <v>4.8</v>
      </c>
      <c r="G121" s="19"/>
      <c r="H121" s="23">
        <f>F121*42</f>
        <v>201.6</v>
      </c>
      <c r="I121" s="23">
        <f>H121*0.2</f>
        <v>40.32</v>
      </c>
      <c r="J121" s="20" t="s">
        <v>91</v>
      </c>
      <c r="K121" s="19" t="s">
        <v>23</v>
      </c>
      <c r="L121" s="19"/>
      <c r="M121" s="19"/>
    </row>
    <row r="122" s="2" customFormat="1" ht="34" customHeight="1" spans="1:13">
      <c r="A122" s="22">
        <v>116</v>
      </c>
      <c r="B122" s="19" t="s">
        <v>2791</v>
      </c>
      <c r="C122" s="20" t="s">
        <v>29</v>
      </c>
      <c r="D122" s="20" t="s">
        <v>921</v>
      </c>
      <c r="E122" s="19" t="s">
        <v>2641</v>
      </c>
      <c r="F122" s="21">
        <v>11.6</v>
      </c>
      <c r="G122" s="19"/>
      <c r="H122" s="23">
        <f>F122*42</f>
        <v>487.2</v>
      </c>
      <c r="I122" s="23">
        <f>H122*0.2</f>
        <v>97.44</v>
      </c>
      <c r="J122" s="20" t="s">
        <v>2792</v>
      </c>
      <c r="K122" s="19" t="s">
        <v>23</v>
      </c>
      <c r="L122" s="19"/>
      <c r="M122" s="19"/>
    </row>
    <row r="123" s="2" customFormat="1" ht="34" customHeight="1" spans="1:13">
      <c r="A123" s="22">
        <v>117</v>
      </c>
      <c r="B123" s="19" t="s">
        <v>2793</v>
      </c>
      <c r="C123" s="20" t="s">
        <v>662</v>
      </c>
      <c r="D123" s="20" t="s">
        <v>1696</v>
      </c>
      <c r="E123" s="19" t="s">
        <v>2641</v>
      </c>
      <c r="F123" s="21">
        <v>9.9</v>
      </c>
      <c r="G123" s="19"/>
      <c r="H123" s="23">
        <f>F123*42</f>
        <v>415.8</v>
      </c>
      <c r="I123" s="23">
        <f>H123*0.2</f>
        <v>83.16</v>
      </c>
      <c r="J123" s="20" t="s">
        <v>35</v>
      </c>
      <c r="K123" s="19" t="s">
        <v>23</v>
      </c>
      <c r="L123" s="19"/>
      <c r="M123" s="19"/>
    </row>
    <row r="124" s="2" customFormat="1" ht="34" customHeight="1" spans="1:13">
      <c r="A124" s="22">
        <v>118</v>
      </c>
      <c r="B124" s="19" t="s">
        <v>2794</v>
      </c>
      <c r="C124" s="20" t="s">
        <v>33</v>
      </c>
      <c r="D124" s="20" t="s">
        <v>1787</v>
      </c>
      <c r="E124" s="19" t="s">
        <v>2641</v>
      </c>
      <c r="F124" s="21">
        <v>11</v>
      </c>
      <c r="G124" s="19"/>
      <c r="H124" s="23">
        <f>F124*42</f>
        <v>462</v>
      </c>
      <c r="I124" s="23">
        <f>H124*0.2</f>
        <v>92.4</v>
      </c>
      <c r="J124" s="20" t="s">
        <v>2795</v>
      </c>
      <c r="K124" s="19" t="s">
        <v>23</v>
      </c>
      <c r="L124" s="19"/>
      <c r="M124" s="19"/>
    </row>
    <row r="125" s="2" customFormat="1" ht="34" customHeight="1" spans="1:13">
      <c r="A125" s="22">
        <v>119</v>
      </c>
      <c r="B125" s="19" t="s">
        <v>2712</v>
      </c>
      <c r="C125" s="20" t="s">
        <v>614</v>
      </c>
      <c r="D125" s="20" t="s">
        <v>1877</v>
      </c>
      <c r="E125" s="19" t="s">
        <v>2641</v>
      </c>
      <c r="F125" s="21">
        <v>6.2</v>
      </c>
      <c r="G125" s="19"/>
      <c r="H125" s="23">
        <f>F125*42</f>
        <v>260.4</v>
      </c>
      <c r="I125" s="23">
        <f>H125*0.2</f>
        <v>52.08</v>
      </c>
      <c r="J125" s="20" t="s">
        <v>2796</v>
      </c>
      <c r="K125" s="19" t="s">
        <v>23</v>
      </c>
      <c r="L125" s="19"/>
      <c r="M125" s="19"/>
    </row>
    <row r="126" s="2" customFormat="1" ht="34" customHeight="1" spans="1:13">
      <c r="A126" s="22">
        <v>120</v>
      </c>
      <c r="B126" s="19" t="s">
        <v>2797</v>
      </c>
      <c r="C126" s="20" t="s">
        <v>1118</v>
      </c>
      <c r="D126" s="20" t="s">
        <v>2798</v>
      </c>
      <c r="E126" s="19" t="s">
        <v>2641</v>
      </c>
      <c r="F126" s="21">
        <v>5.7</v>
      </c>
      <c r="G126" s="19"/>
      <c r="H126" s="23">
        <f>F126*42</f>
        <v>239.4</v>
      </c>
      <c r="I126" s="23">
        <f>H126*0.2</f>
        <v>47.88</v>
      </c>
      <c r="J126" s="20" t="s">
        <v>2799</v>
      </c>
      <c r="K126" s="19" t="s">
        <v>23</v>
      </c>
      <c r="L126" s="19"/>
      <c r="M126" s="19"/>
    </row>
    <row r="127" s="2" customFormat="1" ht="34" customHeight="1" spans="1:13">
      <c r="A127" s="22">
        <v>121</v>
      </c>
      <c r="B127" s="19" t="s">
        <v>2800</v>
      </c>
      <c r="C127" s="20" t="s">
        <v>2801</v>
      </c>
      <c r="D127" s="20" t="s">
        <v>976</v>
      </c>
      <c r="E127" s="19" t="s">
        <v>2641</v>
      </c>
      <c r="F127" s="21">
        <v>1.6</v>
      </c>
      <c r="G127" s="19"/>
      <c r="H127" s="23">
        <f>F127*42</f>
        <v>67.2</v>
      </c>
      <c r="I127" s="23">
        <f>H127*0.2</f>
        <v>13.44</v>
      </c>
      <c r="J127" s="20" t="s">
        <v>2802</v>
      </c>
      <c r="K127" s="19" t="s">
        <v>23</v>
      </c>
      <c r="L127" s="19"/>
      <c r="M127" s="19"/>
    </row>
    <row r="128" s="2" customFormat="1" ht="34" customHeight="1" spans="1:13">
      <c r="A128" s="22">
        <v>122</v>
      </c>
      <c r="B128" s="19" t="s">
        <v>2803</v>
      </c>
      <c r="C128" s="20" t="s">
        <v>777</v>
      </c>
      <c r="D128" s="20" t="s">
        <v>321</v>
      </c>
      <c r="E128" s="19" t="s">
        <v>2641</v>
      </c>
      <c r="F128" s="21">
        <v>6.9</v>
      </c>
      <c r="G128" s="19"/>
      <c r="H128" s="23">
        <f>F128*42</f>
        <v>289.8</v>
      </c>
      <c r="I128" s="23">
        <f>H128*0.2</f>
        <v>57.96</v>
      </c>
      <c r="J128" s="20" t="s">
        <v>2804</v>
      </c>
      <c r="K128" s="19" t="s">
        <v>23</v>
      </c>
      <c r="L128" s="19"/>
      <c r="M128" s="19"/>
    </row>
    <row r="129" s="2" customFormat="1" ht="34" customHeight="1" spans="1:13">
      <c r="A129" s="22">
        <v>123</v>
      </c>
      <c r="B129" s="19" t="s">
        <v>475</v>
      </c>
      <c r="C129" s="20" t="s">
        <v>122</v>
      </c>
      <c r="D129" s="20" t="s">
        <v>814</v>
      </c>
      <c r="E129" s="19" t="s">
        <v>2641</v>
      </c>
      <c r="F129" s="21">
        <v>1.4</v>
      </c>
      <c r="G129" s="19"/>
      <c r="H129" s="23">
        <f>F129*42</f>
        <v>58.8</v>
      </c>
      <c r="I129" s="23">
        <f>H129*0.2</f>
        <v>11.76</v>
      </c>
      <c r="J129" s="20" t="s">
        <v>2805</v>
      </c>
      <c r="K129" s="19" t="s">
        <v>23</v>
      </c>
      <c r="L129" s="19"/>
      <c r="M129" s="19"/>
    </row>
    <row r="130" s="2" customFormat="1" ht="34" customHeight="1" spans="1:13">
      <c r="A130" s="22">
        <v>124</v>
      </c>
      <c r="B130" s="19" t="s">
        <v>100</v>
      </c>
      <c r="C130" s="20" t="s">
        <v>305</v>
      </c>
      <c r="D130" s="20" t="s">
        <v>1853</v>
      </c>
      <c r="E130" s="19" t="s">
        <v>2641</v>
      </c>
      <c r="F130" s="21">
        <v>3.7</v>
      </c>
      <c r="G130" s="19"/>
      <c r="H130" s="23">
        <f>F130*42</f>
        <v>155.4</v>
      </c>
      <c r="I130" s="23">
        <f>H130*0.2</f>
        <v>31.08</v>
      </c>
      <c r="J130" s="20" t="s">
        <v>427</v>
      </c>
      <c r="K130" s="19" t="s">
        <v>23</v>
      </c>
      <c r="L130" s="19"/>
      <c r="M130" s="19"/>
    </row>
    <row r="131" s="2" customFormat="1" ht="34" customHeight="1" spans="1:13">
      <c r="A131" s="22">
        <v>125</v>
      </c>
      <c r="B131" s="19" t="s">
        <v>2806</v>
      </c>
      <c r="C131" s="20" t="s">
        <v>95</v>
      </c>
      <c r="D131" s="20" t="s">
        <v>1180</v>
      </c>
      <c r="E131" s="19" t="s">
        <v>2641</v>
      </c>
      <c r="F131" s="21">
        <v>10</v>
      </c>
      <c r="G131" s="19"/>
      <c r="H131" s="23">
        <f>F131*42</f>
        <v>420</v>
      </c>
      <c r="I131" s="23">
        <f>H131*0.2</f>
        <v>84</v>
      </c>
      <c r="J131" s="20" t="s">
        <v>35</v>
      </c>
      <c r="K131" s="19" t="s">
        <v>23</v>
      </c>
      <c r="L131" s="19"/>
      <c r="M131" s="19"/>
    </row>
    <row r="132" s="2" customFormat="1" ht="34" customHeight="1" spans="1:13">
      <c r="A132" s="22">
        <v>126</v>
      </c>
      <c r="B132" s="19" t="s">
        <v>2807</v>
      </c>
      <c r="C132" s="20" t="s">
        <v>209</v>
      </c>
      <c r="D132" s="20" t="s">
        <v>1653</v>
      </c>
      <c r="E132" s="19" t="s">
        <v>2641</v>
      </c>
      <c r="F132" s="21">
        <v>86</v>
      </c>
      <c r="G132" s="19"/>
      <c r="H132" s="23">
        <f>F132*42</f>
        <v>3612</v>
      </c>
      <c r="I132" s="23">
        <f>H132*0.2</f>
        <v>722.4</v>
      </c>
      <c r="J132" s="20" t="s">
        <v>2808</v>
      </c>
      <c r="K132" s="19" t="s">
        <v>23</v>
      </c>
      <c r="L132" s="19"/>
      <c r="M132" s="19"/>
    </row>
    <row r="133" s="2" customFormat="1" ht="34" customHeight="1" spans="1:13">
      <c r="A133" s="22">
        <v>127</v>
      </c>
      <c r="B133" s="19" t="s">
        <v>2809</v>
      </c>
      <c r="C133" s="20" t="s">
        <v>309</v>
      </c>
      <c r="D133" s="20" t="s">
        <v>2810</v>
      </c>
      <c r="E133" s="19" t="s">
        <v>2641</v>
      </c>
      <c r="F133" s="21">
        <v>2.6</v>
      </c>
      <c r="G133" s="19"/>
      <c r="H133" s="23">
        <f>F133*42</f>
        <v>109.2</v>
      </c>
      <c r="I133" s="23">
        <f>H133*0.2</f>
        <v>21.84</v>
      </c>
      <c r="J133" s="20" t="s">
        <v>2811</v>
      </c>
      <c r="K133" s="19" t="s">
        <v>23</v>
      </c>
      <c r="L133" s="19"/>
      <c r="M133" s="19"/>
    </row>
    <row r="134" s="2" customFormat="1" ht="34" customHeight="1" spans="1:13">
      <c r="A134" s="22">
        <v>128</v>
      </c>
      <c r="B134" s="19" t="s">
        <v>2812</v>
      </c>
      <c r="C134" s="20" t="s">
        <v>175</v>
      </c>
      <c r="D134" s="20" t="s">
        <v>1853</v>
      </c>
      <c r="E134" s="19" t="s">
        <v>2641</v>
      </c>
      <c r="F134" s="21">
        <v>11.7</v>
      </c>
      <c r="G134" s="19"/>
      <c r="H134" s="23">
        <f>F134*42</f>
        <v>491.4</v>
      </c>
      <c r="I134" s="23">
        <f>H134*0.2</f>
        <v>98.28</v>
      </c>
      <c r="J134" s="20" t="s">
        <v>2813</v>
      </c>
      <c r="K134" s="19" t="s">
        <v>23</v>
      </c>
      <c r="L134" s="19"/>
      <c r="M134" s="19"/>
    </row>
    <row r="135" s="2" customFormat="1" ht="34" customHeight="1" spans="1:13">
      <c r="A135" s="22">
        <v>129</v>
      </c>
      <c r="B135" s="19" t="s">
        <v>2814</v>
      </c>
      <c r="C135" s="20" t="s">
        <v>120</v>
      </c>
      <c r="D135" s="20" t="s">
        <v>1737</v>
      </c>
      <c r="E135" s="19" t="s">
        <v>2641</v>
      </c>
      <c r="F135" s="21">
        <v>1.6</v>
      </c>
      <c r="G135" s="19"/>
      <c r="H135" s="23">
        <f>F135*42</f>
        <v>67.2</v>
      </c>
      <c r="I135" s="23">
        <f>H135*0.2</f>
        <v>13.44</v>
      </c>
      <c r="J135" s="20" t="s">
        <v>2815</v>
      </c>
      <c r="K135" s="19" t="s">
        <v>23</v>
      </c>
      <c r="L135" s="19"/>
      <c r="M135" s="19"/>
    </row>
    <row r="136" s="2" customFormat="1" ht="34" customHeight="1" spans="1:13">
      <c r="A136" s="22">
        <v>130</v>
      </c>
      <c r="B136" s="19" t="s">
        <v>2816</v>
      </c>
      <c r="C136" s="20" t="s">
        <v>120</v>
      </c>
      <c r="D136" s="20" t="s">
        <v>1819</v>
      </c>
      <c r="E136" s="19" t="s">
        <v>2641</v>
      </c>
      <c r="F136" s="21">
        <v>2.1</v>
      </c>
      <c r="G136" s="19"/>
      <c r="H136" s="23">
        <f>F136*42</f>
        <v>88.2</v>
      </c>
      <c r="I136" s="23">
        <f>H136*0.2</f>
        <v>17.64</v>
      </c>
      <c r="J136" s="20" t="s">
        <v>2817</v>
      </c>
      <c r="K136" s="19" t="s">
        <v>23</v>
      </c>
      <c r="L136" s="19"/>
      <c r="M136" s="19"/>
    </row>
    <row r="137" s="2" customFormat="1" ht="34" customHeight="1" spans="1:13">
      <c r="A137" s="22">
        <v>131</v>
      </c>
      <c r="B137" s="19" t="s">
        <v>2818</v>
      </c>
      <c r="C137" s="20" t="s">
        <v>89</v>
      </c>
      <c r="D137" s="20" t="s">
        <v>321</v>
      </c>
      <c r="E137" s="19" t="s">
        <v>2641</v>
      </c>
      <c r="F137" s="21">
        <v>1</v>
      </c>
      <c r="G137" s="19"/>
      <c r="H137" s="23">
        <f>F137*42</f>
        <v>42</v>
      </c>
      <c r="I137" s="23">
        <f>H137*0.2</f>
        <v>8.4</v>
      </c>
      <c r="J137" s="20" t="s">
        <v>2819</v>
      </c>
      <c r="K137" s="19" t="s">
        <v>23</v>
      </c>
      <c r="L137" s="19"/>
      <c r="M137" s="19"/>
    </row>
    <row r="138" s="2" customFormat="1" ht="34" customHeight="1" spans="1:13">
      <c r="A138" s="22">
        <v>132</v>
      </c>
      <c r="B138" s="19" t="s">
        <v>2820</v>
      </c>
      <c r="C138" s="20" t="s">
        <v>520</v>
      </c>
      <c r="D138" s="20" t="s">
        <v>1459</v>
      </c>
      <c r="E138" s="19" t="s">
        <v>2641</v>
      </c>
      <c r="F138" s="21">
        <v>29.9</v>
      </c>
      <c r="G138" s="19"/>
      <c r="H138" s="23">
        <f>F138*42</f>
        <v>1255.8</v>
      </c>
      <c r="I138" s="23">
        <f>H138*0.2</f>
        <v>251.16</v>
      </c>
      <c r="J138" s="20" t="s">
        <v>35</v>
      </c>
      <c r="K138" s="19" t="s">
        <v>23</v>
      </c>
      <c r="L138" s="19"/>
      <c r="M138" s="19"/>
    </row>
    <row r="139" s="2" customFormat="1" ht="34" customHeight="1" spans="1:13">
      <c r="A139" s="22">
        <v>133</v>
      </c>
      <c r="B139" s="19" t="s">
        <v>559</v>
      </c>
      <c r="C139" s="20" t="s">
        <v>496</v>
      </c>
      <c r="D139" s="20" t="s">
        <v>694</v>
      </c>
      <c r="E139" s="19" t="s">
        <v>2641</v>
      </c>
      <c r="F139" s="21">
        <v>48.9</v>
      </c>
      <c r="G139" s="19"/>
      <c r="H139" s="23">
        <f>F139*42</f>
        <v>2053.8</v>
      </c>
      <c r="I139" s="23">
        <f>H139*0.2</f>
        <v>410.76</v>
      </c>
      <c r="J139" s="20" t="s">
        <v>2821</v>
      </c>
      <c r="K139" s="19" t="s">
        <v>23</v>
      </c>
      <c r="L139" s="19"/>
      <c r="M139" s="19"/>
    </row>
    <row r="140" s="2" customFormat="1" ht="34" customHeight="1" spans="1:13">
      <c r="A140" s="22">
        <v>134</v>
      </c>
      <c r="B140" s="19" t="s">
        <v>1393</v>
      </c>
      <c r="C140" s="20" t="s">
        <v>143</v>
      </c>
      <c r="D140" s="20" t="s">
        <v>366</v>
      </c>
      <c r="E140" s="19" t="s">
        <v>2641</v>
      </c>
      <c r="F140" s="21">
        <v>31.8</v>
      </c>
      <c r="G140" s="19"/>
      <c r="H140" s="23">
        <f>F140*42</f>
        <v>1335.6</v>
      </c>
      <c r="I140" s="23">
        <f>H140*0.2</f>
        <v>267.12</v>
      </c>
      <c r="J140" s="20" t="s">
        <v>2822</v>
      </c>
      <c r="K140" s="19" t="s">
        <v>23</v>
      </c>
      <c r="L140" s="19"/>
      <c r="M140" s="19"/>
    </row>
    <row r="141" s="2" customFormat="1" ht="34" customHeight="1" spans="1:13">
      <c r="A141" s="22">
        <v>135</v>
      </c>
      <c r="B141" s="19" t="s">
        <v>1417</v>
      </c>
      <c r="C141" s="20" t="s">
        <v>164</v>
      </c>
      <c r="D141" s="20" t="s">
        <v>232</v>
      </c>
      <c r="E141" s="19" t="s">
        <v>2641</v>
      </c>
      <c r="F141" s="21">
        <v>50</v>
      </c>
      <c r="G141" s="19"/>
      <c r="H141" s="23">
        <f>F141*42</f>
        <v>2100</v>
      </c>
      <c r="I141" s="23">
        <f>H141*0.2</f>
        <v>420</v>
      </c>
      <c r="J141" s="20" t="s">
        <v>35</v>
      </c>
      <c r="K141" s="19" t="s">
        <v>23</v>
      </c>
      <c r="L141" s="19"/>
      <c r="M141" s="19"/>
    </row>
    <row r="142" s="2" customFormat="1" ht="34" customHeight="1" spans="1:13">
      <c r="A142" s="22">
        <v>136</v>
      </c>
      <c r="B142" s="19" t="s">
        <v>1310</v>
      </c>
      <c r="C142" s="20" t="s">
        <v>135</v>
      </c>
      <c r="D142" s="20" t="s">
        <v>303</v>
      </c>
      <c r="E142" s="19" t="s">
        <v>2641</v>
      </c>
      <c r="F142" s="21">
        <v>51</v>
      </c>
      <c r="G142" s="19"/>
      <c r="H142" s="23">
        <f>F142*42</f>
        <v>2142</v>
      </c>
      <c r="I142" s="23">
        <f>H142*0.2</f>
        <v>428.4</v>
      </c>
      <c r="J142" s="20" t="s">
        <v>35</v>
      </c>
      <c r="K142" s="19" t="s">
        <v>23</v>
      </c>
      <c r="L142" s="19"/>
      <c r="M142" s="19"/>
    </row>
    <row r="143" s="1" customFormat="1" ht="32" customHeight="1" spans="1:13">
      <c r="A143" s="25"/>
      <c r="B143" s="26" t="s">
        <v>307</v>
      </c>
      <c r="C143" s="26"/>
      <c r="D143" s="26"/>
      <c r="E143" s="27"/>
      <c r="F143" s="23">
        <f>SUM(F7:F142)</f>
        <v>1450.74</v>
      </c>
      <c r="G143" s="28"/>
      <c r="H143" s="23">
        <f>SUM(H7:H142)</f>
        <v>60931.08</v>
      </c>
      <c r="I143" s="23">
        <f>SUM(I7:I142)</f>
        <v>12186.216</v>
      </c>
      <c r="J143" s="26"/>
      <c r="K143" s="29"/>
      <c r="L143" s="30"/>
      <c r="M143" s="31"/>
    </row>
  </sheetData>
  <autoFilter xmlns:etc="http://www.wps.cn/officeDocument/2017/etCustomData" ref="A6:M143" etc:filterBottomFollowUsedRange="0">
    <sortState ref="A6:M143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2823</v>
      </c>
      <c r="C7" s="20" t="s">
        <v>181</v>
      </c>
      <c r="D7" s="20" t="s">
        <v>123</v>
      </c>
      <c r="E7" s="19" t="s">
        <v>2824</v>
      </c>
      <c r="F7" s="21">
        <v>7.53</v>
      </c>
      <c r="G7" s="19"/>
      <c r="H7" s="23">
        <f>F7*42</f>
        <v>316.26</v>
      </c>
      <c r="I7" s="23">
        <f>H7*0.2</f>
        <v>63.252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2825</v>
      </c>
      <c r="C8" s="20" t="s">
        <v>145</v>
      </c>
      <c r="D8" s="20" t="s">
        <v>445</v>
      </c>
      <c r="E8" s="19" t="s">
        <v>2824</v>
      </c>
      <c r="F8" s="21">
        <v>3</v>
      </c>
      <c r="G8" s="19"/>
      <c r="H8" s="23">
        <f>F8*42</f>
        <v>126</v>
      </c>
      <c r="I8" s="23">
        <f>H8*0.2</f>
        <v>25.2</v>
      </c>
      <c r="J8" s="20" t="s">
        <v>35</v>
      </c>
      <c r="K8" s="19" t="s">
        <v>23</v>
      </c>
      <c r="L8" s="19"/>
      <c r="M8" s="19"/>
    </row>
    <row r="9" s="2" customFormat="1" ht="34" customHeight="1" spans="1:13">
      <c r="A9" s="22">
        <v>3</v>
      </c>
      <c r="B9" s="19" t="s">
        <v>559</v>
      </c>
      <c r="C9" s="20" t="s">
        <v>762</v>
      </c>
      <c r="D9" s="20" t="s">
        <v>602</v>
      </c>
      <c r="E9" s="19" t="s">
        <v>2824</v>
      </c>
      <c r="F9" s="21">
        <v>18.49</v>
      </c>
      <c r="G9" s="19"/>
      <c r="H9" s="23">
        <f>F9*42</f>
        <v>776.58</v>
      </c>
      <c r="I9" s="23">
        <f>H9*0.2</f>
        <v>155.316</v>
      </c>
      <c r="J9" s="20" t="s">
        <v>27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2826</v>
      </c>
      <c r="C10" s="20" t="s">
        <v>135</v>
      </c>
      <c r="D10" s="20" t="s">
        <v>184</v>
      </c>
      <c r="E10" s="19" t="s">
        <v>2824</v>
      </c>
      <c r="F10" s="21">
        <v>89.29</v>
      </c>
      <c r="G10" s="19"/>
      <c r="H10" s="23">
        <f>F10*42</f>
        <v>3750.18</v>
      </c>
      <c r="I10" s="23">
        <f>H10*0.2</f>
        <v>750.036</v>
      </c>
      <c r="J10" s="20" t="s">
        <v>27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2827</v>
      </c>
      <c r="C11" s="20" t="s">
        <v>520</v>
      </c>
      <c r="D11" s="20" t="s">
        <v>547</v>
      </c>
      <c r="E11" s="19" t="s">
        <v>2824</v>
      </c>
      <c r="F11" s="21">
        <v>3.51</v>
      </c>
      <c r="G11" s="19"/>
      <c r="H11" s="23">
        <f>F11*42</f>
        <v>147.42</v>
      </c>
      <c r="I11" s="23">
        <f>H11*0.2</f>
        <v>29.484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2828</v>
      </c>
      <c r="C12" s="20" t="s">
        <v>29</v>
      </c>
      <c r="D12" s="20" t="s">
        <v>438</v>
      </c>
      <c r="E12" s="19" t="s">
        <v>2824</v>
      </c>
      <c r="F12" s="21">
        <v>3.51</v>
      </c>
      <c r="G12" s="19"/>
      <c r="H12" s="23">
        <f>F12*42</f>
        <v>147.42</v>
      </c>
      <c r="I12" s="23">
        <f>H12*0.2</f>
        <v>29.484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966</v>
      </c>
      <c r="C13" s="20" t="s">
        <v>145</v>
      </c>
      <c r="D13" s="20" t="s">
        <v>313</v>
      </c>
      <c r="E13" s="19" t="s">
        <v>2824</v>
      </c>
      <c r="F13" s="21">
        <v>3.02</v>
      </c>
      <c r="G13" s="19"/>
      <c r="H13" s="23">
        <f>F13*42</f>
        <v>126.84</v>
      </c>
      <c r="I13" s="23">
        <f>H13*0.2</f>
        <v>25.368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1577</v>
      </c>
      <c r="C14" s="20" t="s">
        <v>95</v>
      </c>
      <c r="D14" s="20" t="s">
        <v>1014</v>
      </c>
      <c r="E14" s="19" t="s">
        <v>2824</v>
      </c>
      <c r="F14" s="21">
        <v>12.46</v>
      </c>
      <c r="G14" s="19"/>
      <c r="H14" s="23">
        <f>F14*42</f>
        <v>523.32</v>
      </c>
      <c r="I14" s="23">
        <f>H14*0.2</f>
        <v>104.664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2829</v>
      </c>
      <c r="C15" s="20" t="s">
        <v>206</v>
      </c>
      <c r="D15" s="20" t="s">
        <v>883</v>
      </c>
      <c r="E15" s="19" t="s">
        <v>2824</v>
      </c>
      <c r="F15" s="21">
        <v>4.59</v>
      </c>
      <c r="G15" s="19"/>
      <c r="H15" s="23">
        <f>F15*42</f>
        <v>192.78</v>
      </c>
      <c r="I15" s="23">
        <f>H15*0.2</f>
        <v>38.556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2830</v>
      </c>
      <c r="C16" s="20" t="s">
        <v>294</v>
      </c>
      <c r="D16" s="20" t="s">
        <v>208</v>
      </c>
      <c r="E16" s="19" t="s">
        <v>2824</v>
      </c>
      <c r="F16" s="21">
        <v>5</v>
      </c>
      <c r="G16" s="19"/>
      <c r="H16" s="23">
        <f>F16*42</f>
        <v>210</v>
      </c>
      <c r="I16" s="23">
        <f>H16*0.2</f>
        <v>42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2831</v>
      </c>
      <c r="C17" s="20" t="s">
        <v>82</v>
      </c>
      <c r="D17" s="20" t="s">
        <v>316</v>
      </c>
      <c r="E17" s="19" t="s">
        <v>2824</v>
      </c>
      <c r="F17" s="21">
        <v>5.61</v>
      </c>
      <c r="G17" s="19"/>
      <c r="H17" s="23">
        <f>F17*42</f>
        <v>235.62</v>
      </c>
      <c r="I17" s="23">
        <f>H17*0.2</f>
        <v>47.124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2832</v>
      </c>
      <c r="C18" s="20" t="s">
        <v>362</v>
      </c>
      <c r="D18" s="20" t="s">
        <v>2833</v>
      </c>
      <c r="E18" s="19" t="s">
        <v>2824</v>
      </c>
      <c r="F18" s="21">
        <v>28.85</v>
      </c>
      <c r="G18" s="19"/>
      <c r="H18" s="23">
        <f>F18*42</f>
        <v>1211.7</v>
      </c>
      <c r="I18" s="23">
        <f>H18*0.2</f>
        <v>242.34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2834</v>
      </c>
      <c r="C19" s="20" t="s">
        <v>175</v>
      </c>
      <c r="D19" s="20" t="s">
        <v>668</v>
      </c>
      <c r="E19" s="19" t="s">
        <v>2824</v>
      </c>
      <c r="F19" s="21">
        <v>0.85</v>
      </c>
      <c r="G19" s="19"/>
      <c r="H19" s="23">
        <f>F19*42</f>
        <v>35.7</v>
      </c>
      <c r="I19" s="23">
        <f>H19*0.2</f>
        <v>7.14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2835</v>
      </c>
      <c r="C20" s="20" t="s">
        <v>56</v>
      </c>
      <c r="D20" s="20" t="s">
        <v>2836</v>
      </c>
      <c r="E20" s="19" t="s">
        <v>2824</v>
      </c>
      <c r="F20" s="21">
        <v>2.51</v>
      </c>
      <c r="G20" s="19"/>
      <c r="H20" s="23">
        <f>F20*42</f>
        <v>105.42</v>
      </c>
      <c r="I20" s="23">
        <f>H20*0.2</f>
        <v>21.084</v>
      </c>
      <c r="J20" s="20" t="s">
        <v>35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2837</v>
      </c>
      <c r="C21" s="20" t="s">
        <v>309</v>
      </c>
      <c r="D21" s="20" t="s">
        <v>2838</v>
      </c>
      <c r="E21" s="19" t="s">
        <v>2824</v>
      </c>
      <c r="F21" s="21">
        <v>0.9</v>
      </c>
      <c r="G21" s="19"/>
      <c r="H21" s="23">
        <f>F21*42</f>
        <v>37.8</v>
      </c>
      <c r="I21" s="23">
        <f>H21*0.2</f>
        <v>7.56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2839</v>
      </c>
      <c r="C22" s="20" t="s">
        <v>535</v>
      </c>
      <c r="D22" s="20" t="s">
        <v>310</v>
      </c>
      <c r="E22" s="19" t="s">
        <v>2824</v>
      </c>
      <c r="F22" s="21">
        <v>7.07</v>
      </c>
      <c r="G22" s="19"/>
      <c r="H22" s="23">
        <f>F22*42</f>
        <v>296.94</v>
      </c>
      <c r="I22" s="23">
        <f>H22*0.2</f>
        <v>59.388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2840</v>
      </c>
      <c r="C23" s="20" t="s">
        <v>86</v>
      </c>
      <c r="D23" s="20" t="s">
        <v>38</v>
      </c>
      <c r="E23" s="19" t="s">
        <v>2824</v>
      </c>
      <c r="F23" s="21">
        <v>5.57</v>
      </c>
      <c r="G23" s="19"/>
      <c r="H23" s="23">
        <f>F23*42</f>
        <v>233.94</v>
      </c>
      <c r="I23" s="23">
        <f>H23*0.2</f>
        <v>46.788</v>
      </c>
      <c r="J23" s="20" t="s">
        <v>35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2841</v>
      </c>
      <c r="C24" s="20" t="s">
        <v>206</v>
      </c>
      <c r="D24" s="20" t="s">
        <v>173</v>
      </c>
      <c r="E24" s="19" t="s">
        <v>2824</v>
      </c>
      <c r="F24" s="21">
        <v>2.02</v>
      </c>
      <c r="G24" s="19"/>
      <c r="H24" s="23">
        <f>F24*42</f>
        <v>84.84</v>
      </c>
      <c r="I24" s="23">
        <f>H24*0.2</f>
        <v>16.968</v>
      </c>
      <c r="J24" s="20" t="s">
        <v>35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2840</v>
      </c>
      <c r="C25" s="20" t="s">
        <v>164</v>
      </c>
      <c r="D25" s="20" t="s">
        <v>180</v>
      </c>
      <c r="E25" s="19" t="s">
        <v>2824</v>
      </c>
      <c r="F25" s="21">
        <v>0.55</v>
      </c>
      <c r="G25" s="19"/>
      <c r="H25" s="23">
        <f>F25*42</f>
        <v>23.1</v>
      </c>
      <c r="I25" s="23">
        <f>H25*0.2</f>
        <v>4.62</v>
      </c>
      <c r="J25" s="20" t="s">
        <v>27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2842</v>
      </c>
      <c r="C26" s="20" t="s">
        <v>33</v>
      </c>
      <c r="D26" s="20" t="s">
        <v>2482</v>
      </c>
      <c r="E26" s="19" t="s">
        <v>2824</v>
      </c>
      <c r="F26" s="21">
        <v>0.48</v>
      </c>
      <c r="G26" s="19"/>
      <c r="H26" s="23">
        <f>F26*42</f>
        <v>20.16</v>
      </c>
      <c r="I26" s="23">
        <f>H26*0.2</f>
        <v>4.032</v>
      </c>
      <c r="J26" s="20" t="s">
        <v>35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2843</v>
      </c>
      <c r="C27" s="20" t="s">
        <v>206</v>
      </c>
      <c r="D27" s="20" t="s">
        <v>2486</v>
      </c>
      <c r="E27" s="19" t="s">
        <v>2824</v>
      </c>
      <c r="F27" s="21">
        <v>6.51</v>
      </c>
      <c r="G27" s="19"/>
      <c r="H27" s="23">
        <f>F27*42</f>
        <v>273.42</v>
      </c>
      <c r="I27" s="23">
        <f>H27*0.2</f>
        <v>54.684</v>
      </c>
      <c r="J27" s="20" t="s">
        <v>35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2844</v>
      </c>
      <c r="C28" s="20" t="s">
        <v>137</v>
      </c>
      <c r="D28" s="20" t="s">
        <v>1196</v>
      </c>
      <c r="E28" s="19" t="s">
        <v>2824</v>
      </c>
      <c r="F28" s="21">
        <v>3.5</v>
      </c>
      <c r="G28" s="19"/>
      <c r="H28" s="23">
        <f>F28*42</f>
        <v>147</v>
      </c>
      <c r="I28" s="23">
        <f>H28*0.2</f>
        <v>29.4</v>
      </c>
      <c r="J28" s="20" t="s">
        <v>27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1500</v>
      </c>
      <c r="C29" s="20" t="s">
        <v>305</v>
      </c>
      <c r="D29" s="20" t="s">
        <v>2546</v>
      </c>
      <c r="E29" s="19" t="s">
        <v>2824</v>
      </c>
      <c r="F29" s="21">
        <v>2.12</v>
      </c>
      <c r="G29" s="19"/>
      <c r="H29" s="23">
        <f>F29*42</f>
        <v>89.04</v>
      </c>
      <c r="I29" s="23">
        <f>H29*0.2</f>
        <v>17.808</v>
      </c>
      <c r="J29" s="20" t="s">
        <v>35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1373</v>
      </c>
      <c r="C30" s="20" t="s">
        <v>161</v>
      </c>
      <c r="D30" s="20" t="s">
        <v>2521</v>
      </c>
      <c r="E30" s="19" t="s">
        <v>2824</v>
      </c>
      <c r="F30" s="21">
        <v>6.8</v>
      </c>
      <c r="G30" s="19"/>
      <c r="H30" s="23">
        <f>F30*42</f>
        <v>285.6</v>
      </c>
      <c r="I30" s="23">
        <f>H30*0.2</f>
        <v>57.12</v>
      </c>
      <c r="J30" s="20" t="s">
        <v>35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2845</v>
      </c>
      <c r="C31" s="20" t="s">
        <v>29</v>
      </c>
      <c r="D31" s="20" t="s">
        <v>2526</v>
      </c>
      <c r="E31" s="19" t="s">
        <v>2824</v>
      </c>
      <c r="F31" s="21">
        <v>1.81</v>
      </c>
      <c r="G31" s="19"/>
      <c r="H31" s="23">
        <f>F31*42</f>
        <v>76.02</v>
      </c>
      <c r="I31" s="23">
        <f>H31*0.2</f>
        <v>15.204</v>
      </c>
      <c r="J31" s="20" t="s">
        <v>27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2846</v>
      </c>
      <c r="C32" s="20" t="s">
        <v>120</v>
      </c>
      <c r="D32" s="20" t="s">
        <v>102</v>
      </c>
      <c r="E32" s="19" t="s">
        <v>2824</v>
      </c>
      <c r="F32" s="21">
        <v>6.7</v>
      </c>
      <c r="G32" s="19"/>
      <c r="H32" s="23">
        <f>F32*42</f>
        <v>281.4</v>
      </c>
      <c r="I32" s="23">
        <f>H32*0.2</f>
        <v>56.28</v>
      </c>
      <c r="J32" s="20" t="s">
        <v>35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1813</v>
      </c>
      <c r="C33" s="20" t="s">
        <v>120</v>
      </c>
      <c r="D33" s="20" t="s">
        <v>189</v>
      </c>
      <c r="E33" s="19" t="s">
        <v>2824</v>
      </c>
      <c r="F33" s="21">
        <v>16.51</v>
      </c>
      <c r="G33" s="19"/>
      <c r="H33" s="23">
        <f>F33*42</f>
        <v>693.42</v>
      </c>
      <c r="I33" s="23">
        <f>H33*0.2</f>
        <v>138.684</v>
      </c>
      <c r="J33" s="20" t="s">
        <v>27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2847</v>
      </c>
      <c r="C34" s="20" t="s">
        <v>79</v>
      </c>
      <c r="D34" s="20" t="s">
        <v>257</v>
      </c>
      <c r="E34" s="19" t="s">
        <v>2824</v>
      </c>
      <c r="F34" s="21">
        <v>9.6</v>
      </c>
      <c r="G34" s="19"/>
      <c r="H34" s="23">
        <f>F34*42</f>
        <v>403.2</v>
      </c>
      <c r="I34" s="23">
        <f>H34*0.2</f>
        <v>80.64</v>
      </c>
      <c r="J34" s="20" t="s">
        <v>27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967</v>
      </c>
      <c r="C35" s="20" t="s">
        <v>649</v>
      </c>
      <c r="D35" s="20" t="s">
        <v>72</v>
      </c>
      <c r="E35" s="19" t="s">
        <v>2824</v>
      </c>
      <c r="F35" s="21">
        <v>4.55</v>
      </c>
      <c r="G35" s="19"/>
      <c r="H35" s="23">
        <f>F35*42</f>
        <v>191.1</v>
      </c>
      <c r="I35" s="23">
        <f>H35*0.2</f>
        <v>38.22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2848</v>
      </c>
      <c r="C36" s="20" t="s">
        <v>305</v>
      </c>
      <c r="D36" s="20" t="s">
        <v>2526</v>
      </c>
      <c r="E36" s="19" t="s">
        <v>2824</v>
      </c>
      <c r="F36" s="21">
        <v>7.4</v>
      </c>
      <c r="G36" s="19"/>
      <c r="H36" s="23">
        <f>F36*42</f>
        <v>310.8</v>
      </c>
      <c r="I36" s="23">
        <f>H36*0.2</f>
        <v>62.16</v>
      </c>
      <c r="J36" s="20" t="s">
        <v>27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2840</v>
      </c>
      <c r="C37" s="20" t="s">
        <v>1144</v>
      </c>
      <c r="D37" s="20" t="s">
        <v>2368</v>
      </c>
      <c r="E37" s="19" t="s">
        <v>2824</v>
      </c>
      <c r="F37" s="21">
        <v>2.5</v>
      </c>
      <c r="G37" s="19"/>
      <c r="H37" s="23">
        <f>F37*42</f>
        <v>105</v>
      </c>
      <c r="I37" s="23">
        <f>H37*0.2</f>
        <v>21</v>
      </c>
      <c r="J37" s="20" t="s">
        <v>27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2849</v>
      </c>
      <c r="C38" s="20" t="s">
        <v>2633</v>
      </c>
      <c r="D38" s="20" t="s">
        <v>2495</v>
      </c>
      <c r="E38" s="19" t="s">
        <v>2824</v>
      </c>
      <c r="F38" s="21">
        <v>3.1</v>
      </c>
      <c r="G38" s="19"/>
      <c r="H38" s="23">
        <f>F38*42</f>
        <v>130.2</v>
      </c>
      <c r="I38" s="23">
        <f>H38*0.2</f>
        <v>26.04</v>
      </c>
      <c r="J38" s="20" t="s">
        <v>27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343</v>
      </c>
      <c r="C39" s="20" t="s">
        <v>98</v>
      </c>
      <c r="D39" s="20" t="s">
        <v>2360</v>
      </c>
      <c r="E39" s="19" t="s">
        <v>2824</v>
      </c>
      <c r="F39" s="21">
        <v>23.53</v>
      </c>
      <c r="G39" s="19"/>
      <c r="H39" s="23">
        <f>F39*42</f>
        <v>988.26</v>
      </c>
      <c r="I39" s="23">
        <f>H39*0.2</f>
        <v>197.652</v>
      </c>
      <c r="J39" s="20" t="s">
        <v>27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2850</v>
      </c>
      <c r="C40" s="20" t="s">
        <v>135</v>
      </c>
      <c r="D40" s="20" t="s">
        <v>62</v>
      </c>
      <c r="E40" s="19" t="s">
        <v>2824</v>
      </c>
      <c r="F40" s="21">
        <v>0.53</v>
      </c>
      <c r="G40" s="19"/>
      <c r="H40" s="23">
        <f>F40*42</f>
        <v>22.26</v>
      </c>
      <c r="I40" s="23">
        <f>H40*0.2</f>
        <v>4.452</v>
      </c>
      <c r="J40" s="20" t="s">
        <v>35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2851</v>
      </c>
      <c r="C41" s="20" t="s">
        <v>287</v>
      </c>
      <c r="D41" s="20" t="s">
        <v>2574</v>
      </c>
      <c r="E41" s="19" t="s">
        <v>2824</v>
      </c>
      <c r="F41" s="21">
        <v>17.31</v>
      </c>
      <c r="G41" s="19"/>
      <c r="H41" s="23">
        <f>F41*42</f>
        <v>727.02</v>
      </c>
      <c r="I41" s="23">
        <f>H41*0.2</f>
        <v>145.404</v>
      </c>
      <c r="J41" s="20" t="s">
        <v>27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2823</v>
      </c>
      <c r="C42" s="20" t="s">
        <v>71</v>
      </c>
      <c r="D42" s="20" t="s">
        <v>2462</v>
      </c>
      <c r="E42" s="19" t="s">
        <v>2824</v>
      </c>
      <c r="F42" s="21">
        <v>3.61</v>
      </c>
      <c r="G42" s="19"/>
      <c r="H42" s="23">
        <f>F42*42</f>
        <v>151.62</v>
      </c>
      <c r="I42" s="23">
        <f>H42*0.2</f>
        <v>30.324</v>
      </c>
      <c r="J42" s="20" t="s">
        <v>27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1033</v>
      </c>
      <c r="C43" s="20" t="s">
        <v>161</v>
      </c>
      <c r="D43" s="20" t="s">
        <v>1379</v>
      </c>
      <c r="E43" s="19" t="s">
        <v>2824</v>
      </c>
      <c r="F43" s="21">
        <v>4.5</v>
      </c>
      <c r="G43" s="19"/>
      <c r="H43" s="23">
        <f>F43*42</f>
        <v>189</v>
      </c>
      <c r="I43" s="23">
        <f>H43*0.2</f>
        <v>37.8</v>
      </c>
      <c r="J43" s="20" t="s">
        <v>35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2852</v>
      </c>
      <c r="C44" s="20" t="s">
        <v>68</v>
      </c>
      <c r="D44" s="20" t="s">
        <v>466</v>
      </c>
      <c r="E44" s="19" t="s">
        <v>2824</v>
      </c>
      <c r="F44" s="21">
        <v>9.02</v>
      </c>
      <c r="G44" s="19"/>
      <c r="H44" s="23">
        <f>F44*42</f>
        <v>378.84</v>
      </c>
      <c r="I44" s="23">
        <f>H44*0.2</f>
        <v>75.768</v>
      </c>
      <c r="J44" s="20" t="s">
        <v>35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2853</v>
      </c>
      <c r="C45" s="20" t="s">
        <v>135</v>
      </c>
      <c r="D45" s="20" t="s">
        <v>1176</v>
      </c>
      <c r="E45" s="19" t="s">
        <v>2824</v>
      </c>
      <c r="F45" s="21">
        <v>3.24</v>
      </c>
      <c r="G45" s="19"/>
      <c r="H45" s="23">
        <f>F45*42</f>
        <v>136.08</v>
      </c>
      <c r="I45" s="23">
        <f>H45*0.2</f>
        <v>27.216</v>
      </c>
      <c r="J45" s="20" t="s">
        <v>35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2854</v>
      </c>
      <c r="C46" s="20" t="s">
        <v>98</v>
      </c>
      <c r="D46" s="20" t="s">
        <v>1653</v>
      </c>
      <c r="E46" s="19" t="s">
        <v>2824</v>
      </c>
      <c r="F46" s="21">
        <v>6.29</v>
      </c>
      <c r="G46" s="19"/>
      <c r="H46" s="23">
        <f>F46*42</f>
        <v>264.18</v>
      </c>
      <c r="I46" s="23">
        <f>H46*0.2</f>
        <v>52.836</v>
      </c>
      <c r="J46" s="20" t="s">
        <v>35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2855</v>
      </c>
      <c r="C47" s="20" t="s">
        <v>181</v>
      </c>
      <c r="D47" s="20" t="s">
        <v>2505</v>
      </c>
      <c r="E47" s="19" t="s">
        <v>2824</v>
      </c>
      <c r="F47" s="21">
        <v>6.36</v>
      </c>
      <c r="G47" s="19"/>
      <c r="H47" s="23">
        <f>F47*42</f>
        <v>267.12</v>
      </c>
      <c r="I47" s="23">
        <f>H47*0.2</f>
        <v>53.424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2856</v>
      </c>
      <c r="C48" s="20" t="s">
        <v>86</v>
      </c>
      <c r="D48" s="20" t="s">
        <v>2857</v>
      </c>
      <c r="E48" s="19" t="s">
        <v>2824</v>
      </c>
      <c r="F48" s="21">
        <v>6.98</v>
      </c>
      <c r="G48" s="19"/>
      <c r="H48" s="23">
        <f>F48*42</f>
        <v>293.16</v>
      </c>
      <c r="I48" s="23">
        <f>H48*0.2</f>
        <v>58.632</v>
      </c>
      <c r="J48" s="20" t="s">
        <v>27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2858</v>
      </c>
      <c r="C49" s="20" t="s">
        <v>120</v>
      </c>
      <c r="D49" s="20" t="s">
        <v>2574</v>
      </c>
      <c r="E49" s="19" t="s">
        <v>2824</v>
      </c>
      <c r="F49" s="21">
        <v>4.45</v>
      </c>
      <c r="G49" s="19"/>
      <c r="H49" s="23">
        <f>F49*42</f>
        <v>186.9</v>
      </c>
      <c r="I49" s="23">
        <f>H49*0.2</f>
        <v>37.38</v>
      </c>
      <c r="J49" s="20" t="s">
        <v>35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2859</v>
      </c>
      <c r="C50" s="20" t="s">
        <v>43</v>
      </c>
      <c r="D50" s="20" t="s">
        <v>883</v>
      </c>
      <c r="E50" s="19" t="s">
        <v>2824</v>
      </c>
      <c r="F50" s="21">
        <v>14.99</v>
      </c>
      <c r="G50" s="19"/>
      <c r="H50" s="23">
        <f>F50*42</f>
        <v>629.58</v>
      </c>
      <c r="I50" s="23">
        <f>H50*0.2</f>
        <v>125.916</v>
      </c>
      <c r="J50" s="20" t="s">
        <v>27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2860</v>
      </c>
      <c r="C51" s="20" t="s">
        <v>82</v>
      </c>
      <c r="D51" s="20" t="s">
        <v>310</v>
      </c>
      <c r="E51" s="19" t="s">
        <v>2824</v>
      </c>
      <c r="F51" s="21">
        <v>8.5</v>
      </c>
      <c r="G51" s="19"/>
      <c r="H51" s="23">
        <f>F51*42</f>
        <v>357</v>
      </c>
      <c r="I51" s="23">
        <f>H51*0.2</f>
        <v>71.4</v>
      </c>
      <c r="J51" s="20" t="s">
        <v>35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2861</v>
      </c>
      <c r="C52" s="20" t="s">
        <v>167</v>
      </c>
      <c r="D52" s="20" t="s">
        <v>1131</v>
      </c>
      <c r="E52" s="19" t="s">
        <v>2824</v>
      </c>
      <c r="F52" s="21">
        <v>4.47</v>
      </c>
      <c r="G52" s="19"/>
      <c r="H52" s="23">
        <f>F52*42</f>
        <v>187.74</v>
      </c>
      <c r="I52" s="23">
        <f>H52*0.2</f>
        <v>37.548</v>
      </c>
      <c r="J52" s="20" t="s">
        <v>27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2862</v>
      </c>
      <c r="C53" s="20" t="s">
        <v>206</v>
      </c>
      <c r="D53" s="20" t="s">
        <v>208</v>
      </c>
      <c r="E53" s="19" t="s">
        <v>2824</v>
      </c>
      <c r="F53" s="21">
        <v>5.53</v>
      </c>
      <c r="G53" s="19"/>
      <c r="H53" s="23">
        <f>F53*42</f>
        <v>232.26</v>
      </c>
      <c r="I53" s="23">
        <f>H53*0.2</f>
        <v>46.452</v>
      </c>
      <c r="J53" s="20" t="s">
        <v>35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2863</v>
      </c>
      <c r="C54" s="20" t="s">
        <v>382</v>
      </c>
      <c r="D54" s="20" t="s">
        <v>83</v>
      </c>
      <c r="E54" s="19" t="s">
        <v>2824</v>
      </c>
      <c r="F54" s="21">
        <v>3.49</v>
      </c>
      <c r="G54" s="19"/>
      <c r="H54" s="23">
        <f>F54*42</f>
        <v>146.58</v>
      </c>
      <c r="I54" s="23">
        <f>H54*0.2</f>
        <v>29.316</v>
      </c>
      <c r="J54" s="20" t="s">
        <v>27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506</v>
      </c>
      <c r="C55" s="20" t="s">
        <v>258</v>
      </c>
      <c r="D55" s="20" t="s">
        <v>1411</v>
      </c>
      <c r="E55" s="19" t="s">
        <v>2824</v>
      </c>
      <c r="F55" s="21">
        <v>7.38</v>
      </c>
      <c r="G55" s="19"/>
      <c r="H55" s="23">
        <f>F55*42</f>
        <v>309.96</v>
      </c>
      <c r="I55" s="23">
        <f>H55*0.2</f>
        <v>61.992</v>
      </c>
      <c r="J55" s="20" t="s">
        <v>27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2864</v>
      </c>
      <c r="C56" s="20" t="s">
        <v>33</v>
      </c>
      <c r="D56" s="20" t="s">
        <v>1102</v>
      </c>
      <c r="E56" s="19" t="s">
        <v>2824</v>
      </c>
      <c r="F56" s="21">
        <v>6.98</v>
      </c>
      <c r="G56" s="19"/>
      <c r="H56" s="23">
        <f>F56*42</f>
        <v>293.16</v>
      </c>
      <c r="I56" s="23">
        <f>H56*0.2</f>
        <v>58.632</v>
      </c>
      <c r="J56" s="20" t="s">
        <v>35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2865</v>
      </c>
      <c r="C57" s="20" t="s">
        <v>520</v>
      </c>
      <c r="D57" s="20" t="s">
        <v>1185</v>
      </c>
      <c r="E57" s="19" t="s">
        <v>2824</v>
      </c>
      <c r="F57" s="21">
        <v>5.23</v>
      </c>
      <c r="G57" s="19"/>
      <c r="H57" s="23">
        <f>F57*42</f>
        <v>219.66</v>
      </c>
      <c r="I57" s="23">
        <f>H57*0.2</f>
        <v>43.932</v>
      </c>
      <c r="J57" s="20" t="s">
        <v>35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2866</v>
      </c>
      <c r="C58" s="20" t="s">
        <v>2867</v>
      </c>
      <c r="D58" s="20" t="s">
        <v>110</v>
      </c>
      <c r="E58" s="19" t="s">
        <v>2824</v>
      </c>
      <c r="F58" s="21">
        <v>9.93</v>
      </c>
      <c r="G58" s="19"/>
      <c r="H58" s="23">
        <f>F58*42</f>
        <v>417.06</v>
      </c>
      <c r="I58" s="23">
        <f>H58*0.2</f>
        <v>83.412</v>
      </c>
      <c r="J58" s="20" t="s">
        <v>27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2868</v>
      </c>
      <c r="C59" s="20" t="s">
        <v>86</v>
      </c>
      <c r="D59" s="20" t="s">
        <v>2158</v>
      </c>
      <c r="E59" s="19" t="s">
        <v>2824</v>
      </c>
      <c r="F59" s="21">
        <v>6.36</v>
      </c>
      <c r="G59" s="19"/>
      <c r="H59" s="23">
        <f>F59*42</f>
        <v>267.12</v>
      </c>
      <c r="I59" s="23">
        <f>H59*0.2</f>
        <v>53.424</v>
      </c>
      <c r="J59" s="20" t="s">
        <v>35</v>
      </c>
      <c r="K59" s="19" t="s">
        <v>23</v>
      </c>
      <c r="L59" s="19"/>
      <c r="M59" s="33"/>
    </row>
    <row r="60" s="2" customFormat="1" ht="34" customHeight="1" spans="1:13">
      <c r="A60" s="22">
        <v>54</v>
      </c>
      <c r="B60" s="19" t="s">
        <v>2869</v>
      </c>
      <c r="C60" s="20" t="s">
        <v>164</v>
      </c>
      <c r="D60" s="20" t="s">
        <v>372</v>
      </c>
      <c r="E60" s="19" t="s">
        <v>2824</v>
      </c>
      <c r="F60" s="21">
        <v>1.01</v>
      </c>
      <c r="G60" s="19"/>
      <c r="H60" s="23">
        <f>F60*42</f>
        <v>42.42</v>
      </c>
      <c r="I60" s="23">
        <f>H60*0.2</f>
        <v>8.484</v>
      </c>
      <c r="J60" s="20" t="s">
        <v>2870</v>
      </c>
      <c r="K60" s="19" t="s">
        <v>23</v>
      </c>
      <c r="L60" s="19"/>
      <c r="M60" s="33"/>
    </row>
    <row r="61" s="2" customFormat="1" ht="34" customHeight="1" spans="1:13">
      <c r="A61" s="22">
        <v>55</v>
      </c>
      <c r="B61" s="19" t="s">
        <v>2871</v>
      </c>
      <c r="C61" s="20" t="s">
        <v>82</v>
      </c>
      <c r="D61" s="20" t="s">
        <v>1349</v>
      </c>
      <c r="E61" s="19" t="s">
        <v>2824</v>
      </c>
      <c r="F61" s="21">
        <v>5.7</v>
      </c>
      <c r="G61" s="19"/>
      <c r="H61" s="23">
        <f>F61*42</f>
        <v>239.4</v>
      </c>
      <c r="I61" s="23">
        <f>H61*0.2</f>
        <v>47.88</v>
      </c>
      <c r="J61" s="20" t="s">
        <v>35</v>
      </c>
      <c r="K61" s="19" t="s">
        <v>23</v>
      </c>
      <c r="L61" s="19"/>
      <c r="M61" s="33"/>
    </row>
    <row r="62" s="2" customFormat="1" ht="34" customHeight="1" spans="1:13">
      <c r="A62" s="22">
        <v>56</v>
      </c>
      <c r="B62" s="19" t="s">
        <v>1845</v>
      </c>
      <c r="C62" s="20" t="s">
        <v>444</v>
      </c>
      <c r="D62" s="20" t="s">
        <v>44</v>
      </c>
      <c r="E62" s="19" t="s">
        <v>2824</v>
      </c>
      <c r="F62" s="21">
        <v>17.38</v>
      </c>
      <c r="G62" s="19"/>
      <c r="H62" s="23">
        <f>F62*42</f>
        <v>729.96</v>
      </c>
      <c r="I62" s="23">
        <f>H62*0.2</f>
        <v>145.992</v>
      </c>
      <c r="J62" s="20" t="s">
        <v>35</v>
      </c>
      <c r="K62" s="19" t="s">
        <v>23</v>
      </c>
      <c r="L62" s="19"/>
      <c r="M62" s="33"/>
    </row>
    <row r="63" s="2" customFormat="1" ht="34" customHeight="1" spans="1:13">
      <c r="A63" s="22">
        <v>57</v>
      </c>
      <c r="B63" s="19" t="s">
        <v>2872</v>
      </c>
      <c r="C63" s="20" t="s">
        <v>82</v>
      </c>
      <c r="D63" s="20" t="s">
        <v>2508</v>
      </c>
      <c r="E63" s="19" t="s">
        <v>2824</v>
      </c>
      <c r="F63" s="21">
        <v>0.55</v>
      </c>
      <c r="G63" s="19"/>
      <c r="H63" s="23">
        <f>F63*42</f>
        <v>23.1</v>
      </c>
      <c r="I63" s="23">
        <f>H63*0.2</f>
        <v>4.62</v>
      </c>
      <c r="J63" s="20" t="s">
        <v>27</v>
      </c>
      <c r="K63" s="19" t="s">
        <v>23</v>
      </c>
      <c r="L63" s="19"/>
      <c r="M63" s="33"/>
    </row>
    <row r="64" s="2" customFormat="1" ht="34" customHeight="1" spans="1:13">
      <c r="A64" s="22">
        <v>58</v>
      </c>
      <c r="B64" s="19" t="s">
        <v>495</v>
      </c>
      <c r="C64" s="20" t="s">
        <v>514</v>
      </c>
      <c r="D64" s="20" t="s">
        <v>1131</v>
      </c>
      <c r="E64" s="19" t="s">
        <v>2824</v>
      </c>
      <c r="F64" s="21">
        <v>32.14</v>
      </c>
      <c r="G64" s="19"/>
      <c r="H64" s="23">
        <f>F64*42</f>
        <v>1349.88</v>
      </c>
      <c r="I64" s="23">
        <f>H64*0.2</f>
        <v>269.976</v>
      </c>
      <c r="J64" s="20" t="s">
        <v>27</v>
      </c>
      <c r="K64" s="19" t="s">
        <v>23</v>
      </c>
      <c r="L64" s="19"/>
      <c r="M64" s="33"/>
    </row>
    <row r="65" s="2" customFormat="1" ht="34" customHeight="1" spans="1:13">
      <c r="A65" s="22">
        <v>59</v>
      </c>
      <c r="B65" s="19" t="s">
        <v>2873</v>
      </c>
      <c r="C65" s="20" t="s">
        <v>104</v>
      </c>
      <c r="D65" s="20" t="s">
        <v>378</v>
      </c>
      <c r="E65" s="19" t="s">
        <v>2824</v>
      </c>
      <c r="F65" s="21">
        <v>11.98</v>
      </c>
      <c r="G65" s="19"/>
      <c r="H65" s="23">
        <f>F65*42</f>
        <v>503.16</v>
      </c>
      <c r="I65" s="23">
        <f>H65*0.2</f>
        <v>100.632</v>
      </c>
      <c r="J65" s="20" t="s">
        <v>35</v>
      </c>
      <c r="K65" s="19" t="s">
        <v>23</v>
      </c>
      <c r="L65" s="19"/>
      <c r="M65" s="33"/>
    </row>
    <row r="66" s="2" customFormat="1" ht="34" customHeight="1" spans="1:13">
      <c r="A66" s="22">
        <v>60</v>
      </c>
      <c r="B66" s="19" t="s">
        <v>2874</v>
      </c>
      <c r="C66" s="20" t="s">
        <v>167</v>
      </c>
      <c r="D66" s="20" t="s">
        <v>1192</v>
      </c>
      <c r="E66" s="19" t="s">
        <v>2824</v>
      </c>
      <c r="F66" s="21">
        <v>0.34</v>
      </c>
      <c r="G66" s="19"/>
      <c r="H66" s="23">
        <f>F66*42</f>
        <v>14.28</v>
      </c>
      <c r="I66" s="23">
        <f>H66*0.2</f>
        <v>2.856</v>
      </c>
      <c r="J66" s="20" t="s">
        <v>35</v>
      </c>
      <c r="K66" s="19" t="s">
        <v>23</v>
      </c>
      <c r="L66" s="19"/>
      <c r="M66" s="33"/>
    </row>
    <row r="67" s="2" customFormat="1" ht="34" customHeight="1" spans="1:13">
      <c r="A67" s="22">
        <v>61</v>
      </c>
      <c r="B67" s="19" t="s">
        <v>506</v>
      </c>
      <c r="C67" s="20" t="s">
        <v>2875</v>
      </c>
      <c r="D67" s="20" t="s">
        <v>2521</v>
      </c>
      <c r="E67" s="19" t="s">
        <v>2824</v>
      </c>
      <c r="F67" s="21">
        <v>19.9</v>
      </c>
      <c r="G67" s="19"/>
      <c r="H67" s="23">
        <f>F67*42</f>
        <v>835.8</v>
      </c>
      <c r="I67" s="23">
        <f>H67*0.2</f>
        <v>167.16</v>
      </c>
      <c r="J67" s="20" t="s">
        <v>27</v>
      </c>
      <c r="K67" s="19" t="s">
        <v>23</v>
      </c>
      <c r="L67" s="19"/>
      <c r="M67" s="33"/>
    </row>
    <row r="68" s="2" customFormat="1" ht="34" customHeight="1" spans="1:13">
      <c r="A68" s="22">
        <v>62</v>
      </c>
      <c r="B68" s="19" t="s">
        <v>2876</v>
      </c>
      <c r="C68" s="20" t="s">
        <v>2877</v>
      </c>
      <c r="D68" s="20" t="s">
        <v>1385</v>
      </c>
      <c r="E68" s="19" t="s">
        <v>2824</v>
      </c>
      <c r="F68" s="21">
        <v>8.7</v>
      </c>
      <c r="G68" s="19"/>
      <c r="H68" s="23">
        <f>F68*42</f>
        <v>365.4</v>
      </c>
      <c r="I68" s="23">
        <f>H68*0.2</f>
        <v>73.08</v>
      </c>
      <c r="J68" s="20" t="s">
        <v>2878</v>
      </c>
      <c r="K68" s="19" t="s">
        <v>23</v>
      </c>
      <c r="L68" s="19"/>
      <c r="M68" s="33"/>
    </row>
    <row r="69" s="2" customFormat="1" ht="34" customHeight="1" spans="1:13">
      <c r="A69" s="22">
        <v>63</v>
      </c>
      <c r="B69" s="19" t="s">
        <v>1718</v>
      </c>
      <c r="C69" s="20" t="s">
        <v>29</v>
      </c>
      <c r="D69" s="20" t="s">
        <v>113</v>
      </c>
      <c r="E69" s="19" t="s">
        <v>2824</v>
      </c>
      <c r="F69" s="21">
        <v>27.43</v>
      </c>
      <c r="G69" s="19"/>
      <c r="H69" s="23">
        <f>F69*42</f>
        <v>1152.06</v>
      </c>
      <c r="I69" s="23">
        <f>H69*0.2</f>
        <v>230.412</v>
      </c>
      <c r="J69" s="20" t="s">
        <v>35</v>
      </c>
      <c r="K69" s="19" t="s">
        <v>23</v>
      </c>
      <c r="L69" s="19"/>
      <c r="M69" s="33"/>
    </row>
    <row r="70" s="2" customFormat="1" ht="34" customHeight="1" spans="1:13">
      <c r="A70" s="22">
        <v>64</v>
      </c>
      <c r="B70" s="19" t="s">
        <v>2879</v>
      </c>
      <c r="C70" s="20" t="s">
        <v>145</v>
      </c>
      <c r="D70" s="20" t="s">
        <v>1061</v>
      </c>
      <c r="E70" s="19" t="s">
        <v>2824</v>
      </c>
      <c r="F70" s="21">
        <v>4.97</v>
      </c>
      <c r="G70" s="19"/>
      <c r="H70" s="23">
        <f>F70*42</f>
        <v>208.74</v>
      </c>
      <c r="I70" s="23">
        <f>H70*0.2</f>
        <v>41.748</v>
      </c>
      <c r="J70" s="20" t="s">
        <v>27</v>
      </c>
      <c r="K70" s="19" t="s">
        <v>23</v>
      </c>
      <c r="L70" s="19"/>
      <c r="M70" s="33"/>
    </row>
    <row r="71" s="2" customFormat="1" ht="34" customHeight="1" spans="1:13">
      <c r="A71" s="22">
        <v>65</v>
      </c>
      <c r="B71" s="19" t="s">
        <v>1882</v>
      </c>
      <c r="C71" s="20" t="s">
        <v>161</v>
      </c>
      <c r="D71" s="20" t="s">
        <v>180</v>
      </c>
      <c r="E71" s="19" t="s">
        <v>2824</v>
      </c>
      <c r="F71" s="21">
        <v>6.38</v>
      </c>
      <c r="G71" s="19"/>
      <c r="H71" s="23">
        <f>F71*42</f>
        <v>267.96</v>
      </c>
      <c r="I71" s="23">
        <f>H71*0.2</f>
        <v>53.592</v>
      </c>
      <c r="J71" s="20" t="s">
        <v>27</v>
      </c>
      <c r="K71" s="19" t="s">
        <v>23</v>
      </c>
      <c r="L71" s="19"/>
      <c r="M71" s="33"/>
    </row>
    <row r="72" s="1" customFormat="1" ht="32" customHeight="1" spans="1:13">
      <c r="A72" s="25"/>
      <c r="B72" s="26" t="s">
        <v>307</v>
      </c>
      <c r="C72" s="26"/>
      <c r="D72" s="26"/>
      <c r="E72" s="27"/>
      <c r="F72" s="23">
        <f>SUM(F7:F71)</f>
        <v>571.07</v>
      </c>
      <c r="G72" s="28"/>
      <c r="H72" s="23">
        <f>SUM(H7:H71)</f>
        <v>23984.94</v>
      </c>
      <c r="I72" s="23">
        <f>SUM(I7:I71)</f>
        <v>4796.988</v>
      </c>
      <c r="J72" s="26"/>
      <c r="K72" s="29"/>
      <c r="L72" s="30"/>
      <c r="M72" s="31"/>
    </row>
  </sheetData>
  <autoFilter xmlns:etc="http://www.wps.cn/officeDocument/2017/etCustomData" ref="A6:M72" etc:filterBottomFollowUsedRange="0">
    <sortState ref="A6:M72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138" customHeight="1" spans="1:13">
      <c r="A7" s="22">
        <v>1</v>
      </c>
      <c r="B7" s="19" t="s">
        <v>1947</v>
      </c>
      <c r="C7" s="19" t="s">
        <v>2880</v>
      </c>
      <c r="D7" s="22" t="s">
        <v>275</v>
      </c>
      <c r="E7" s="19" t="s">
        <v>2881</v>
      </c>
      <c r="F7" s="22">
        <v>24</v>
      </c>
      <c r="G7" s="19"/>
      <c r="H7" s="23">
        <f>F7*42</f>
        <v>1008</v>
      </c>
      <c r="I7" s="23">
        <f>H7*0.2</f>
        <v>201.6</v>
      </c>
      <c r="J7" s="19" t="s">
        <v>2882</v>
      </c>
      <c r="K7" s="19" t="s">
        <v>23</v>
      </c>
      <c r="L7" s="24"/>
      <c r="M7" s="24"/>
    </row>
    <row r="8" s="2" customFormat="1" ht="34" customHeight="1" spans="1:13">
      <c r="A8" s="22">
        <v>2</v>
      </c>
      <c r="B8" s="19" t="s">
        <v>2883</v>
      </c>
      <c r="C8" s="20" t="s">
        <v>777</v>
      </c>
      <c r="D8" s="20" t="s">
        <v>881</v>
      </c>
      <c r="E8" s="19" t="s">
        <v>2881</v>
      </c>
      <c r="F8" s="21">
        <v>91.12</v>
      </c>
      <c r="G8" s="19"/>
      <c r="H8" s="23">
        <f>F8*42</f>
        <v>3827.04</v>
      </c>
      <c r="I8" s="23">
        <f>H8*0.2</f>
        <v>765.408</v>
      </c>
      <c r="J8" s="20" t="s">
        <v>35</v>
      </c>
      <c r="K8" s="19" t="s">
        <v>23</v>
      </c>
      <c r="L8" s="19"/>
      <c r="M8" s="19"/>
    </row>
    <row r="9" s="2" customFormat="1" ht="34" customHeight="1" spans="1:13">
      <c r="A9" s="22">
        <v>3</v>
      </c>
      <c r="B9" s="19" t="s">
        <v>2884</v>
      </c>
      <c r="C9" s="20" t="s">
        <v>135</v>
      </c>
      <c r="D9" s="20" t="s">
        <v>2885</v>
      </c>
      <c r="E9" s="19" t="s">
        <v>2881</v>
      </c>
      <c r="F9" s="21">
        <v>90.95</v>
      </c>
      <c r="G9" s="19"/>
      <c r="H9" s="23">
        <f>F9*42</f>
        <v>3819.9</v>
      </c>
      <c r="I9" s="23">
        <f>H9*0.2</f>
        <v>763.98</v>
      </c>
      <c r="J9" s="20" t="s">
        <v>35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2886</v>
      </c>
      <c r="C10" s="20" t="s">
        <v>2887</v>
      </c>
      <c r="D10" s="20" t="s">
        <v>226</v>
      </c>
      <c r="E10" s="19" t="s">
        <v>2881</v>
      </c>
      <c r="F10" s="21">
        <v>8.5</v>
      </c>
      <c r="G10" s="19"/>
      <c r="H10" s="23">
        <f>F10*42</f>
        <v>357</v>
      </c>
      <c r="I10" s="23">
        <f>H10*0.2</f>
        <v>71.4</v>
      </c>
      <c r="J10" s="20" t="s">
        <v>27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2888</v>
      </c>
      <c r="C11" s="20" t="s">
        <v>164</v>
      </c>
      <c r="D11" s="20" t="s">
        <v>180</v>
      </c>
      <c r="E11" s="19" t="s">
        <v>2881</v>
      </c>
      <c r="F11" s="21">
        <v>5.1</v>
      </c>
      <c r="G11" s="19"/>
      <c r="H11" s="23">
        <f>F11*42</f>
        <v>214.2</v>
      </c>
      <c r="I11" s="23">
        <f>H11*0.2</f>
        <v>42.84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952</v>
      </c>
      <c r="C12" s="20" t="s">
        <v>206</v>
      </c>
      <c r="D12" s="20" t="s">
        <v>195</v>
      </c>
      <c r="E12" s="19" t="s">
        <v>2881</v>
      </c>
      <c r="F12" s="21">
        <v>6.1</v>
      </c>
      <c r="G12" s="19"/>
      <c r="H12" s="23">
        <f>F12*42</f>
        <v>256.2</v>
      </c>
      <c r="I12" s="23">
        <f>H12*0.2</f>
        <v>51.24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238</v>
      </c>
      <c r="C13" s="20" t="s">
        <v>2889</v>
      </c>
      <c r="D13" s="20" t="s">
        <v>800</v>
      </c>
      <c r="E13" s="19" t="s">
        <v>2881</v>
      </c>
      <c r="F13" s="21">
        <v>21.7</v>
      </c>
      <c r="G13" s="19"/>
      <c r="H13" s="23">
        <f>F13*42</f>
        <v>911.4</v>
      </c>
      <c r="I13" s="23">
        <f>H13*0.2</f>
        <v>182.28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1560</v>
      </c>
      <c r="C14" s="20" t="s">
        <v>104</v>
      </c>
      <c r="D14" s="20" t="s">
        <v>733</v>
      </c>
      <c r="E14" s="19" t="s">
        <v>2881</v>
      </c>
      <c r="F14" s="21">
        <v>6.15</v>
      </c>
      <c r="G14" s="19"/>
      <c r="H14" s="23">
        <f>F14*42</f>
        <v>258.3</v>
      </c>
      <c r="I14" s="23">
        <f>H14*0.2</f>
        <v>51.66</v>
      </c>
      <c r="J14" s="20" t="s">
        <v>35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2890</v>
      </c>
      <c r="C15" s="20" t="s">
        <v>82</v>
      </c>
      <c r="D15" s="20" t="s">
        <v>290</v>
      </c>
      <c r="E15" s="19" t="s">
        <v>2881</v>
      </c>
      <c r="F15" s="21">
        <v>7.52</v>
      </c>
      <c r="G15" s="19"/>
      <c r="H15" s="23">
        <f>F15*42</f>
        <v>315.84</v>
      </c>
      <c r="I15" s="23">
        <f>H15*0.2</f>
        <v>63.168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1311</v>
      </c>
      <c r="C16" s="20" t="s">
        <v>86</v>
      </c>
      <c r="D16" s="20" t="s">
        <v>244</v>
      </c>
      <c r="E16" s="19" t="s">
        <v>2881</v>
      </c>
      <c r="F16" s="21">
        <v>6.8</v>
      </c>
      <c r="G16" s="19"/>
      <c r="H16" s="23">
        <f>F16*42</f>
        <v>285.6</v>
      </c>
      <c r="I16" s="23">
        <f>H16*0.2</f>
        <v>57.12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2891</v>
      </c>
      <c r="C17" s="20" t="s">
        <v>145</v>
      </c>
      <c r="D17" s="20" t="s">
        <v>2390</v>
      </c>
      <c r="E17" s="19" t="s">
        <v>2881</v>
      </c>
      <c r="F17" s="21">
        <v>6</v>
      </c>
      <c r="G17" s="19"/>
      <c r="H17" s="23">
        <f>F17*42</f>
        <v>252</v>
      </c>
      <c r="I17" s="23">
        <f>H17*0.2</f>
        <v>50.4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2892</v>
      </c>
      <c r="C18" s="20" t="s">
        <v>1234</v>
      </c>
      <c r="D18" s="20" t="s">
        <v>497</v>
      </c>
      <c r="E18" s="19" t="s">
        <v>2881</v>
      </c>
      <c r="F18" s="21">
        <v>10.2</v>
      </c>
      <c r="G18" s="19"/>
      <c r="H18" s="23">
        <f>F18*42</f>
        <v>428.4</v>
      </c>
      <c r="I18" s="23">
        <f>H18*0.2</f>
        <v>85.68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2893</v>
      </c>
      <c r="C19" s="20" t="s">
        <v>1524</v>
      </c>
      <c r="D19" s="20" t="s">
        <v>999</v>
      </c>
      <c r="E19" s="19" t="s">
        <v>2881</v>
      </c>
      <c r="F19" s="21">
        <v>5.1</v>
      </c>
      <c r="G19" s="19"/>
      <c r="H19" s="23">
        <f>F19*42</f>
        <v>214.2</v>
      </c>
      <c r="I19" s="23">
        <f>H19*0.2</f>
        <v>42.84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1814</v>
      </c>
      <c r="C20" s="20" t="s">
        <v>86</v>
      </c>
      <c r="D20" s="20" t="s">
        <v>515</v>
      </c>
      <c r="E20" s="19" t="s">
        <v>2881</v>
      </c>
      <c r="F20" s="21">
        <v>7.65</v>
      </c>
      <c r="G20" s="19"/>
      <c r="H20" s="23">
        <f>F20*42</f>
        <v>321.3</v>
      </c>
      <c r="I20" s="23">
        <f>H20*0.2</f>
        <v>64.26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2894</v>
      </c>
      <c r="C21" s="20" t="s">
        <v>86</v>
      </c>
      <c r="D21" s="20" t="s">
        <v>198</v>
      </c>
      <c r="E21" s="19" t="s">
        <v>2881</v>
      </c>
      <c r="F21" s="21">
        <v>10.2</v>
      </c>
      <c r="G21" s="19"/>
      <c r="H21" s="23">
        <f>F21*42</f>
        <v>428.4</v>
      </c>
      <c r="I21" s="23">
        <f>H21*0.2</f>
        <v>85.68</v>
      </c>
      <c r="J21" s="20" t="s">
        <v>27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1334</v>
      </c>
      <c r="C22" s="20" t="s">
        <v>614</v>
      </c>
      <c r="D22" s="20" t="s">
        <v>567</v>
      </c>
      <c r="E22" s="19" t="s">
        <v>2881</v>
      </c>
      <c r="F22" s="21">
        <v>7</v>
      </c>
      <c r="G22" s="19"/>
      <c r="H22" s="23">
        <f>F22*42</f>
        <v>294</v>
      </c>
      <c r="I22" s="23">
        <f>H22*0.2</f>
        <v>58.8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2895</v>
      </c>
      <c r="C23" s="20" t="s">
        <v>858</v>
      </c>
      <c r="D23" s="20" t="s">
        <v>186</v>
      </c>
      <c r="E23" s="19" t="s">
        <v>2881</v>
      </c>
      <c r="F23" s="21">
        <v>5.1</v>
      </c>
      <c r="G23" s="19"/>
      <c r="H23" s="23">
        <f>F23*42</f>
        <v>214.2</v>
      </c>
      <c r="I23" s="23">
        <f>H23*0.2</f>
        <v>42.84</v>
      </c>
      <c r="J23" s="20" t="s">
        <v>27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2896</v>
      </c>
      <c r="C24" s="20" t="s">
        <v>135</v>
      </c>
      <c r="D24" s="20" t="s">
        <v>50</v>
      </c>
      <c r="E24" s="19" t="s">
        <v>2881</v>
      </c>
      <c r="F24" s="21">
        <v>3.4</v>
      </c>
      <c r="G24" s="19"/>
      <c r="H24" s="23">
        <f>F24*42</f>
        <v>142.8</v>
      </c>
      <c r="I24" s="23">
        <f>H24*0.2</f>
        <v>28.56</v>
      </c>
      <c r="J24" s="20" t="s">
        <v>2897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2898</v>
      </c>
      <c r="C25" s="20" t="s">
        <v>120</v>
      </c>
      <c r="D25" s="20" t="s">
        <v>494</v>
      </c>
      <c r="E25" s="19" t="s">
        <v>2881</v>
      </c>
      <c r="F25" s="21">
        <v>7</v>
      </c>
      <c r="G25" s="19"/>
      <c r="H25" s="23">
        <f>F25*42</f>
        <v>294</v>
      </c>
      <c r="I25" s="23">
        <f>H25*0.2</f>
        <v>58.8</v>
      </c>
      <c r="J25" s="20" t="s">
        <v>35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2899</v>
      </c>
      <c r="C26" s="20" t="s">
        <v>206</v>
      </c>
      <c r="D26" s="20" t="s">
        <v>221</v>
      </c>
      <c r="E26" s="19" t="s">
        <v>2881</v>
      </c>
      <c r="F26" s="21">
        <v>1.7</v>
      </c>
      <c r="G26" s="19"/>
      <c r="H26" s="23">
        <f>F26*42</f>
        <v>71.4</v>
      </c>
      <c r="I26" s="23">
        <f>H26*0.2</f>
        <v>14.28</v>
      </c>
      <c r="J26" s="20" t="s">
        <v>35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2900</v>
      </c>
      <c r="C27" s="20" t="s">
        <v>104</v>
      </c>
      <c r="D27" s="20" t="s">
        <v>232</v>
      </c>
      <c r="E27" s="19" t="s">
        <v>2881</v>
      </c>
      <c r="F27" s="21">
        <v>7.65</v>
      </c>
      <c r="G27" s="19"/>
      <c r="H27" s="23">
        <f>F27*42</f>
        <v>321.3</v>
      </c>
      <c r="I27" s="23">
        <f>H27*0.2</f>
        <v>64.26</v>
      </c>
      <c r="J27" s="20" t="s">
        <v>35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2901</v>
      </c>
      <c r="C28" s="20" t="s">
        <v>239</v>
      </c>
      <c r="D28" s="20" t="s">
        <v>2482</v>
      </c>
      <c r="E28" s="19" t="s">
        <v>2881</v>
      </c>
      <c r="F28" s="21">
        <v>5.6</v>
      </c>
      <c r="G28" s="19"/>
      <c r="H28" s="23">
        <f>F28*42</f>
        <v>235.2</v>
      </c>
      <c r="I28" s="23">
        <f>H28*0.2</f>
        <v>47.04</v>
      </c>
      <c r="J28" s="20" t="s">
        <v>27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1380</v>
      </c>
      <c r="C29" s="20" t="s">
        <v>71</v>
      </c>
      <c r="D29" s="20" t="s">
        <v>316</v>
      </c>
      <c r="E29" s="19" t="s">
        <v>2881</v>
      </c>
      <c r="F29" s="21">
        <v>6.8</v>
      </c>
      <c r="G29" s="19"/>
      <c r="H29" s="23">
        <f>F29*42</f>
        <v>285.6</v>
      </c>
      <c r="I29" s="23">
        <f>H29*0.2</f>
        <v>57.12</v>
      </c>
      <c r="J29" s="20" t="s">
        <v>35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2902</v>
      </c>
      <c r="C30" s="20" t="s">
        <v>207</v>
      </c>
      <c r="D30" s="20" t="s">
        <v>2390</v>
      </c>
      <c r="E30" s="19" t="s">
        <v>2881</v>
      </c>
      <c r="F30" s="21">
        <v>10.2</v>
      </c>
      <c r="G30" s="19"/>
      <c r="H30" s="23">
        <f>F30*42</f>
        <v>428.4</v>
      </c>
      <c r="I30" s="23">
        <f>H30*0.2</f>
        <v>85.68</v>
      </c>
      <c r="J30" s="20" t="s">
        <v>35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1814</v>
      </c>
      <c r="C31" s="20" t="s">
        <v>56</v>
      </c>
      <c r="D31" s="20" t="s">
        <v>2505</v>
      </c>
      <c r="E31" s="19" t="s">
        <v>2881</v>
      </c>
      <c r="F31" s="21">
        <v>10.2</v>
      </c>
      <c r="G31" s="19"/>
      <c r="H31" s="23">
        <f>F31*42</f>
        <v>428.4</v>
      </c>
      <c r="I31" s="23">
        <f>H31*0.2</f>
        <v>85.68</v>
      </c>
      <c r="J31" s="20" t="s">
        <v>27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2903</v>
      </c>
      <c r="C32" s="20" t="s">
        <v>315</v>
      </c>
      <c r="D32" s="20" t="s">
        <v>200</v>
      </c>
      <c r="E32" s="19" t="s">
        <v>2881</v>
      </c>
      <c r="F32" s="21">
        <v>3.2</v>
      </c>
      <c r="G32" s="19"/>
      <c r="H32" s="23">
        <f>F32*42</f>
        <v>134.4</v>
      </c>
      <c r="I32" s="23">
        <f>H32*0.2</f>
        <v>26.88</v>
      </c>
      <c r="J32" s="20" t="s">
        <v>27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792</v>
      </c>
      <c r="C33" s="20" t="s">
        <v>145</v>
      </c>
      <c r="D33" s="20" t="s">
        <v>268</v>
      </c>
      <c r="E33" s="19" t="s">
        <v>2881</v>
      </c>
      <c r="F33" s="21">
        <v>5.66</v>
      </c>
      <c r="G33" s="19"/>
      <c r="H33" s="23">
        <f>F33*42</f>
        <v>237.72</v>
      </c>
      <c r="I33" s="23">
        <f>H33*0.2</f>
        <v>47.544</v>
      </c>
      <c r="J33" s="20" t="s">
        <v>27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2904</v>
      </c>
      <c r="C34" s="20" t="s">
        <v>29</v>
      </c>
      <c r="D34" s="20" t="s">
        <v>228</v>
      </c>
      <c r="E34" s="19" t="s">
        <v>2881</v>
      </c>
      <c r="F34" s="21">
        <v>6.8</v>
      </c>
      <c r="G34" s="19"/>
      <c r="H34" s="23">
        <f>F34*42</f>
        <v>285.6</v>
      </c>
      <c r="I34" s="23">
        <f>H34*0.2</f>
        <v>57.12</v>
      </c>
      <c r="J34" s="20" t="s">
        <v>35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810</v>
      </c>
      <c r="C35" s="20" t="s">
        <v>662</v>
      </c>
      <c r="D35" s="20" t="s">
        <v>1696</v>
      </c>
      <c r="E35" s="19" t="s">
        <v>2881</v>
      </c>
      <c r="F35" s="21">
        <v>12</v>
      </c>
      <c r="G35" s="19"/>
      <c r="H35" s="23">
        <f>F35*42</f>
        <v>504</v>
      </c>
      <c r="I35" s="23">
        <f>H35*0.2</f>
        <v>100.8</v>
      </c>
      <c r="J35" s="20" t="s">
        <v>35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1358</v>
      </c>
      <c r="C36" s="20" t="s">
        <v>120</v>
      </c>
      <c r="D36" s="20" t="s">
        <v>93</v>
      </c>
      <c r="E36" s="19" t="s">
        <v>2881</v>
      </c>
      <c r="F36" s="21">
        <v>1.7</v>
      </c>
      <c r="G36" s="19"/>
      <c r="H36" s="23">
        <f>F36*42</f>
        <v>71.4</v>
      </c>
      <c r="I36" s="23">
        <f>H36*0.2</f>
        <v>14.28</v>
      </c>
      <c r="J36" s="20" t="s">
        <v>27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930</v>
      </c>
      <c r="C37" s="20" t="s">
        <v>19</v>
      </c>
      <c r="D37" s="20" t="s">
        <v>674</v>
      </c>
      <c r="E37" s="19" t="s">
        <v>2881</v>
      </c>
      <c r="F37" s="21">
        <v>15.3</v>
      </c>
      <c r="G37" s="19"/>
      <c r="H37" s="23">
        <f>F37*42</f>
        <v>642.6</v>
      </c>
      <c r="I37" s="23">
        <f>H37*0.2</f>
        <v>128.52</v>
      </c>
      <c r="J37" s="20" t="s">
        <v>35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1668</v>
      </c>
      <c r="C38" s="20" t="s">
        <v>73</v>
      </c>
      <c r="D38" s="20" t="s">
        <v>341</v>
      </c>
      <c r="E38" s="19" t="s">
        <v>2881</v>
      </c>
      <c r="F38" s="21">
        <v>33.15</v>
      </c>
      <c r="G38" s="19"/>
      <c r="H38" s="23">
        <f>F38*42</f>
        <v>1392.3</v>
      </c>
      <c r="I38" s="23">
        <f>H38*0.2</f>
        <v>278.46</v>
      </c>
      <c r="J38" s="20" t="s">
        <v>2905</v>
      </c>
      <c r="K38" s="19" t="s">
        <v>23</v>
      </c>
      <c r="L38" s="19"/>
      <c r="M38" s="19"/>
    </row>
    <row r="39" s="1" customFormat="1" ht="32" customHeight="1" spans="1:13">
      <c r="A39" s="25"/>
      <c r="B39" s="26" t="s">
        <v>307</v>
      </c>
      <c r="C39" s="26"/>
      <c r="D39" s="26"/>
      <c r="E39" s="27"/>
      <c r="F39" s="23">
        <f>SUM(F7:F38)</f>
        <v>449.55</v>
      </c>
      <c r="G39" s="28"/>
      <c r="H39" s="23">
        <f>SUM(H7:H38)</f>
        <v>18881.1</v>
      </c>
      <c r="I39" s="23">
        <f>SUM(I7:I38)</f>
        <v>3776.22</v>
      </c>
      <c r="J39" s="26"/>
      <c r="K39" s="29"/>
      <c r="L39" s="30"/>
      <c r="M39" s="31"/>
    </row>
  </sheetData>
  <autoFilter xmlns:etc="http://www.wps.cn/officeDocument/2017/etCustomData" ref="A6:M39" etc:filterBottomFollowUsedRange="0">
    <sortState ref="A6:M39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4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28</v>
      </c>
      <c r="C7" s="20" t="s">
        <v>29</v>
      </c>
      <c r="D7" s="20" t="s">
        <v>30</v>
      </c>
      <c r="E7" s="19" t="s">
        <v>2906</v>
      </c>
      <c r="F7" s="21">
        <v>95.8</v>
      </c>
      <c r="G7" s="19"/>
      <c r="H7" s="23">
        <f>F7*42</f>
        <v>4023.6</v>
      </c>
      <c r="I7" s="23">
        <f>H7*0.2</f>
        <v>804.72</v>
      </c>
      <c r="J7" s="20" t="s">
        <v>91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2907</v>
      </c>
      <c r="C8" s="19" t="s">
        <v>868</v>
      </c>
      <c r="D8" s="22" t="s">
        <v>485</v>
      </c>
      <c r="E8" s="19" t="s">
        <v>2906</v>
      </c>
      <c r="F8" s="22">
        <v>125</v>
      </c>
      <c r="G8" s="19"/>
      <c r="H8" s="23">
        <f>F8*42</f>
        <v>5250</v>
      </c>
      <c r="I8" s="23">
        <f>H8*0.2</f>
        <v>1050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2004</v>
      </c>
      <c r="C9" s="19" t="s">
        <v>2908</v>
      </c>
      <c r="D9" s="22" t="s">
        <v>148</v>
      </c>
      <c r="E9" s="19" t="s">
        <v>2906</v>
      </c>
      <c r="F9" s="22">
        <v>156</v>
      </c>
      <c r="G9" s="19"/>
      <c r="H9" s="23">
        <f>F9*42</f>
        <v>6552</v>
      </c>
      <c r="I9" s="23">
        <f>H9*0.2</f>
        <v>1310.4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759</v>
      </c>
      <c r="C10" s="19" t="s">
        <v>908</v>
      </c>
      <c r="D10" s="22" t="s">
        <v>87</v>
      </c>
      <c r="E10" s="19" t="s">
        <v>2906</v>
      </c>
      <c r="F10" s="23">
        <v>158.46</v>
      </c>
      <c r="G10" s="19"/>
      <c r="H10" s="23">
        <f>F10*42</f>
        <v>6655.32</v>
      </c>
      <c r="I10" s="23">
        <f>H10*0.2</f>
        <v>1331.064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2909</v>
      </c>
      <c r="C11" s="20" t="s">
        <v>86</v>
      </c>
      <c r="D11" s="20" t="s">
        <v>852</v>
      </c>
      <c r="E11" s="19" t="s">
        <v>2906</v>
      </c>
      <c r="F11" s="21">
        <v>0.7</v>
      </c>
      <c r="G11" s="19"/>
      <c r="H11" s="23">
        <f>F11*42</f>
        <v>29.4</v>
      </c>
      <c r="I11" s="23">
        <f>H11*0.2</f>
        <v>5.88</v>
      </c>
      <c r="J11" s="20" t="s">
        <v>2910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2911</v>
      </c>
      <c r="C12" s="20" t="s">
        <v>19</v>
      </c>
      <c r="D12" s="20" t="s">
        <v>470</v>
      </c>
      <c r="E12" s="19" t="s">
        <v>2906</v>
      </c>
      <c r="F12" s="21">
        <v>3.41</v>
      </c>
      <c r="G12" s="19"/>
      <c r="H12" s="23">
        <f>F12*42</f>
        <v>143.22</v>
      </c>
      <c r="I12" s="23">
        <f>H12*0.2</f>
        <v>28.644</v>
      </c>
      <c r="J12" s="20" t="s">
        <v>2912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2913</v>
      </c>
      <c r="C13" s="20" t="s">
        <v>82</v>
      </c>
      <c r="D13" s="20" t="s">
        <v>724</v>
      </c>
      <c r="E13" s="19" t="s">
        <v>2906</v>
      </c>
      <c r="F13" s="21">
        <v>3.6</v>
      </c>
      <c r="G13" s="19"/>
      <c r="H13" s="23">
        <f>F13*42</f>
        <v>151.2</v>
      </c>
      <c r="I13" s="23">
        <f>H13*0.2</f>
        <v>30.24</v>
      </c>
      <c r="J13" s="20" t="s">
        <v>2914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965</v>
      </c>
      <c r="C14" s="20" t="s">
        <v>86</v>
      </c>
      <c r="D14" s="20" t="s">
        <v>494</v>
      </c>
      <c r="E14" s="19" t="s">
        <v>2906</v>
      </c>
      <c r="F14" s="21">
        <v>5.28</v>
      </c>
      <c r="G14" s="19"/>
      <c r="H14" s="23">
        <f>F14*42</f>
        <v>221.76</v>
      </c>
      <c r="I14" s="23">
        <f>H14*0.2</f>
        <v>44.352</v>
      </c>
      <c r="J14" s="20" t="s">
        <v>2915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2916</v>
      </c>
      <c r="C15" s="20" t="s">
        <v>2917</v>
      </c>
      <c r="D15" s="20" t="s">
        <v>724</v>
      </c>
      <c r="E15" s="19" t="s">
        <v>2906</v>
      </c>
      <c r="F15" s="21">
        <v>60.61</v>
      </c>
      <c r="G15" s="19"/>
      <c r="H15" s="23">
        <f>F15*42</f>
        <v>2545.62</v>
      </c>
      <c r="I15" s="23">
        <f>H15*0.2</f>
        <v>509.124</v>
      </c>
      <c r="J15" s="20" t="s">
        <v>2918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1875</v>
      </c>
      <c r="C16" s="20" t="s">
        <v>71</v>
      </c>
      <c r="D16" s="20" t="s">
        <v>834</v>
      </c>
      <c r="E16" s="19" t="s">
        <v>2906</v>
      </c>
      <c r="F16" s="21">
        <v>0.5</v>
      </c>
      <c r="G16" s="19"/>
      <c r="H16" s="23">
        <f>F16*42</f>
        <v>21</v>
      </c>
      <c r="I16" s="23">
        <f>H16*0.2</f>
        <v>4.2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333</v>
      </c>
      <c r="C17" s="20" t="s">
        <v>43</v>
      </c>
      <c r="D17" s="20" t="s">
        <v>105</v>
      </c>
      <c r="E17" s="19" t="s">
        <v>2906</v>
      </c>
      <c r="F17" s="21">
        <v>1.78</v>
      </c>
      <c r="G17" s="19"/>
      <c r="H17" s="23">
        <f>F17*42</f>
        <v>74.76</v>
      </c>
      <c r="I17" s="23">
        <f>H17*0.2</f>
        <v>14.952</v>
      </c>
      <c r="J17" s="20" t="s">
        <v>2919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2920</v>
      </c>
      <c r="C18" s="20" t="s">
        <v>82</v>
      </c>
      <c r="D18" s="20" t="s">
        <v>432</v>
      </c>
      <c r="E18" s="19" t="s">
        <v>2906</v>
      </c>
      <c r="F18" s="21">
        <v>3.7</v>
      </c>
      <c r="G18" s="19"/>
      <c r="H18" s="23">
        <f>F18*42</f>
        <v>155.4</v>
      </c>
      <c r="I18" s="23">
        <f>H18*0.2</f>
        <v>31.08</v>
      </c>
      <c r="J18" s="20" t="s">
        <v>2921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463</v>
      </c>
      <c r="C19" s="20" t="s">
        <v>514</v>
      </c>
      <c r="D19" s="20" t="s">
        <v>176</v>
      </c>
      <c r="E19" s="19" t="s">
        <v>2906</v>
      </c>
      <c r="F19" s="21">
        <v>0.16</v>
      </c>
      <c r="G19" s="19"/>
      <c r="H19" s="23">
        <f>F19*42</f>
        <v>6.72</v>
      </c>
      <c r="I19" s="23">
        <f>H19*0.2</f>
        <v>1.344</v>
      </c>
      <c r="J19" s="20" t="s">
        <v>2922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2923</v>
      </c>
      <c r="C20" s="20" t="s">
        <v>2924</v>
      </c>
      <c r="D20" s="20" t="s">
        <v>1065</v>
      </c>
      <c r="E20" s="19" t="s">
        <v>2906</v>
      </c>
      <c r="F20" s="21">
        <v>1.3</v>
      </c>
      <c r="G20" s="19"/>
      <c r="H20" s="23">
        <f>F20*42</f>
        <v>54.6</v>
      </c>
      <c r="I20" s="23">
        <f>H20*0.2</f>
        <v>10.92</v>
      </c>
      <c r="J20" s="20" t="s">
        <v>2925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2926</v>
      </c>
      <c r="C21" s="20" t="s">
        <v>52</v>
      </c>
      <c r="D21" s="20" t="s">
        <v>275</v>
      </c>
      <c r="E21" s="19" t="s">
        <v>2906</v>
      </c>
      <c r="F21" s="21">
        <v>42.8</v>
      </c>
      <c r="G21" s="19"/>
      <c r="H21" s="23">
        <f>F21*42</f>
        <v>1797.6</v>
      </c>
      <c r="I21" s="23">
        <f>H21*0.2</f>
        <v>359.52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1974</v>
      </c>
      <c r="C22" s="20" t="s">
        <v>86</v>
      </c>
      <c r="D22" s="20" t="s">
        <v>194</v>
      </c>
      <c r="E22" s="19" t="s">
        <v>2906</v>
      </c>
      <c r="F22" s="21">
        <v>10.8</v>
      </c>
      <c r="G22" s="19"/>
      <c r="H22" s="23">
        <f>F22*42</f>
        <v>453.6</v>
      </c>
      <c r="I22" s="23">
        <f>H22*0.2</f>
        <v>90.72</v>
      </c>
      <c r="J22" s="20" t="s">
        <v>1717</v>
      </c>
      <c r="K22" s="19" t="s">
        <v>23</v>
      </c>
      <c r="L22" s="19"/>
      <c r="M22" s="33"/>
    </row>
    <row r="23" s="2" customFormat="1" ht="34" customHeight="1" spans="1:13">
      <c r="A23" s="22">
        <v>17</v>
      </c>
      <c r="B23" s="19" t="s">
        <v>2927</v>
      </c>
      <c r="C23" s="20" t="s">
        <v>1241</v>
      </c>
      <c r="D23" s="20" t="s">
        <v>1546</v>
      </c>
      <c r="E23" s="19" t="s">
        <v>2906</v>
      </c>
      <c r="F23" s="21">
        <v>7.7</v>
      </c>
      <c r="G23" s="19"/>
      <c r="H23" s="23">
        <f>F23*42</f>
        <v>323.4</v>
      </c>
      <c r="I23" s="23">
        <f>H23*0.2</f>
        <v>64.68</v>
      </c>
      <c r="J23" s="20" t="s">
        <v>35</v>
      </c>
      <c r="K23" s="19" t="s">
        <v>23</v>
      </c>
      <c r="L23" s="19"/>
      <c r="M23" s="33"/>
    </row>
    <row r="24" s="2" customFormat="1" ht="34" customHeight="1" spans="1:13">
      <c r="A24" s="22">
        <v>18</v>
      </c>
      <c r="B24" s="19" t="s">
        <v>2928</v>
      </c>
      <c r="C24" s="20" t="s">
        <v>279</v>
      </c>
      <c r="D24" s="20" t="s">
        <v>1600</v>
      </c>
      <c r="E24" s="19" t="s">
        <v>2906</v>
      </c>
      <c r="F24" s="21">
        <v>8</v>
      </c>
      <c r="G24" s="19"/>
      <c r="H24" s="23">
        <f>F24*42</f>
        <v>336</v>
      </c>
      <c r="I24" s="23">
        <f>H24*0.2</f>
        <v>67.2</v>
      </c>
      <c r="J24" s="20" t="s">
        <v>35</v>
      </c>
      <c r="K24" s="19" t="s">
        <v>23</v>
      </c>
      <c r="L24" s="19"/>
      <c r="M24" s="33"/>
    </row>
    <row r="25" s="2" customFormat="1" ht="34" customHeight="1" spans="1:13">
      <c r="A25" s="22">
        <v>19</v>
      </c>
      <c r="B25" s="19" t="s">
        <v>2733</v>
      </c>
      <c r="C25" s="20" t="s">
        <v>2099</v>
      </c>
      <c r="D25" s="20" t="s">
        <v>1387</v>
      </c>
      <c r="E25" s="19" t="s">
        <v>2906</v>
      </c>
      <c r="F25" s="21">
        <v>4.2</v>
      </c>
      <c r="G25" s="19"/>
      <c r="H25" s="23">
        <f>F25*42</f>
        <v>176.4</v>
      </c>
      <c r="I25" s="23">
        <f>H25*0.2</f>
        <v>35.28</v>
      </c>
      <c r="J25" s="20" t="s">
        <v>27</v>
      </c>
      <c r="K25" s="19" t="s">
        <v>23</v>
      </c>
      <c r="L25" s="19"/>
      <c r="M25" s="33"/>
    </row>
    <row r="26" s="2" customFormat="1" ht="34" customHeight="1" spans="1:13">
      <c r="A26" s="22">
        <v>20</v>
      </c>
      <c r="B26" s="19" t="s">
        <v>2929</v>
      </c>
      <c r="C26" s="20" t="s">
        <v>19</v>
      </c>
      <c r="D26" s="20" t="s">
        <v>228</v>
      </c>
      <c r="E26" s="19" t="s">
        <v>2906</v>
      </c>
      <c r="F26" s="21">
        <v>0.53</v>
      </c>
      <c r="G26" s="19"/>
      <c r="H26" s="23">
        <f>F26*42</f>
        <v>22.26</v>
      </c>
      <c r="I26" s="23">
        <f>H26*0.2</f>
        <v>4.452</v>
      </c>
      <c r="J26" s="20" t="s">
        <v>2448</v>
      </c>
      <c r="K26" s="19" t="s">
        <v>23</v>
      </c>
      <c r="L26" s="19"/>
      <c r="M26" s="33"/>
    </row>
    <row r="27" s="2" customFormat="1" ht="34" customHeight="1" spans="1:13">
      <c r="A27" s="22">
        <v>21</v>
      </c>
      <c r="B27" s="19" t="s">
        <v>2930</v>
      </c>
      <c r="C27" s="20" t="s">
        <v>135</v>
      </c>
      <c r="D27" s="20" t="s">
        <v>266</v>
      </c>
      <c r="E27" s="19" t="s">
        <v>2906</v>
      </c>
      <c r="F27" s="21">
        <v>2.6</v>
      </c>
      <c r="G27" s="19"/>
      <c r="H27" s="23">
        <f>F27*42</f>
        <v>109.2</v>
      </c>
      <c r="I27" s="23">
        <f>H27*0.2</f>
        <v>21.84</v>
      </c>
      <c r="J27" s="20" t="s">
        <v>2931</v>
      </c>
      <c r="K27" s="19" t="s">
        <v>23</v>
      </c>
      <c r="L27" s="19"/>
      <c r="M27" s="33"/>
    </row>
    <row r="28" s="2" customFormat="1" ht="34" customHeight="1" spans="1:13">
      <c r="A28" s="22">
        <v>22</v>
      </c>
      <c r="B28" s="19" t="s">
        <v>1322</v>
      </c>
      <c r="C28" s="20" t="s">
        <v>120</v>
      </c>
      <c r="D28" s="20" t="s">
        <v>93</v>
      </c>
      <c r="E28" s="19" t="s">
        <v>2906</v>
      </c>
      <c r="F28" s="21">
        <v>5.2</v>
      </c>
      <c r="G28" s="19"/>
      <c r="H28" s="23">
        <f>F28*42</f>
        <v>218.4</v>
      </c>
      <c r="I28" s="23">
        <f>H28*0.2</f>
        <v>43.68</v>
      </c>
      <c r="J28" s="20" t="s">
        <v>91</v>
      </c>
      <c r="K28" s="19" t="s">
        <v>23</v>
      </c>
      <c r="L28" s="19"/>
      <c r="M28" s="33"/>
    </row>
    <row r="29" s="2" customFormat="1" ht="34" customHeight="1" spans="1:13">
      <c r="A29" s="22">
        <v>23</v>
      </c>
      <c r="B29" s="19" t="s">
        <v>954</v>
      </c>
      <c r="C29" s="20" t="s">
        <v>68</v>
      </c>
      <c r="D29" s="20" t="s">
        <v>148</v>
      </c>
      <c r="E29" s="19" t="s">
        <v>2906</v>
      </c>
      <c r="F29" s="21">
        <v>6.5</v>
      </c>
      <c r="G29" s="19"/>
      <c r="H29" s="23">
        <f>F29*42</f>
        <v>273</v>
      </c>
      <c r="I29" s="23">
        <f>H29*0.2</f>
        <v>54.6</v>
      </c>
      <c r="J29" s="20" t="s">
        <v>35</v>
      </c>
      <c r="K29" s="19" t="s">
        <v>23</v>
      </c>
      <c r="L29" s="19"/>
      <c r="M29" s="33"/>
    </row>
    <row r="30" s="2" customFormat="1" ht="34" customHeight="1" spans="1:13">
      <c r="A30" s="22">
        <v>24</v>
      </c>
      <c r="B30" s="19" t="s">
        <v>1324</v>
      </c>
      <c r="C30" s="20" t="s">
        <v>175</v>
      </c>
      <c r="D30" s="20" t="s">
        <v>824</v>
      </c>
      <c r="E30" s="19" t="s">
        <v>2906</v>
      </c>
      <c r="F30" s="21">
        <v>2.6</v>
      </c>
      <c r="G30" s="19"/>
      <c r="H30" s="23">
        <f>F30*42</f>
        <v>109.2</v>
      </c>
      <c r="I30" s="23">
        <f>H30*0.2</f>
        <v>21.84</v>
      </c>
      <c r="J30" s="20" t="s">
        <v>2932</v>
      </c>
      <c r="K30" s="19" t="s">
        <v>23</v>
      </c>
      <c r="L30" s="19"/>
      <c r="M30" s="33"/>
    </row>
    <row r="31" s="2" customFormat="1" ht="34" customHeight="1" spans="1:13">
      <c r="A31" s="22">
        <v>25</v>
      </c>
      <c r="B31" s="19" t="s">
        <v>719</v>
      </c>
      <c r="C31" s="20" t="s">
        <v>82</v>
      </c>
      <c r="D31" s="20" t="s">
        <v>724</v>
      </c>
      <c r="E31" s="19" t="s">
        <v>2906</v>
      </c>
      <c r="F31" s="21">
        <v>17.5</v>
      </c>
      <c r="G31" s="19"/>
      <c r="H31" s="23">
        <f>F31*42</f>
        <v>735</v>
      </c>
      <c r="I31" s="23">
        <f>H31*0.2</f>
        <v>147</v>
      </c>
      <c r="J31" s="20" t="s">
        <v>35</v>
      </c>
      <c r="K31" s="19" t="s">
        <v>23</v>
      </c>
      <c r="L31" s="19"/>
      <c r="M31" s="33"/>
    </row>
    <row r="32" s="2" customFormat="1" ht="34" customHeight="1" spans="1:13">
      <c r="A32" s="22">
        <v>26</v>
      </c>
      <c r="B32" s="19" t="s">
        <v>2933</v>
      </c>
      <c r="C32" s="20" t="s">
        <v>120</v>
      </c>
      <c r="D32" s="20" t="s">
        <v>615</v>
      </c>
      <c r="E32" s="19" t="s">
        <v>2906</v>
      </c>
      <c r="F32" s="21">
        <v>1.6</v>
      </c>
      <c r="G32" s="19"/>
      <c r="H32" s="23">
        <f>F32*42</f>
        <v>67.2</v>
      </c>
      <c r="I32" s="23">
        <f>H32*0.2</f>
        <v>13.44</v>
      </c>
      <c r="J32" s="20" t="s">
        <v>2934</v>
      </c>
      <c r="K32" s="19" t="s">
        <v>23</v>
      </c>
      <c r="L32" s="19"/>
      <c r="M32" s="33"/>
    </row>
    <row r="33" s="2" customFormat="1" ht="34" customHeight="1" spans="1:13">
      <c r="A33" s="22">
        <v>27</v>
      </c>
      <c r="B33" s="19" t="s">
        <v>2935</v>
      </c>
      <c r="C33" s="20" t="s">
        <v>120</v>
      </c>
      <c r="D33" s="20" t="s">
        <v>363</v>
      </c>
      <c r="E33" s="19" t="s">
        <v>2906</v>
      </c>
      <c r="F33" s="21">
        <v>2</v>
      </c>
      <c r="G33" s="19"/>
      <c r="H33" s="23">
        <f>F33*42</f>
        <v>84</v>
      </c>
      <c r="I33" s="23">
        <f>H33*0.2</f>
        <v>16.8</v>
      </c>
      <c r="J33" s="20" t="s">
        <v>2936</v>
      </c>
      <c r="K33" s="19" t="s">
        <v>23</v>
      </c>
      <c r="L33" s="19"/>
      <c r="M33" s="33"/>
    </row>
    <row r="34" s="2" customFormat="1" ht="34" customHeight="1" spans="1:13">
      <c r="A34" s="22">
        <v>28</v>
      </c>
      <c r="B34" s="19" t="s">
        <v>2937</v>
      </c>
      <c r="C34" s="20" t="s">
        <v>33</v>
      </c>
      <c r="D34" s="20" t="s">
        <v>313</v>
      </c>
      <c r="E34" s="19" t="s">
        <v>2906</v>
      </c>
      <c r="F34" s="21">
        <v>12.5</v>
      </c>
      <c r="G34" s="19"/>
      <c r="H34" s="23">
        <f>F34*42</f>
        <v>525</v>
      </c>
      <c r="I34" s="23">
        <f>H34*0.2</f>
        <v>105</v>
      </c>
      <c r="J34" s="20" t="s">
        <v>2938</v>
      </c>
      <c r="K34" s="19" t="s">
        <v>23</v>
      </c>
      <c r="L34" s="19"/>
      <c r="M34" s="33"/>
    </row>
    <row r="35" s="2" customFormat="1" ht="34" customHeight="1" spans="1:13">
      <c r="A35" s="22">
        <v>29</v>
      </c>
      <c r="B35" s="19" t="s">
        <v>2939</v>
      </c>
      <c r="C35" s="20" t="s">
        <v>520</v>
      </c>
      <c r="D35" s="20" t="s">
        <v>105</v>
      </c>
      <c r="E35" s="19" t="s">
        <v>2906</v>
      </c>
      <c r="F35" s="21">
        <v>5.15</v>
      </c>
      <c r="G35" s="19"/>
      <c r="H35" s="23">
        <f>F35*42</f>
        <v>216.3</v>
      </c>
      <c r="I35" s="23">
        <f>H35*0.2</f>
        <v>43.26</v>
      </c>
      <c r="J35" s="20" t="s">
        <v>35</v>
      </c>
      <c r="K35" s="19" t="s">
        <v>23</v>
      </c>
      <c r="L35" s="19"/>
      <c r="M35" s="33"/>
    </row>
    <row r="36" s="2" customFormat="1" ht="34" customHeight="1" spans="1:13">
      <c r="A36" s="22">
        <v>30</v>
      </c>
      <c r="B36" s="19" t="s">
        <v>2939</v>
      </c>
      <c r="C36" s="20" t="s">
        <v>33</v>
      </c>
      <c r="D36" s="20" t="s">
        <v>1258</v>
      </c>
      <c r="E36" s="19" t="s">
        <v>2906</v>
      </c>
      <c r="F36" s="21">
        <v>2.4</v>
      </c>
      <c r="G36" s="19"/>
      <c r="H36" s="23">
        <f>F36*42</f>
        <v>100.8</v>
      </c>
      <c r="I36" s="23">
        <f>H36*0.2</f>
        <v>20.16</v>
      </c>
      <c r="J36" s="20" t="s">
        <v>91</v>
      </c>
      <c r="K36" s="19" t="s">
        <v>23</v>
      </c>
      <c r="L36" s="19"/>
      <c r="M36" s="33"/>
    </row>
    <row r="37" s="2" customFormat="1" ht="34" customHeight="1" spans="1:13">
      <c r="A37" s="22">
        <v>31</v>
      </c>
      <c r="B37" s="19" t="s">
        <v>1342</v>
      </c>
      <c r="C37" s="20" t="s">
        <v>375</v>
      </c>
      <c r="D37" s="20" t="s">
        <v>232</v>
      </c>
      <c r="E37" s="19" t="s">
        <v>2906</v>
      </c>
      <c r="F37" s="21">
        <v>3.6</v>
      </c>
      <c r="G37" s="19"/>
      <c r="H37" s="23">
        <f>F37*42</f>
        <v>151.2</v>
      </c>
      <c r="I37" s="23">
        <f>H37*0.2</f>
        <v>30.24</v>
      </c>
      <c r="J37" s="20" t="s">
        <v>35</v>
      </c>
      <c r="K37" s="19" t="s">
        <v>23</v>
      </c>
      <c r="L37" s="19"/>
      <c r="M37" s="33"/>
    </row>
    <row r="38" s="2" customFormat="1" ht="34" customHeight="1" spans="1:13">
      <c r="A38" s="22">
        <v>32</v>
      </c>
      <c r="B38" s="19" t="s">
        <v>2940</v>
      </c>
      <c r="C38" s="20" t="s">
        <v>120</v>
      </c>
      <c r="D38" s="20" t="s">
        <v>93</v>
      </c>
      <c r="E38" s="19" t="s">
        <v>2906</v>
      </c>
      <c r="F38" s="21">
        <v>2.4</v>
      </c>
      <c r="G38" s="19"/>
      <c r="H38" s="23">
        <f>F38*42</f>
        <v>100.8</v>
      </c>
      <c r="I38" s="23">
        <f>H38*0.2</f>
        <v>20.16</v>
      </c>
      <c r="J38" s="20" t="s">
        <v>91</v>
      </c>
      <c r="K38" s="19" t="s">
        <v>23</v>
      </c>
      <c r="L38" s="19"/>
      <c r="M38" s="33"/>
    </row>
    <row r="39" s="2" customFormat="1" ht="34" customHeight="1" spans="1:13">
      <c r="A39" s="22">
        <v>33</v>
      </c>
      <c r="B39" s="19" t="s">
        <v>1100</v>
      </c>
      <c r="C39" s="20" t="s">
        <v>535</v>
      </c>
      <c r="D39" s="20" t="s">
        <v>796</v>
      </c>
      <c r="E39" s="19" t="s">
        <v>2906</v>
      </c>
      <c r="F39" s="21">
        <v>0.5</v>
      </c>
      <c r="G39" s="19"/>
      <c r="H39" s="23">
        <f>F39*42</f>
        <v>21</v>
      </c>
      <c r="I39" s="23">
        <f>H39*0.2</f>
        <v>4.2</v>
      </c>
      <c r="J39" s="20" t="s">
        <v>2941</v>
      </c>
      <c r="K39" s="19" t="s">
        <v>23</v>
      </c>
      <c r="L39" s="19"/>
      <c r="M39" s="33"/>
    </row>
    <row r="40" s="2" customFormat="1" ht="34" customHeight="1" spans="1:13">
      <c r="A40" s="22">
        <v>34</v>
      </c>
      <c r="B40" s="19" t="s">
        <v>2942</v>
      </c>
      <c r="C40" s="20" t="s">
        <v>19</v>
      </c>
      <c r="D40" s="20" t="s">
        <v>1650</v>
      </c>
      <c r="E40" s="19" t="s">
        <v>2906</v>
      </c>
      <c r="F40" s="21">
        <v>4.6</v>
      </c>
      <c r="G40" s="19"/>
      <c r="H40" s="23">
        <f>F40*42</f>
        <v>193.2</v>
      </c>
      <c r="I40" s="23">
        <f>H40*0.2</f>
        <v>38.64</v>
      </c>
      <c r="J40" s="20" t="s">
        <v>2943</v>
      </c>
      <c r="K40" s="19" t="s">
        <v>23</v>
      </c>
      <c r="L40" s="19"/>
      <c r="M40" s="33"/>
    </row>
    <row r="41" s="2" customFormat="1" ht="34" customHeight="1" spans="1:13">
      <c r="A41" s="22">
        <v>35</v>
      </c>
      <c r="B41" s="19" t="s">
        <v>2944</v>
      </c>
      <c r="C41" s="20" t="s">
        <v>309</v>
      </c>
      <c r="D41" s="20" t="s">
        <v>407</v>
      </c>
      <c r="E41" s="19" t="s">
        <v>2906</v>
      </c>
      <c r="F41" s="21">
        <v>0.5</v>
      </c>
      <c r="G41" s="19"/>
      <c r="H41" s="23">
        <f>F41*42</f>
        <v>21</v>
      </c>
      <c r="I41" s="23">
        <f>H41*0.2</f>
        <v>4.2</v>
      </c>
      <c r="J41" s="20" t="s">
        <v>2945</v>
      </c>
      <c r="K41" s="19" t="s">
        <v>23</v>
      </c>
      <c r="L41" s="19"/>
      <c r="M41" s="33"/>
    </row>
    <row r="42" s="2" customFormat="1" ht="34" customHeight="1" spans="1:13">
      <c r="A42" s="22">
        <v>36</v>
      </c>
      <c r="B42" s="19" t="s">
        <v>2946</v>
      </c>
      <c r="C42" s="20" t="s">
        <v>1398</v>
      </c>
      <c r="D42" s="20" t="s">
        <v>168</v>
      </c>
      <c r="E42" s="19" t="s">
        <v>2906</v>
      </c>
      <c r="F42" s="21">
        <v>0.7</v>
      </c>
      <c r="G42" s="19"/>
      <c r="H42" s="23">
        <f>F42*42</f>
        <v>29.4</v>
      </c>
      <c r="I42" s="23">
        <f>H42*0.2</f>
        <v>5.88</v>
      </c>
      <c r="J42" s="20" t="s">
        <v>35</v>
      </c>
      <c r="K42" s="19" t="s">
        <v>23</v>
      </c>
      <c r="L42" s="19"/>
      <c r="M42" s="33"/>
    </row>
    <row r="43" s="2" customFormat="1" ht="34" customHeight="1" spans="1:13">
      <c r="A43" s="22">
        <v>37</v>
      </c>
      <c r="B43" s="19" t="s">
        <v>2947</v>
      </c>
      <c r="C43" s="20" t="s">
        <v>309</v>
      </c>
      <c r="D43" s="20" t="s">
        <v>266</v>
      </c>
      <c r="E43" s="19" t="s">
        <v>2906</v>
      </c>
      <c r="F43" s="21">
        <v>1.64</v>
      </c>
      <c r="G43" s="19"/>
      <c r="H43" s="23">
        <f>F43*42</f>
        <v>68.88</v>
      </c>
      <c r="I43" s="23">
        <f>H43*0.2</f>
        <v>13.776</v>
      </c>
      <c r="J43" s="20" t="s">
        <v>91</v>
      </c>
      <c r="K43" s="19" t="s">
        <v>23</v>
      </c>
      <c r="L43" s="19"/>
      <c r="M43" s="33"/>
    </row>
    <row r="44" s="2" customFormat="1" ht="34" customHeight="1" spans="1:13">
      <c r="A44" s="22">
        <v>38</v>
      </c>
      <c r="B44" s="19" t="s">
        <v>2948</v>
      </c>
      <c r="C44" s="20" t="s">
        <v>86</v>
      </c>
      <c r="D44" s="20" t="s">
        <v>186</v>
      </c>
      <c r="E44" s="19" t="s">
        <v>2906</v>
      </c>
      <c r="F44" s="21">
        <v>6.4</v>
      </c>
      <c r="G44" s="19"/>
      <c r="H44" s="23">
        <f>F44*42</f>
        <v>268.8</v>
      </c>
      <c r="I44" s="23">
        <f>H44*0.2</f>
        <v>53.76</v>
      </c>
      <c r="J44" s="20" t="s">
        <v>2949</v>
      </c>
      <c r="K44" s="19" t="s">
        <v>23</v>
      </c>
      <c r="L44" s="19"/>
      <c r="M44" s="33"/>
    </row>
    <row r="45" s="2" customFormat="1" ht="34" customHeight="1" spans="1:13">
      <c r="A45" s="22">
        <v>39</v>
      </c>
      <c r="B45" s="19" t="s">
        <v>260</v>
      </c>
      <c r="C45" s="20" t="s">
        <v>175</v>
      </c>
      <c r="D45" s="20" t="s">
        <v>824</v>
      </c>
      <c r="E45" s="19" t="s">
        <v>2906</v>
      </c>
      <c r="F45" s="21">
        <v>2.4</v>
      </c>
      <c r="G45" s="19"/>
      <c r="H45" s="23">
        <f>F45*42</f>
        <v>100.8</v>
      </c>
      <c r="I45" s="23">
        <f>H45*0.2</f>
        <v>20.16</v>
      </c>
      <c r="J45" s="20" t="s">
        <v>35</v>
      </c>
      <c r="K45" s="19" t="s">
        <v>23</v>
      </c>
      <c r="L45" s="19"/>
      <c r="M45" s="33"/>
    </row>
    <row r="46" s="2" customFormat="1" ht="34" customHeight="1" spans="1:13">
      <c r="A46" s="22">
        <v>40</v>
      </c>
      <c r="B46" s="19" t="s">
        <v>2950</v>
      </c>
      <c r="C46" s="20" t="s">
        <v>98</v>
      </c>
      <c r="D46" s="20" t="s">
        <v>146</v>
      </c>
      <c r="E46" s="19" t="s">
        <v>2906</v>
      </c>
      <c r="F46" s="21">
        <v>9.42</v>
      </c>
      <c r="G46" s="19"/>
      <c r="H46" s="23">
        <f>F46*42</f>
        <v>395.64</v>
      </c>
      <c r="I46" s="23">
        <f>H46*0.2</f>
        <v>79.128</v>
      </c>
      <c r="J46" s="20" t="s">
        <v>2951</v>
      </c>
      <c r="K46" s="19" t="s">
        <v>23</v>
      </c>
      <c r="L46" s="19"/>
      <c r="M46" s="33"/>
    </row>
    <row r="47" s="2" customFormat="1" ht="34" customHeight="1" spans="1:13">
      <c r="A47" s="22">
        <v>41</v>
      </c>
      <c r="B47" s="19" t="s">
        <v>2952</v>
      </c>
      <c r="C47" s="20" t="s">
        <v>79</v>
      </c>
      <c r="D47" s="20" t="s">
        <v>429</v>
      </c>
      <c r="E47" s="19" t="s">
        <v>2906</v>
      </c>
      <c r="F47" s="21">
        <v>0.4</v>
      </c>
      <c r="G47" s="19"/>
      <c r="H47" s="23">
        <f>F47*42</f>
        <v>16.8</v>
      </c>
      <c r="I47" s="23">
        <f>H47*0.2</f>
        <v>3.36</v>
      </c>
      <c r="J47" s="20" t="s">
        <v>35</v>
      </c>
      <c r="K47" s="19" t="s">
        <v>23</v>
      </c>
      <c r="L47" s="19"/>
      <c r="M47" s="33"/>
    </row>
    <row r="48" s="2" customFormat="1" ht="34" customHeight="1" spans="1:13">
      <c r="A48" s="22">
        <v>42</v>
      </c>
      <c r="B48" s="19" t="s">
        <v>1872</v>
      </c>
      <c r="C48" s="20" t="s">
        <v>120</v>
      </c>
      <c r="D48" s="20" t="s">
        <v>532</v>
      </c>
      <c r="E48" s="19" t="s">
        <v>2906</v>
      </c>
      <c r="F48" s="21">
        <v>12</v>
      </c>
      <c r="G48" s="19"/>
      <c r="H48" s="23">
        <f>F48*42</f>
        <v>504</v>
      </c>
      <c r="I48" s="23">
        <f>H48*0.2</f>
        <v>100.8</v>
      </c>
      <c r="J48" s="20" t="s">
        <v>2953</v>
      </c>
      <c r="K48" s="19" t="s">
        <v>23</v>
      </c>
      <c r="L48" s="19"/>
      <c r="M48" s="33"/>
    </row>
    <row r="49" s="2" customFormat="1" ht="34" customHeight="1" spans="1:13">
      <c r="A49" s="22">
        <v>43</v>
      </c>
      <c r="B49" s="19" t="s">
        <v>261</v>
      </c>
      <c r="C49" s="20" t="s">
        <v>175</v>
      </c>
      <c r="D49" s="20" t="s">
        <v>1549</v>
      </c>
      <c r="E49" s="19" t="s">
        <v>2906</v>
      </c>
      <c r="F49" s="21">
        <v>4.52</v>
      </c>
      <c r="G49" s="19"/>
      <c r="H49" s="23">
        <f>F49*42</f>
        <v>189.84</v>
      </c>
      <c r="I49" s="23">
        <f>H49*0.2</f>
        <v>37.968</v>
      </c>
      <c r="J49" s="20" t="s">
        <v>2954</v>
      </c>
      <c r="K49" s="19" t="s">
        <v>23</v>
      </c>
      <c r="L49" s="19"/>
      <c r="M49" s="33"/>
    </row>
    <row r="50" s="2" customFormat="1" ht="34" customHeight="1" spans="1:13">
      <c r="A50" s="22">
        <v>44</v>
      </c>
      <c r="B50" s="19" t="s">
        <v>403</v>
      </c>
      <c r="C50" s="20" t="s">
        <v>82</v>
      </c>
      <c r="D50" s="20" t="s">
        <v>173</v>
      </c>
      <c r="E50" s="19" t="s">
        <v>2906</v>
      </c>
      <c r="F50" s="21">
        <v>1.03</v>
      </c>
      <c r="G50" s="19"/>
      <c r="H50" s="23">
        <f>F50*42</f>
        <v>43.26</v>
      </c>
      <c r="I50" s="23">
        <f>H50*0.2</f>
        <v>8.652</v>
      </c>
      <c r="J50" s="20" t="s">
        <v>2955</v>
      </c>
      <c r="K50" s="19" t="s">
        <v>23</v>
      </c>
      <c r="L50" s="19"/>
      <c r="M50" s="33"/>
    </row>
    <row r="51" s="2" customFormat="1" ht="34" customHeight="1" spans="1:13">
      <c r="A51" s="22">
        <v>45</v>
      </c>
      <c r="B51" s="19" t="s">
        <v>2956</v>
      </c>
      <c r="C51" s="20" t="s">
        <v>2957</v>
      </c>
      <c r="D51" s="20" t="s">
        <v>758</v>
      </c>
      <c r="E51" s="19" t="s">
        <v>2906</v>
      </c>
      <c r="F51" s="21">
        <v>0.25</v>
      </c>
      <c r="G51" s="19"/>
      <c r="H51" s="23">
        <f>F51*42</f>
        <v>10.5</v>
      </c>
      <c r="I51" s="23">
        <f>H51*0.2</f>
        <v>2.1</v>
      </c>
      <c r="J51" s="20" t="s">
        <v>35</v>
      </c>
      <c r="K51" s="19" t="s">
        <v>23</v>
      </c>
      <c r="L51" s="19"/>
      <c r="M51" s="33"/>
    </row>
    <row r="52" s="2" customFormat="1" ht="34" customHeight="1" spans="1:13">
      <c r="A52" s="22">
        <v>46</v>
      </c>
      <c r="B52" s="19" t="s">
        <v>2883</v>
      </c>
      <c r="C52" s="20" t="s">
        <v>220</v>
      </c>
      <c r="D52" s="20" t="s">
        <v>567</v>
      </c>
      <c r="E52" s="19" t="s">
        <v>2906</v>
      </c>
      <c r="F52" s="21">
        <v>76.8</v>
      </c>
      <c r="G52" s="19"/>
      <c r="H52" s="23">
        <f>F52*42</f>
        <v>3225.6</v>
      </c>
      <c r="I52" s="23">
        <f>H52*0.2</f>
        <v>645.12</v>
      </c>
      <c r="J52" s="20" t="s">
        <v>91</v>
      </c>
      <c r="K52" s="19" t="s">
        <v>23</v>
      </c>
      <c r="L52" s="19"/>
      <c r="M52" s="33"/>
    </row>
    <row r="53" s="2" customFormat="1" ht="34" customHeight="1" spans="1:13">
      <c r="A53" s="22">
        <v>47</v>
      </c>
      <c r="B53" s="19" t="s">
        <v>960</v>
      </c>
      <c r="C53" s="20" t="s">
        <v>29</v>
      </c>
      <c r="D53" s="20" t="s">
        <v>247</v>
      </c>
      <c r="E53" s="19" t="s">
        <v>2906</v>
      </c>
      <c r="F53" s="21">
        <v>4.86</v>
      </c>
      <c r="G53" s="19"/>
      <c r="H53" s="23">
        <f>F53*42</f>
        <v>204.12</v>
      </c>
      <c r="I53" s="23">
        <f>H53*0.2</f>
        <v>40.824</v>
      </c>
      <c r="J53" s="20" t="s">
        <v>2958</v>
      </c>
      <c r="K53" s="19" t="s">
        <v>23</v>
      </c>
      <c r="L53" s="19"/>
      <c r="M53" s="33"/>
    </row>
    <row r="54" s="2" customFormat="1" ht="34" customHeight="1" spans="1:13">
      <c r="A54" s="22">
        <v>48</v>
      </c>
      <c r="B54" s="19" t="s">
        <v>2959</v>
      </c>
      <c r="C54" s="20" t="s">
        <v>71</v>
      </c>
      <c r="D54" s="20" t="s">
        <v>1452</v>
      </c>
      <c r="E54" s="19" t="s">
        <v>2906</v>
      </c>
      <c r="F54" s="21">
        <v>25.93</v>
      </c>
      <c r="G54" s="19"/>
      <c r="H54" s="23">
        <f>F54*42</f>
        <v>1089.06</v>
      </c>
      <c r="I54" s="23">
        <f>H54*0.2</f>
        <v>217.812</v>
      </c>
      <c r="J54" s="20" t="s">
        <v>2960</v>
      </c>
      <c r="K54" s="19" t="s">
        <v>23</v>
      </c>
      <c r="L54" s="19"/>
      <c r="M54" s="33"/>
    </row>
    <row r="55" s="2" customFormat="1" ht="34" customHeight="1" spans="1:13">
      <c r="A55" s="22">
        <v>49</v>
      </c>
      <c r="B55" s="19" t="s">
        <v>361</v>
      </c>
      <c r="C55" s="20" t="s">
        <v>181</v>
      </c>
      <c r="D55" s="20" t="s">
        <v>704</v>
      </c>
      <c r="E55" s="19" t="s">
        <v>2906</v>
      </c>
      <c r="F55" s="21">
        <v>1.16</v>
      </c>
      <c r="G55" s="19"/>
      <c r="H55" s="23">
        <f>F55*42</f>
        <v>48.72</v>
      </c>
      <c r="I55" s="23">
        <f>H55*0.2</f>
        <v>9.744</v>
      </c>
      <c r="J55" s="20" t="s">
        <v>2961</v>
      </c>
      <c r="K55" s="19" t="s">
        <v>23</v>
      </c>
      <c r="L55" s="19"/>
      <c r="M55" s="33"/>
    </row>
    <row r="56" s="2" customFormat="1" ht="34" customHeight="1" spans="1:13">
      <c r="A56" s="22">
        <v>50</v>
      </c>
      <c r="B56" s="19" t="s">
        <v>213</v>
      </c>
      <c r="C56" s="20" t="s">
        <v>1059</v>
      </c>
      <c r="D56" s="20" t="s">
        <v>151</v>
      </c>
      <c r="E56" s="19" t="s">
        <v>2906</v>
      </c>
      <c r="F56" s="21">
        <v>0.3</v>
      </c>
      <c r="G56" s="19"/>
      <c r="H56" s="23">
        <f>F56*42</f>
        <v>12.6</v>
      </c>
      <c r="I56" s="23">
        <f>H56*0.2</f>
        <v>2.52</v>
      </c>
      <c r="J56" s="20" t="s">
        <v>2962</v>
      </c>
      <c r="K56" s="19" t="s">
        <v>23</v>
      </c>
      <c r="L56" s="19"/>
      <c r="M56" s="33"/>
    </row>
    <row r="57" s="2" customFormat="1" ht="34" customHeight="1" spans="1:13">
      <c r="A57" s="22">
        <v>51</v>
      </c>
      <c r="B57" s="19" t="s">
        <v>2963</v>
      </c>
      <c r="C57" s="20" t="s">
        <v>181</v>
      </c>
      <c r="D57" s="20" t="s">
        <v>879</v>
      </c>
      <c r="E57" s="19" t="s">
        <v>2906</v>
      </c>
      <c r="F57" s="21">
        <v>39.49</v>
      </c>
      <c r="G57" s="19"/>
      <c r="H57" s="23">
        <f>F57*42</f>
        <v>1658.58</v>
      </c>
      <c r="I57" s="23">
        <f>H57*0.2</f>
        <v>331.716</v>
      </c>
      <c r="J57" s="20" t="s">
        <v>91</v>
      </c>
      <c r="K57" s="19" t="s">
        <v>23</v>
      </c>
      <c r="L57" s="19"/>
      <c r="M57" s="33"/>
    </row>
    <row r="58" s="2" customFormat="1" ht="34" customHeight="1" spans="1:13">
      <c r="A58" s="22">
        <v>52</v>
      </c>
      <c r="B58" s="19" t="s">
        <v>1952</v>
      </c>
      <c r="C58" s="20" t="s">
        <v>19</v>
      </c>
      <c r="D58" s="20" t="s">
        <v>1589</v>
      </c>
      <c r="E58" s="19" t="s">
        <v>2906</v>
      </c>
      <c r="F58" s="21">
        <v>0.2</v>
      </c>
      <c r="G58" s="19"/>
      <c r="H58" s="23">
        <f>F58*42</f>
        <v>8.4</v>
      </c>
      <c r="I58" s="23">
        <f>H58*0.2</f>
        <v>1.68</v>
      </c>
      <c r="J58" s="20" t="s">
        <v>2964</v>
      </c>
      <c r="K58" s="19" t="s">
        <v>23</v>
      </c>
      <c r="L58" s="19"/>
      <c r="M58" s="33"/>
    </row>
    <row r="59" s="2" customFormat="1" ht="34" customHeight="1" spans="1:13">
      <c r="A59" s="22">
        <v>53</v>
      </c>
      <c r="B59" s="19" t="s">
        <v>2965</v>
      </c>
      <c r="C59" s="20" t="s">
        <v>79</v>
      </c>
      <c r="D59" s="20" t="s">
        <v>144</v>
      </c>
      <c r="E59" s="19" t="s">
        <v>2906</v>
      </c>
      <c r="F59" s="21">
        <v>6.18</v>
      </c>
      <c r="G59" s="19"/>
      <c r="H59" s="23">
        <f>F59*42</f>
        <v>259.56</v>
      </c>
      <c r="I59" s="23">
        <f>H59*0.2</f>
        <v>51.912</v>
      </c>
      <c r="J59" s="20" t="s">
        <v>2966</v>
      </c>
      <c r="K59" s="19" t="s">
        <v>23</v>
      </c>
      <c r="L59" s="19"/>
      <c r="M59" s="19"/>
    </row>
    <row r="60" s="2" customFormat="1" ht="34" customHeight="1" spans="1:13">
      <c r="A60" s="22">
        <v>54</v>
      </c>
      <c r="B60" s="19" t="s">
        <v>2967</v>
      </c>
      <c r="C60" s="20" t="s">
        <v>98</v>
      </c>
      <c r="D60" s="20" t="s">
        <v>459</v>
      </c>
      <c r="E60" s="19" t="s">
        <v>2906</v>
      </c>
      <c r="F60" s="21">
        <v>10.64</v>
      </c>
      <c r="G60" s="19"/>
      <c r="H60" s="23">
        <f>F60*42</f>
        <v>446.88</v>
      </c>
      <c r="I60" s="23">
        <f>H60*0.2</f>
        <v>89.376</v>
      </c>
      <c r="J60" s="20" t="s">
        <v>35</v>
      </c>
      <c r="K60" s="19" t="s">
        <v>23</v>
      </c>
      <c r="L60" s="19"/>
      <c r="M60" s="19"/>
    </row>
    <row r="61" s="2" customFormat="1" ht="34" customHeight="1" spans="1:13">
      <c r="A61" s="22">
        <v>55</v>
      </c>
      <c r="B61" s="19" t="s">
        <v>2968</v>
      </c>
      <c r="C61" s="20" t="s">
        <v>175</v>
      </c>
      <c r="D61" s="20" t="s">
        <v>1829</v>
      </c>
      <c r="E61" s="19" t="s">
        <v>2906</v>
      </c>
      <c r="F61" s="21">
        <v>12.93</v>
      </c>
      <c r="G61" s="19"/>
      <c r="H61" s="23">
        <f>F61*42</f>
        <v>543.06</v>
      </c>
      <c r="I61" s="23">
        <f>H61*0.2</f>
        <v>108.612</v>
      </c>
      <c r="J61" s="20" t="s">
        <v>91</v>
      </c>
      <c r="K61" s="19" t="s">
        <v>23</v>
      </c>
      <c r="L61" s="19"/>
      <c r="M61" s="19"/>
    </row>
    <row r="62" s="2" customFormat="1" ht="34" customHeight="1" spans="1:13">
      <c r="A62" s="22">
        <v>56</v>
      </c>
      <c r="B62" s="19" t="s">
        <v>2969</v>
      </c>
      <c r="C62" s="20" t="s">
        <v>33</v>
      </c>
      <c r="D62" s="20" t="s">
        <v>508</v>
      </c>
      <c r="E62" s="19" t="s">
        <v>2906</v>
      </c>
      <c r="F62" s="21">
        <v>1.1</v>
      </c>
      <c r="G62" s="19"/>
      <c r="H62" s="23">
        <f>F62*42</f>
        <v>46.2</v>
      </c>
      <c r="I62" s="23">
        <f>H62*0.2</f>
        <v>9.24</v>
      </c>
      <c r="J62" s="20" t="s">
        <v>2970</v>
      </c>
      <c r="K62" s="19" t="s">
        <v>23</v>
      </c>
      <c r="L62" s="19"/>
      <c r="M62" s="19"/>
    </row>
    <row r="63" s="2" customFormat="1" ht="34" customHeight="1" spans="1:13">
      <c r="A63" s="22">
        <v>57</v>
      </c>
      <c r="B63" s="19" t="s">
        <v>238</v>
      </c>
      <c r="C63" s="20" t="s">
        <v>43</v>
      </c>
      <c r="D63" s="20" t="s">
        <v>38</v>
      </c>
      <c r="E63" s="19" t="s">
        <v>2906</v>
      </c>
      <c r="F63" s="21">
        <v>1.1</v>
      </c>
      <c r="G63" s="19"/>
      <c r="H63" s="23">
        <f>F63*42</f>
        <v>46.2</v>
      </c>
      <c r="I63" s="23">
        <f>H63*0.2</f>
        <v>9.24</v>
      </c>
      <c r="J63" s="20" t="s">
        <v>2971</v>
      </c>
      <c r="K63" s="19" t="s">
        <v>23</v>
      </c>
      <c r="L63" s="19"/>
      <c r="M63" s="19"/>
    </row>
    <row r="64" s="2" customFormat="1" ht="34" customHeight="1" spans="1:13">
      <c r="A64" s="22">
        <v>58</v>
      </c>
      <c r="B64" s="19" t="s">
        <v>2972</v>
      </c>
      <c r="C64" s="20" t="s">
        <v>309</v>
      </c>
      <c r="D64" s="20" t="s">
        <v>290</v>
      </c>
      <c r="E64" s="19" t="s">
        <v>2906</v>
      </c>
      <c r="F64" s="21">
        <v>9.1</v>
      </c>
      <c r="G64" s="19"/>
      <c r="H64" s="23">
        <f>F64*42</f>
        <v>382.2</v>
      </c>
      <c r="I64" s="23">
        <f>H64*0.2</f>
        <v>76.44</v>
      </c>
      <c r="J64" s="20" t="s">
        <v>91</v>
      </c>
      <c r="K64" s="19" t="s">
        <v>23</v>
      </c>
      <c r="L64" s="19"/>
      <c r="M64" s="19"/>
    </row>
    <row r="65" s="2" customFormat="1" ht="34" customHeight="1" spans="1:13">
      <c r="A65" s="22">
        <v>59</v>
      </c>
      <c r="B65" s="19" t="s">
        <v>2973</v>
      </c>
      <c r="C65" s="20" t="s">
        <v>145</v>
      </c>
      <c r="D65" s="20" t="s">
        <v>511</v>
      </c>
      <c r="E65" s="19" t="s">
        <v>2906</v>
      </c>
      <c r="F65" s="21">
        <v>5.05</v>
      </c>
      <c r="G65" s="19"/>
      <c r="H65" s="23">
        <f>F65*42</f>
        <v>212.1</v>
      </c>
      <c r="I65" s="23">
        <f>H65*0.2</f>
        <v>42.42</v>
      </c>
      <c r="J65" s="20" t="s">
        <v>2974</v>
      </c>
      <c r="K65" s="19" t="s">
        <v>23</v>
      </c>
      <c r="L65" s="19"/>
      <c r="M65" s="19"/>
    </row>
    <row r="66" s="2" customFormat="1" ht="34" customHeight="1" spans="1:13">
      <c r="A66" s="22">
        <v>60</v>
      </c>
      <c r="B66" s="19" t="s">
        <v>335</v>
      </c>
      <c r="C66" s="20" t="s">
        <v>104</v>
      </c>
      <c r="D66" s="20" t="s">
        <v>2975</v>
      </c>
      <c r="E66" s="19" t="s">
        <v>2906</v>
      </c>
      <c r="F66" s="21">
        <v>3.85</v>
      </c>
      <c r="G66" s="19"/>
      <c r="H66" s="23">
        <f>F66*42</f>
        <v>161.7</v>
      </c>
      <c r="I66" s="23">
        <f>H66*0.2</f>
        <v>32.34</v>
      </c>
      <c r="J66" s="20" t="s">
        <v>35</v>
      </c>
      <c r="K66" s="19" t="s">
        <v>23</v>
      </c>
      <c r="L66" s="19"/>
      <c r="M66" s="19"/>
    </row>
    <row r="67" s="2" customFormat="1" ht="34" customHeight="1" spans="1:13">
      <c r="A67" s="22">
        <v>61</v>
      </c>
      <c r="B67" s="19" t="s">
        <v>1335</v>
      </c>
      <c r="C67" s="20" t="s">
        <v>294</v>
      </c>
      <c r="D67" s="20" t="s">
        <v>123</v>
      </c>
      <c r="E67" s="19" t="s">
        <v>2906</v>
      </c>
      <c r="F67" s="21">
        <v>52.88</v>
      </c>
      <c r="G67" s="19"/>
      <c r="H67" s="23">
        <f>F67*42</f>
        <v>2220.96</v>
      </c>
      <c r="I67" s="23">
        <f>H67*0.2</f>
        <v>444.192</v>
      </c>
      <c r="J67" s="20" t="s">
        <v>2976</v>
      </c>
      <c r="K67" s="19" t="s">
        <v>23</v>
      </c>
      <c r="L67" s="19"/>
      <c r="M67" s="19"/>
    </row>
    <row r="68" s="2" customFormat="1" ht="34" customHeight="1" spans="1:13">
      <c r="A68" s="22">
        <v>62</v>
      </c>
      <c r="B68" s="19" t="s">
        <v>1974</v>
      </c>
      <c r="C68" s="20" t="s">
        <v>120</v>
      </c>
      <c r="D68" s="20" t="s">
        <v>2977</v>
      </c>
      <c r="E68" s="19" t="s">
        <v>2906</v>
      </c>
      <c r="F68" s="21">
        <v>6.51</v>
      </c>
      <c r="G68" s="19"/>
      <c r="H68" s="23">
        <f>F68*42</f>
        <v>273.42</v>
      </c>
      <c r="I68" s="23">
        <f>H68*0.2</f>
        <v>54.684</v>
      </c>
      <c r="J68" s="20" t="s">
        <v>2978</v>
      </c>
      <c r="K68" s="19" t="s">
        <v>23</v>
      </c>
      <c r="L68" s="19"/>
      <c r="M68" s="19"/>
    </row>
    <row r="69" s="2" customFormat="1" ht="34" customHeight="1" spans="1:13">
      <c r="A69" s="22">
        <v>63</v>
      </c>
      <c r="B69" s="19" t="s">
        <v>2979</v>
      </c>
      <c r="C69" s="20" t="s">
        <v>19</v>
      </c>
      <c r="D69" s="20" t="s">
        <v>334</v>
      </c>
      <c r="E69" s="19" t="s">
        <v>2906</v>
      </c>
      <c r="F69" s="21">
        <v>48</v>
      </c>
      <c r="G69" s="19"/>
      <c r="H69" s="23">
        <f>F69*42</f>
        <v>2016</v>
      </c>
      <c r="I69" s="23">
        <f>H69*0.2</f>
        <v>403.2</v>
      </c>
      <c r="J69" s="20" t="s">
        <v>2980</v>
      </c>
      <c r="K69" s="19" t="s">
        <v>23</v>
      </c>
      <c r="L69" s="19"/>
      <c r="M69" s="19"/>
    </row>
    <row r="70" s="2" customFormat="1" ht="34" customHeight="1" spans="1:13">
      <c r="A70" s="22">
        <v>64</v>
      </c>
      <c r="B70" s="19" t="s">
        <v>960</v>
      </c>
      <c r="C70" s="20" t="s">
        <v>82</v>
      </c>
      <c r="D70" s="20" t="s">
        <v>2981</v>
      </c>
      <c r="E70" s="19" t="s">
        <v>2906</v>
      </c>
      <c r="F70" s="21">
        <v>6.27</v>
      </c>
      <c r="G70" s="19"/>
      <c r="H70" s="23">
        <f>F70*42</f>
        <v>263.34</v>
      </c>
      <c r="I70" s="23">
        <f>H70*0.2</f>
        <v>52.668</v>
      </c>
      <c r="J70" s="20" t="s">
        <v>91</v>
      </c>
      <c r="K70" s="19" t="s">
        <v>23</v>
      </c>
      <c r="L70" s="19"/>
      <c r="M70" s="19"/>
    </row>
    <row r="71" s="2" customFormat="1" ht="34" customHeight="1" spans="1:13">
      <c r="A71" s="22">
        <v>65</v>
      </c>
      <c r="B71" s="19" t="s">
        <v>2982</v>
      </c>
      <c r="C71" s="20" t="s">
        <v>175</v>
      </c>
      <c r="D71" s="20" t="s">
        <v>93</v>
      </c>
      <c r="E71" s="19" t="s">
        <v>2906</v>
      </c>
      <c r="F71" s="21">
        <v>7.8</v>
      </c>
      <c r="G71" s="19"/>
      <c r="H71" s="23">
        <f>F71*42</f>
        <v>327.6</v>
      </c>
      <c r="I71" s="23">
        <f>H71*0.2</f>
        <v>65.52</v>
      </c>
      <c r="J71" s="20" t="s">
        <v>2983</v>
      </c>
      <c r="K71" s="19" t="s">
        <v>23</v>
      </c>
      <c r="L71" s="19"/>
      <c r="M71" s="19"/>
    </row>
    <row r="72" s="2" customFormat="1" ht="34" customHeight="1" spans="1:13">
      <c r="A72" s="22">
        <v>66</v>
      </c>
      <c r="B72" s="19" t="s">
        <v>1974</v>
      </c>
      <c r="C72" s="20" t="s">
        <v>120</v>
      </c>
      <c r="D72" s="20" t="s">
        <v>909</v>
      </c>
      <c r="E72" s="19" t="s">
        <v>2906</v>
      </c>
      <c r="F72" s="21">
        <v>0.6</v>
      </c>
      <c r="G72" s="19"/>
      <c r="H72" s="23">
        <f>F72*42</f>
        <v>25.2</v>
      </c>
      <c r="I72" s="23">
        <f>H72*0.2</f>
        <v>5.04</v>
      </c>
      <c r="J72" s="20" t="s">
        <v>2984</v>
      </c>
      <c r="K72" s="19" t="s">
        <v>23</v>
      </c>
      <c r="L72" s="19"/>
      <c r="M72" s="19"/>
    </row>
    <row r="73" s="2" customFormat="1" ht="34" customHeight="1" spans="1:13">
      <c r="A73" s="22">
        <v>67</v>
      </c>
      <c r="B73" s="19" t="s">
        <v>2985</v>
      </c>
      <c r="C73" s="20" t="s">
        <v>181</v>
      </c>
      <c r="D73" s="20" t="s">
        <v>38</v>
      </c>
      <c r="E73" s="19" t="s">
        <v>2906</v>
      </c>
      <c r="F73" s="21">
        <v>7.6</v>
      </c>
      <c r="G73" s="19"/>
      <c r="H73" s="23">
        <f>F73*42</f>
        <v>319.2</v>
      </c>
      <c r="I73" s="23">
        <f>H73*0.2</f>
        <v>63.84</v>
      </c>
      <c r="J73" s="20" t="s">
        <v>2986</v>
      </c>
      <c r="K73" s="19" t="s">
        <v>23</v>
      </c>
      <c r="L73" s="19"/>
      <c r="M73" s="19"/>
    </row>
    <row r="74" s="2" customFormat="1" ht="34" customHeight="1" spans="1:13">
      <c r="A74" s="22">
        <v>68</v>
      </c>
      <c r="B74" s="19" t="s">
        <v>2987</v>
      </c>
      <c r="C74" s="20" t="s">
        <v>175</v>
      </c>
      <c r="D74" s="20" t="s">
        <v>1546</v>
      </c>
      <c r="E74" s="19" t="s">
        <v>2906</v>
      </c>
      <c r="F74" s="21">
        <v>18.3</v>
      </c>
      <c r="G74" s="19"/>
      <c r="H74" s="23">
        <f>F74*42</f>
        <v>768.6</v>
      </c>
      <c r="I74" s="23">
        <f>H74*0.2</f>
        <v>153.72</v>
      </c>
      <c r="J74" s="20" t="s">
        <v>35</v>
      </c>
      <c r="K74" s="19" t="s">
        <v>23</v>
      </c>
      <c r="L74" s="19"/>
      <c r="M74" s="19"/>
    </row>
    <row r="75" s="2" customFormat="1" ht="34" customHeight="1" spans="1:13">
      <c r="A75" s="22">
        <v>69</v>
      </c>
      <c r="B75" s="19" t="s">
        <v>1581</v>
      </c>
      <c r="C75" s="20" t="s">
        <v>496</v>
      </c>
      <c r="D75" s="20" t="s">
        <v>128</v>
      </c>
      <c r="E75" s="19" t="s">
        <v>2906</v>
      </c>
      <c r="F75" s="21">
        <v>3.8</v>
      </c>
      <c r="G75" s="19"/>
      <c r="H75" s="23">
        <f>F75*42</f>
        <v>159.6</v>
      </c>
      <c r="I75" s="23">
        <f>H75*0.2</f>
        <v>31.92</v>
      </c>
      <c r="J75" s="20" t="s">
        <v>91</v>
      </c>
      <c r="K75" s="19" t="s">
        <v>23</v>
      </c>
      <c r="L75" s="19"/>
      <c r="M75" s="19"/>
    </row>
    <row r="76" s="2" customFormat="1" ht="34" customHeight="1" spans="1:13">
      <c r="A76" s="22">
        <v>70</v>
      </c>
      <c r="B76" s="19" t="s">
        <v>1027</v>
      </c>
      <c r="C76" s="20" t="s">
        <v>207</v>
      </c>
      <c r="D76" s="20" t="s">
        <v>2412</v>
      </c>
      <c r="E76" s="19" t="s">
        <v>2906</v>
      </c>
      <c r="F76" s="21">
        <v>7.5</v>
      </c>
      <c r="G76" s="19"/>
      <c r="H76" s="23">
        <f>F76*42</f>
        <v>315</v>
      </c>
      <c r="I76" s="23">
        <f>H76*0.2</f>
        <v>63</v>
      </c>
      <c r="J76" s="20" t="s">
        <v>91</v>
      </c>
      <c r="K76" s="19" t="s">
        <v>23</v>
      </c>
      <c r="L76" s="19"/>
      <c r="M76" s="19"/>
    </row>
    <row r="77" s="2" customFormat="1" ht="34" customHeight="1" spans="1:13">
      <c r="A77" s="22">
        <v>71</v>
      </c>
      <c r="B77" s="19" t="s">
        <v>1239</v>
      </c>
      <c r="C77" s="20" t="s">
        <v>71</v>
      </c>
      <c r="D77" s="20" t="s">
        <v>711</v>
      </c>
      <c r="E77" s="19" t="s">
        <v>2906</v>
      </c>
      <c r="F77" s="21">
        <v>8.24</v>
      </c>
      <c r="G77" s="19"/>
      <c r="H77" s="23">
        <f>F77*42</f>
        <v>346.08</v>
      </c>
      <c r="I77" s="23">
        <f>H77*0.2</f>
        <v>69.216</v>
      </c>
      <c r="J77" s="20" t="s">
        <v>2988</v>
      </c>
      <c r="K77" s="19" t="s">
        <v>23</v>
      </c>
      <c r="L77" s="19"/>
      <c r="M77" s="19"/>
    </row>
    <row r="78" s="2" customFormat="1" ht="34" customHeight="1" spans="1:13">
      <c r="A78" s="22">
        <v>72</v>
      </c>
      <c r="B78" s="19" t="s">
        <v>2989</v>
      </c>
      <c r="C78" s="20" t="s">
        <v>82</v>
      </c>
      <c r="D78" s="20" t="s">
        <v>670</v>
      </c>
      <c r="E78" s="19" t="s">
        <v>2906</v>
      </c>
      <c r="F78" s="21">
        <v>12.4</v>
      </c>
      <c r="G78" s="19"/>
      <c r="H78" s="23">
        <f>F78*42</f>
        <v>520.8</v>
      </c>
      <c r="I78" s="23">
        <f>H78*0.2</f>
        <v>104.16</v>
      </c>
      <c r="J78" s="20" t="s">
        <v>2990</v>
      </c>
      <c r="K78" s="19" t="s">
        <v>23</v>
      </c>
      <c r="L78" s="19"/>
      <c r="M78" s="19"/>
    </row>
    <row r="79" s="2" customFormat="1" ht="34" customHeight="1" spans="1:13">
      <c r="A79" s="22">
        <v>73</v>
      </c>
      <c r="B79" s="19" t="s">
        <v>2991</v>
      </c>
      <c r="C79" s="20" t="s">
        <v>71</v>
      </c>
      <c r="D79" s="20" t="s">
        <v>173</v>
      </c>
      <c r="E79" s="19" t="s">
        <v>2906</v>
      </c>
      <c r="F79" s="21">
        <v>8.25</v>
      </c>
      <c r="G79" s="19"/>
      <c r="H79" s="23">
        <f>F79*42</f>
        <v>346.5</v>
      </c>
      <c r="I79" s="23">
        <f>H79*0.2</f>
        <v>69.3</v>
      </c>
      <c r="J79" s="20" t="s">
        <v>2992</v>
      </c>
      <c r="K79" s="19" t="s">
        <v>23</v>
      </c>
      <c r="L79" s="19"/>
      <c r="M79" s="19"/>
    </row>
    <row r="80" s="2" customFormat="1" ht="34" customHeight="1" spans="1:13">
      <c r="A80" s="22">
        <v>74</v>
      </c>
      <c r="B80" s="19" t="s">
        <v>2993</v>
      </c>
      <c r="C80" s="20" t="s">
        <v>49</v>
      </c>
      <c r="D80" s="20" t="s">
        <v>1328</v>
      </c>
      <c r="E80" s="19" t="s">
        <v>2906</v>
      </c>
      <c r="F80" s="21">
        <v>6.8</v>
      </c>
      <c r="G80" s="19"/>
      <c r="H80" s="23">
        <f>F80*42</f>
        <v>285.6</v>
      </c>
      <c r="I80" s="23">
        <f>H80*0.2</f>
        <v>57.12</v>
      </c>
      <c r="J80" s="20" t="s">
        <v>2354</v>
      </c>
      <c r="K80" s="19" t="s">
        <v>23</v>
      </c>
      <c r="L80" s="19"/>
      <c r="M80" s="19"/>
    </row>
    <row r="81" s="2" customFormat="1" ht="34" customHeight="1" spans="1:13">
      <c r="A81" s="22">
        <v>75</v>
      </c>
      <c r="B81" s="19" t="s">
        <v>2994</v>
      </c>
      <c r="C81" s="20" t="s">
        <v>104</v>
      </c>
      <c r="D81" s="20" t="s">
        <v>909</v>
      </c>
      <c r="E81" s="19" t="s">
        <v>2906</v>
      </c>
      <c r="F81" s="21">
        <v>5.61</v>
      </c>
      <c r="G81" s="19"/>
      <c r="H81" s="23">
        <f>F81*42</f>
        <v>235.62</v>
      </c>
      <c r="I81" s="23">
        <f>H81*0.2</f>
        <v>47.124</v>
      </c>
      <c r="J81" s="20" t="s">
        <v>2995</v>
      </c>
      <c r="K81" s="19" t="s">
        <v>23</v>
      </c>
      <c r="L81" s="19"/>
      <c r="M81" s="19"/>
    </row>
    <row r="82" s="2" customFormat="1" ht="34" customHeight="1" spans="1:13">
      <c r="A82" s="22">
        <v>76</v>
      </c>
      <c r="B82" s="19" t="s">
        <v>2996</v>
      </c>
      <c r="C82" s="20" t="s">
        <v>191</v>
      </c>
      <c r="D82" s="20" t="s">
        <v>210</v>
      </c>
      <c r="E82" s="19" t="s">
        <v>2906</v>
      </c>
      <c r="F82" s="21">
        <v>0.75</v>
      </c>
      <c r="G82" s="19"/>
      <c r="H82" s="23">
        <f>F82*42</f>
        <v>31.5</v>
      </c>
      <c r="I82" s="23">
        <f>H82*0.2</f>
        <v>6.3</v>
      </c>
      <c r="J82" s="20" t="s">
        <v>2997</v>
      </c>
      <c r="K82" s="19" t="s">
        <v>23</v>
      </c>
      <c r="L82" s="19"/>
      <c r="M82" s="19"/>
    </row>
    <row r="83" s="2" customFormat="1" ht="34" customHeight="1" spans="1:13">
      <c r="A83" s="22">
        <v>77</v>
      </c>
      <c r="B83" s="19" t="s">
        <v>2994</v>
      </c>
      <c r="C83" s="20" t="s">
        <v>120</v>
      </c>
      <c r="D83" s="20" t="s">
        <v>131</v>
      </c>
      <c r="E83" s="19" t="s">
        <v>2906</v>
      </c>
      <c r="F83" s="21">
        <v>7.25</v>
      </c>
      <c r="G83" s="19"/>
      <c r="H83" s="23">
        <f>F83*42</f>
        <v>304.5</v>
      </c>
      <c r="I83" s="23">
        <f>H83*0.2</f>
        <v>60.9</v>
      </c>
      <c r="J83" s="20" t="s">
        <v>2998</v>
      </c>
      <c r="K83" s="19" t="s">
        <v>23</v>
      </c>
      <c r="L83" s="19"/>
      <c r="M83" s="19"/>
    </row>
    <row r="84" s="2" customFormat="1" ht="34" customHeight="1" spans="1:13">
      <c r="A84" s="22">
        <v>78</v>
      </c>
      <c r="B84" s="19" t="s">
        <v>2999</v>
      </c>
      <c r="C84" s="20" t="s">
        <v>181</v>
      </c>
      <c r="D84" s="20" t="s">
        <v>800</v>
      </c>
      <c r="E84" s="19" t="s">
        <v>2906</v>
      </c>
      <c r="F84" s="21">
        <v>6.84</v>
      </c>
      <c r="G84" s="19"/>
      <c r="H84" s="23">
        <f>F84*42</f>
        <v>287.28</v>
      </c>
      <c r="I84" s="23">
        <f>H84*0.2</f>
        <v>57.456</v>
      </c>
      <c r="J84" s="20" t="s">
        <v>3000</v>
      </c>
      <c r="K84" s="19" t="s">
        <v>23</v>
      </c>
      <c r="L84" s="19"/>
      <c r="M84" s="19"/>
    </row>
    <row r="85" s="2" customFormat="1" ht="34" customHeight="1" spans="1:13">
      <c r="A85" s="22">
        <v>79</v>
      </c>
      <c r="B85" s="19" t="s">
        <v>3001</v>
      </c>
      <c r="C85" s="20" t="s">
        <v>43</v>
      </c>
      <c r="D85" s="20" t="s">
        <v>96</v>
      </c>
      <c r="E85" s="19" t="s">
        <v>2906</v>
      </c>
      <c r="F85" s="21">
        <v>6.47</v>
      </c>
      <c r="G85" s="19"/>
      <c r="H85" s="23">
        <f>F85*42</f>
        <v>271.74</v>
      </c>
      <c r="I85" s="23">
        <f>H85*0.2</f>
        <v>54.348</v>
      </c>
      <c r="J85" s="20" t="s">
        <v>3002</v>
      </c>
      <c r="K85" s="19" t="s">
        <v>23</v>
      </c>
      <c r="L85" s="19"/>
      <c r="M85" s="19"/>
    </row>
    <row r="86" s="2" customFormat="1" ht="34" customHeight="1" spans="1:13">
      <c r="A86" s="22">
        <v>80</v>
      </c>
      <c r="B86" s="19" t="s">
        <v>719</v>
      </c>
      <c r="C86" s="20" t="s">
        <v>181</v>
      </c>
      <c r="D86" s="20" t="s">
        <v>909</v>
      </c>
      <c r="E86" s="19" t="s">
        <v>2906</v>
      </c>
      <c r="F86" s="21">
        <v>1</v>
      </c>
      <c r="G86" s="19"/>
      <c r="H86" s="23">
        <f>F86*42</f>
        <v>42</v>
      </c>
      <c r="I86" s="23">
        <f>H86*0.2</f>
        <v>8.4</v>
      </c>
      <c r="J86" s="20" t="s">
        <v>3003</v>
      </c>
      <c r="K86" s="19" t="s">
        <v>23</v>
      </c>
      <c r="L86" s="19"/>
      <c r="M86" s="19"/>
    </row>
    <row r="87" s="2" customFormat="1" ht="34" customHeight="1" spans="1:13">
      <c r="A87" s="22">
        <v>81</v>
      </c>
      <c r="B87" s="19" t="s">
        <v>3004</v>
      </c>
      <c r="C87" s="20" t="s">
        <v>3005</v>
      </c>
      <c r="D87" s="20" t="s">
        <v>93</v>
      </c>
      <c r="E87" s="19" t="s">
        <v>2906</v>
      </c>
      <c r="F87" s="21">
        <v>0.3</v>
      </c>
      <c r="G87" s="19"/>
      <c r="H87" s="23">
        <f>F87*42</f>
        <v>12.6</v>
      </c>
      <c r="I87" s="23">
        <f>H87*0.2</f>
        <v>2.52</v>
      </c>
      <c r="J87" s="20" t="s">
        <v>91</v>
      </c>
      <c r="K87" s="19" t="s">
        <v>23</v>
      </c>
      <c r="L87" s="19"/>
      <c r="M87" s="19"/>
    </row>
    <row r="88" s="2" customFormat="1" ht="34" customHeight="1" spans="1:13">
      <c r="A88" s="22">
        <v>82</v>
      </c>
      <c r="B88" s="19" t="s">
        <v>3006</v>
      </c>
      <c r="C88" s="20" t="s">
        <v>145</v>
      </c>
      <c r="D88" s="20" t="s">
        <v>1997</v>
      </c>
      <c r="E88" s="19" t="s">
        <v>2906</v>
      </c>
      <c r="F88" s="21">
        <v>3.5</v>
      </c>
      <c r="G88" s="19"/>
      <c r="H88" s="23">
        <f>F88*42</f>
        <v>147</v>
      </c>
      <c r="I88" s="23">
        <f>H88*0.2</f>
        <v>29.4</v>
      </c>
      <c r="J88" s="20" t="s">
        <v>3007</v>
      </c>
      <c r="K88" s="19" t="s">
        <v>23</v>
      </c>
      <c r="L88" s="19"/>
      <c r="M88" s="19"/>
    </row>
    <row r="89" s="2" customFormat="1" ht="34" customHeight="1" spans="1:13">
      <c r="A89" s="22">
        <v>83</v>
      </c>
      <c r="B89" s="19" t="s">
        <v>3008</v>
      </c>
      <c r="C89" s="20" t="s">
        <v>181</v>
      </c>
      <c r="D89" s="20" t="s">
        <v>203</v>
      </c>
      <c r="E89" s="19" t="s">
        <v>2906</v>
      </c>
      <c r="F89" s="21">
        <v>6.7</v>
      </c>
      <c r="G89" s="19"/>
      <c r="H89" s="23">
        <f>F89*42</f>
        <v>281.4</v>
      </c>
      <c r="I89" s="23">
        <f>H89*0.2</f>
        <v>56.28</v>
      </c>
      <c r="J89" s="20" t="s">
        <v>3009</v>
      </c>
      <c r="K89" s="19" t="s">
        <v>23</v>
      </c>
      <c r="L89" s="19"/>
      <c r="M89" s="19"/>
    </row>
    <row r="90" s="2" customFormat="1" ht="34" customHeight="1" spans="1:13">
      <c r="A90" s="22">
        <v>84</v>
      </c>
      <c r="B90" s="19" t="s">
        <v>1304</v>
      </c>
      <c r="C90" s="20" t="s">
        <v>535</v>
      </c>
      <c r="D90" s="20" t="s">
        <v>3010</v>
      </c>
      <c r="E90" s="19" t="s">
        <v>2906</v>
      </c>
      <c r="F90" s="21">
        <v>0.2</v>
      </c>
      <c r="G90" s="19"/>
      <c r="H90" s="23">
        <f>F90*42</f>
        <v>8.4</v>
      </c>
      <c r="I90" s="23">
        <f>H90*0.2</f>
        <v>1.68</v>
      </c>
      <c r="J90" s="20" t="s">
        <v>3011</v>
      </c>
      <c r="K90" s="19" t="s">
        <v>23</v>
      </c>
      <c r="L90" s="19"/>
      <c r="M90" s="19"/>
    </row>
    <row r="91" s="2" customFormat="1" ht="34" customHeight="1" spans="1:13">
      <c r="A91" s="22">
        <v>85</v>
      </c>
      <c r="B91" s="19" t="s">
        <v>3012</v>
      </c>
      <c r="C91" s="20" t="s">
        <v>624</v>
      </c>
      <c r="D91" s="20" t="s">
        <v>871</v>
      </c>
      <c r="E91" s="19" t="s">
        <v>2906</v>
      </c>
      <c r="F91" s="21">
        <v>0.3</v>
      </c>
      <c r="G91" s="19"/>
      <c r="H91" s="23">
        <f>F91*42</f>
        <v>12.6</v>
      </c>
      <c r="I91" s="23">
        <f>H91*0.2</f>
        <v>2.52</v>
      </c>
      <c r="J91" s="20" t="s">
        <v>3013</v>
      </c>
      <c r="K91" s="19" t="s">
        <v>23</v>
      </c>
      <c r="L91" s="19"/>
      <c r="M91" s="19"/>
    </row>
    <row r="92" s="2" customFormat="1" ht="34" customHeight="1" spans="1:13">
      <c r="A92" s="22">
        <v>86</v>
      </c>
      <c r="B92" s="19" t="s">
        <v>3014</v>
      </c>
      <c r="C92" s="20" t="s">
        <v>86</v>
      </c>
      <c r="D92" s="20" t="s">
        <v>457</v>
      </c>
      <c r="E92" s="19" t="s">
        <v>2906</v>
      </c>
      <c r="F92" s="21">
        <v>45.9</v>
      </c>
      <c r="G92" s="19"/>
      <c r="H92" s="23">
        <f>F92*42</f>
        <v>1927.8</v>
      </c>
      <c r="I92" s="23">
        <f>H92*0.2</f>
        <v>385.56</v>
      </c>
      <c r="J92" s="20" t="s">
        <v>35</v>
      </c>
      <c r="K92" s="19" t="s">
        <v>23</v>
      </c>
      <c r="L92" s="19"/>
      <c r="M92" s="19"/>
    </row>
    <row r="93" s="2" customFormat="1" ht="34" customHeight="1" spans="1:13">
      <c r="A93" s="22">
        <v>87</v>
      </c>
      <c r="B93" s="19" t="s">
        <v>3015</v>
      </c>
      <c r="C93" s="20" t="s">
        <v>175</v>
      </c>
      <c r="D93" s="20" t="s">
        <v>1073</v>
      </c>
      <c r="E93" s="19" t="s">
        <v>2906</v>
      </c>
      <c r="F93" s="21">
        <v>0.7</v>
      </c>
      <c r="G93" s="19"/>
      <c r="H93" s="23">
        <f>F93*42</f>
        <v>29.4</v>
      </c>
      <c r="I93" s="23">
        <f>H93*0.2</f>
        <v>5.88</v>
      </c>
      <c r="J93" s="20" t="s">
        <v>3016</v>
      </c>
      <c r="K93" s="19" t="s">
        <v>23</v>
      </c>
      <c r="L93" s="19"/>
      <c r="M93" s="19"/>
    </row>
    <row r="94" s="2" customFormat="1" ht="34" customHeight="1" spans="1:13">
      <c r="A94" s="22">
        <v>88</v>
      </c>
      <c r="B94" s="19" t="s">
        <v>2911</v>
      </c>
      <c r="C94" s="20" t="s">
        <v>82</v>
      </c>
      <c r="D94" s="20" t="s">
        <v>34</v>
      </c>
      <c r="E94" s="19" t="s">
        <v>2906</v>
      </c>
      <c r="F94" s="21">
        <v>2.15</v>
      </c>
      <c r="G94" s="19"/>
      <c r="H94" s="23">
        <f>F94*42</f>
        <v>90.3</v>
      </c>
      <c r="I94" s="23">
        <f>H94*0.2</f>
        <v>18.06</v>
      </c>
      <c r="J94" s="20" t="s">
        <v>3017</v>
      </c>
      <c r="K94" s="19" t="s">
        <v>23</v>
      </c>
      <c r="L94" s="19"/>
      <c r="M94" s="19"/>
    </row>
    <row r="95" s="2" customFormat="1" ht="34" customHeight="1" spans="1:13">
      <c r="A95" s="22">
        <v>89</v>
      </c>
      <c r="B95" s="19" t="s">
        <v>2849</v>
      </c>
      <c r="C95" s="20" t="s">
        <v>1493</v>
      </c>
      <c r="D95" s="20" t="s">
        <v>871</v>
      </c>
      <c r="E95" s="19" t="s">
        <v>2906</v>
      </c>
      <c r="F95" s="21">
        <v>3.5</v>
      </c>
      <c r="G95" s="19"/>
      <c r="H95" s="23">
        <f>F95*42</f>
        <v>147</v>
      </c>
      <c r="I95" s="23">
        <f>H95*0.2</f>
        <v>29.4</v>
      </c>
      <c r="J95" s="20" t="s">
        <v>3018</v>
      </c>
      <c r="K95" s="19" t="s">
        <v>23</v>
      </c>
      <c r="L95" s="19"/>
      <c r="M95" s="19"/>
    </row>
    <row r="96" s="2" customFormat="1" ht="34" customHeight="1" spans="1:13">
      <c r="A96" s="22">
        <v>90</v>
      </c>
      <c r="B96" s="19" t="s">
        <v>761</v>
      </c>
      <c r="C96" s="20" t="s">
        <v>140</v>
      </c>
      <c r="D96" s="20" t="s">
        <v>2158</v>
      </c>
      <c r="E96" s="19" t="s">
        <v>2906</v>
      </c>
      <c r="F96" s="21">
        <v>5.33</v>
      </c>
      <c r="G96" s="19"/>
      <c r="H96" s="23">
        <f>F96*42</f>
        <v>223.86</v>
      </c>
      <c r="I96" s="23">
        <f>H96*0.2</f>
        <v>44.772</v>
      </c>
      <c r="J96" s="20" t="s">
        <v>3019</v>
      </c>
      <c r="K96" s="19" t="s">
        <v>23</v>
      </c>
      <c r="L96" s="19"/>
      <c r="M96" s="19"/>
    </row>
    <row r="97" s="2" customFormat="1" ht="34" customHeight="1" spans="1:13">
      <c r="A97" s="22">
        <v>91</v>
      </c>
      <c r="B97" s="19" t="s">
        <v>1975</v>
      </c>
      <c r="C97" s="20" t="s">
        <v>56</v>
      </c>
      <c r="D97" s="20" t="s">
        <v>1073</v>
      </c>
      <c r="E97" s="19" t="s">
        <v>2906</v>
      </c>
      <c r="F97" s="21">
        <v>59.47</v>
      </c>
      <c r="G97" s="19"/>
      <c r="H97" s="23">
        <f>F97*42</f>
        <v>2497.74</v>
      </c>
      <c r="I97" s="23">
        <f>H97*0.2</f>
        <v>499.548</v>
      </c>
      <c r="J97" s="20" t="s">
        <v>3020</v>
      </c>
      <c r="K97" s="19" t="s">
        <v>23</v>
      </c>
      <c r="L97" s="19"/>
      <c r="M97" s="19"/>
    </row>
    <row r="98" s="2" customFormat="1" ht="34" customHeight="1" spans="1:13">
      <c r="A98" s="22">
        <v>92</v>
      </c>
      <c r="B98" s="19" t="s">
        <v>1095</v>
      </c>
      <c r="C98" s="20" t="s">
        <v>662</v>
      </c>
      <c r="D98" s="20" t="s">
        <v>244</v>
      </c>
      <c r="E98" s="19" t="s">
        <v>2906</v>
      </c>
      <c r="F98" s="21">
        <v>4.71</v>
      </c>
      <c r="G98" s="19"/>
      <c r="H98" s="23">
        <f>F98*42</f>
        <v>197.82</v>
      </c>
      <c r="I98" s="23">
        <f>H98*0.2</f>
        <v>39.564</v>
      </c>
      <c r="J98" s="20" t="s">
        <v>35</v>
      </c>
      <c r="K98" s="19" t="s">
        <v>23</v>
      </c>
      <c r="L98" s="19"/>
      <c r="M98" s="19"/>
    </row>
    <row r="99" s="2" customFormat="1" ht="34" customHeight="1" spans="1:13">
      <c r="A99" s="22">
        <v>93</v>
      </c>
      <c r="B99" s="19" t="s">
        <v>2911</v>
      </c>
      <c r="C99" s="20" t="s">
        <v>86</v>
      </c>
      <c r="D99" s="20" t="s">
        <v>1176</v>
      </c>
      <c r="E99" s="19" t="s">
        <v>2906</v>
      </c>
      <c r="F99" s="21">
        <v>0.68</v>
      </c>
      <c r="G99" s="19"/>
      <c r="H99" s="23">
        <f>F99*42</f>
        <v>28.56</v>
      </c>
      <c r="I99" s="23">
        <f>H99*0.2</f>
        <v>5.712</v>
      </c>
      <c r="J99" s="20" t="s">
        <v>3021</v>
      </c>
      <c r="K99" s="19" t="s">
        <v>23</v>
      </c>
      <c r="L99" s="19"/>
      <c r="M99" s="19"/>
    </row>
    <row r="100" s="2" customFormat="1" ht="34" customHeight="1" spans="1:13">
      <c r="A100" s="22">
        <v>94</v>
      </c>
      <c r="B100" s="19" t="s">
        <v>2163</v>
      </c>
      <c r="C100" s="20" t="s">
        <v>164</v>
      </c>
      <c r="D100" s="20" t="s">
        <v>144</v>
      </c>
      <c r="E100" s="19" t="s">
        <v>2906</v>
      </c>
      <c r="F100" s="21">
        <v>9.94</v>
      </c>
      <c r="G100" s="19"/>
      <c r="H100" s="23">
        <f>F100*42</f>
        <v>417.48</v>
      </c>
      <c r="I100" s="23">
        <f>H100*0.2</f>
        <v>83.496</v>
      </c>
      <c r="J100" s="20" t="s">
        <v>35</v>
      </c>
      <c r="K100" s="19" t="s">
        <v>23</v>
      </c>
      <c r="L100" s="19"/>
      <c r="M100" s="19"/>
    </row>
    <row r="101" s="2" customFormat="1" ht="34" customHeight="1" spans="1:13">
      <c r="A101" s="22">
        <v>95</v>
      </c>
      <c r="B101" s="19" t="s">
        <v>3022</v>
      </c>
      <c r="C101" s="20" t="s">
        <v>145</v>
      </c>
      <c r="D101" s="20" t="s">
        <v>1452</v>
      </c>
      <c r="E101" s="19" t="s">
        <v>2906</v>
      </c>
      <c r="F101" s="21">
        <v>12.4</v>
      </c>
      <c r="G101" s="19"/>
      <c r="H101" s="23">
        <f>F101*42</f>
        <v>520.8</v>
      </c>
      <c r="I101" s="23">
        <f>H101*0.2</f>
        <v>104.16</v>
      </c>
      <c r="J101" s="20" t="s">
        <v>3023</v>
      </c>
      <c r="K101" s="19" t="s">
        <v>23</v>
      </c>
      <c r="L101" s="19"/>
      <c r="M101" s="19"/>
    </row>
    <row r="102" s="2" customFormat="1" ht="34" customHeight="1" spans="1:13">
      <c r="A102" s="22">
        <v>96</v>
      </c>
      <c r="B102" s="19" t="s">
        <v>3024</v>
      </c>
      <c r="C102" s="20" t="s">
        <v>71</v>
      </c>
      <c r="D102" s="20" t="s">
        <v>420</v>
      </c>
      <c r="E102" s="19" t="s">
        <v>2906</v>
      </c>
      <c r="F102" s="21">
        <v>2.69</v>
      </c>
      <c r="G102" s="19"/>
      <c r="H102" s="23">
        <f>F102*42</f>
        <v>112.98</v>
      </c>
      <c r="I102" s="23">
        <f>H102*0.2</f>
        <v>22.596</v>
      </c>
      <c r="J102" s="20" t="s">
        <v>3025</v>
      </c>
      <c r="K102" s="19" t="s">
        <v>23</v>
      </c>
      <c r="L102" s="19"/>
      <c r="M102" s="19"/>
    </row>
    <row r="103" s="2" customFormat="1" ht="34" customHeight="1" spans="1:13">
      <c r="A103" s="22">
        <v>97</v>
      </c>
      <c r="B103" s="19" t="s">
        <v>1342</v>
      </c>
      <c r="C103" s="20" t="s">
        <v>82</v>
      </c>
      <c r="D103" s="20" t="s">
        <v>466</v>
      </c>
      <c r="E103" s="19" t="s">
        <v>2906</v>
      </c>
      <c r="F103" s="21">
        <v>13.06</v>
      </c>
      <c r="G103" s="19"/>
      <c r="H103" s="23">
        <f>F103*42</f>
        <v>548.52</v>
      </c>
      <c r="I103" s="23">
        <f>H103*0.2</f>
        <v>109.704</v>
      </c>
      <c r="J103" s="20" t="s">
        <v>3026</v>
      </c>
      <c r="K103" s="19" t="s">
        <v>23</v>
      </c>
      <c r="L103" s="19"/>
      <c r="M103" s="19"/>
    </row>
    <row r="104" s="2" customFormat="1" ht="34" customHeight="1" spans="1:13">
      <c r="A104" s="22">
        <v>98</v>
      </c>
      <c r="B104" s="19" t="s">
        <v>1872</v>
      </c>
      <c r="C104" s="20" t="s">
        <v>33</v>
      </c>
      <c r="D104" s="20" t="s">
        <v>532</v>
      </c>
      <c r="E104" s="19" t="s">
        <v>2906</v>
      </c>
      <c r="F104" s="21">
        <v>7.45</v>
      </c>
      <c r="G104" s="19"/>
      <c r="H104" s="23">
        <f>F104*42</f>
        <v>312.9</v>
      </c>
      <c r="I104" s="23">
        <f>H104*0.2</f>
        <v>62.58</v>
      </c>
      <c r="J104" s="20" t="s">
        <v>35</v>
      </c>
      <c r="K104" s="19" t="s">
        <v>23</v>
      </c>
      <c r="L104" s="19"/>
      <c r="M104" s="19"/>
    </row>
    <row r="105" s="2" customFormat="1" ht="34" customHeight="1" spans="1:13">
      <c r="A105" s="22">
        <v>99</v>
      </c>
      <c r="B105" s="19" t="s">
        <v>3027</v>
      </c>
      <c r="C105" s="20" t="s">
        <v>220</v>
      </c>
      <c r="D105" s="20" t="s">
        <v>310</v>
      </c>
      <c r="E105" s="19" t="s">
        <v>2906</v>
      </c>
      <c r="F105" s="21">
        <v>6.65</v>
      </c>
      <c r="G105" s="19"/>
      <c r="H105" s="23">
        <f>F105*42</f>
        <v>279.3</v>
      </c>
      <c r="I105" s="23">
        <f>H105*0.2</f>
        <v>55.86</v>
      </c>
      <c r="J105" s="20" t="s">
        <v>3028</v>
      </c>
      <c r="K105" s="19" t="s">
        <v>23</v>
      </c>
      <c r="L105" s="19"/>
      <c r="M105" s="19"/>
    </row>
    <row r="106" s="2" customFormat="1" ht="34" customHeight="1" spans="1:13">
      <c r="A106" s="22">
        <v>100</v>
      </c>
      <c r="B106" s="19" t="s">
        <v>1342</v>
      </c>
      <c r="C106" s="20" t="s">
        <v>71</v>
      </c>
      <c r="D106" s="20" t="s">
        <v>1069</v>
      </c>
      <c r="E106" s="19" t="s">
        <v>2906</v>
      </c>
      <c r="F106" s="21">
        <v>3.1</v>
      </c>
      <c r="G106" s="19"/>
      <c r="H106" s="23">
        <f>F106*42</f>
        <v>130.2</v>
      </c>
      <c r="I106" s="23">
        <f>H106*0.2</f>
        <v>26.04</v>
      </c>
      <c r="J106" s="20" t="s">
        <v>3029</v>
      </c>
      <c r="K106" s="19" t="s">
        <v>23</v>
      </c>
      <c r="L106" s="19"/>
      <c r="M106" s="19"/>
    </row>
    <row r="107" s="2" customFormat="1" ht="34" customHeight="1" spans="1:13">
      <c r="A107" s="22">
        <v>101</v>
      </c>
      <c r="B107" s="19" t="s">
        <v>2883</v>
      </c>
      <c r="C107" s="20" t="s">
        <v>614</v>
      </c>
      <c r="D107" s="20" t="s">
        <v>1196</v>
      </c>
      <c r="E107" s="19" t="s">
        <v>2906</v>
      </c>
      <c r="F107" s="21">
        <v>8</v>
      </c>
      <c r="G107" s="19"/>
      <c r="H107" s="23">
        <f>F107*42</f>
        <v>336</v>
      </c>
      <c r="I107" s="23">
        <f>H107*0.2</f>
        <v>67.2</v>
      </c>
      <c r="J107" s="20" t="s">
        <v>91</v>
      </c>
      <c r="K107" s="19" t="s">
        <v>23</v>
      </c>
      <c r="L107" s="19"/>
      <c r="M107" s="19"/>
    </row>
    <row r="108" s="2" customFormat="1" ht="34" customHeight="1" spans="1:13">
      <c r="A108" s="22">
        <v>102</v>
      </c>
      <c r="B108" s="19" t="s">
        <v>3030</v>
      </c>
      <c r="C108" s="20" t="s">
        <v>19</v>
      </c>
      <c r="D108" s="20" t="s">
        <v>90</v>
      </c>
      <c r="E108" s="19" t="s">
        <v>2906</v>
      </c>
      <c r="F108" s="21">
        <v>5.81</v>
      </c>
      <c r="G108" s="19"/>
      <c r="H108" s="23">
        <f>F108*42</f>
        <v>244.02</v>
      </c>
      <c r="I108" s="23">
        <f>H108*0.2</f>
        <v>48.804</v>
      </c>
      <c r="J108" s="20" t="s">
        <v>3031</v>
      </c>
      <c r="K108" s="19" t="s">
        <v>23</v>
      </c>
      <c r="L108" s="19"/>
      <c r="M108" s="19"/>
    </row>
    <row r="109" s="2" customFormat="1" ht="34" customHeight="1" spans="1:13">
      <c r="A109" s="22">
        <v>103</v>
      </c>
      <c r="B109" s="19" t="s">
        <v>3032</v>
      </c>
      <c r="C109" s="20" t="s">
        <v>120</v>
      </c>
      <c r="D109" s="20" t="s">
        <v>720</v>
      </c>
      <c r="E109" s="19" t="s">
        <v>2906</v>
      </c>
      <c r="F109" s="21">
        <v>5.1</v>
      </c>
      <c r="G109" s="19"/>
      <c r="H109" s="23">
        <f>F109*42</f>
        <v>214.2</v>
      </c>
      <c r="I109" s="23">
        <f>H109*0.2</f>
        <v>42.84</v>
      </c>
      <c r="J109" s="20" t="s">
        <v>3033</v>
      </c>
      <c r="K109" s="19" t="s">
        <v>23</v>
      </c>
      <c r="L109" s="19"/>
      <c r="M109" s="19"/>
    </row>
    <row r="110" s="2" customFormat="1" ht="34" customHeight="1" spans="1:13">
      <c r="A110" s="22">
        <v>104</v>
      </c>
      <c r="B110" s="19" t="s">
        <v>952</v>
      </c>
      <c r="C110" s="20" t="s">
        <v>82</v>
      </c>
      <c r="D110" s="20" t="s">
        <v>194</v>
      </c>
      <c r="E110" s="19" t="s">
        <v>2906</v>
      </c>
      <c r="F110" s="21">
        <v>56.61</v>
      </c>
      <c r="G110" s="19"/>
      <c r="H110" s="23">
        <f>F110*42</f>
        <v>2377.62</v>
      </c>
      <c r="I110" s="23">
        <f>H110*0.2</f>
        <v>475.524</v>
      </c>
      <c r="J110" s="20" t="s">
        <v>3034</v>
      </c>
      <c r="K110" s="19" t="s">
        <v>23</v>
      </c>
      <c r="L110" s="19"/>
      <c r="M110" s="19"/>
    </row>
    <row r="111" s="2" customFormat="1" ht="34" customHeight="1" spans="1:13">
      <c r="A111" s="22">
        <v>105</v>
      </c>
      <c r="B111" s="19" t="s">
        <v>1827</v>
      </c>
      <c r="C111" s="20" t="s">
        <v>120</v>
      </c>
      <c r="D111" s="20" t="s">
        <v>299</v>
      </c>
      <c r="E111" s="19" t="s">
        <v>2906</v>
      </c>
      <c r="F111" s="21">
        <v>4.83</v>
      </c>
      <c r="G111" s="19"/>
      <c r="H111" s="23">
        <f>F111*42</f>
        <v>202.86</v>
      </c>
      <c r="I111" s="23">
        <f>H111*0.2</f>
        <v>40.572</v>
      </c>
      <c r="J111" s="20" t="s">
        <v>3035</v>
      </c>
      <c r="K111" s="19" t="s">
        <v>23</v>
      </c>
      <c r="L111" s="19"/>
      <c r="M111" s="19"/>
    </row>
    <row r="112" s="2" customFormat="1" ht="34" customHeight="1" spans="1:13">
      <c r="A112" s="22">
        <v>106</v>
      </c>
      <c r="B112" s="19" t="s">
        <v>281</v>
      </c>
      <c r="C112" s="20" t="s">
        <v>305</v>
      </c>
      <c r="D112" s="20" t="s">
        <v>744</v>
      </c>
      <c r="E112" s="19" t="s">
        <v>2906</v>
      </c>
      <c r="F112" s="21">
        <v>4.83</v>
      </c>
      <c r="G112" s="19"/>
      <c r="H112" s="23">
        <f>F112*42</f>
        <v>202.86</v>
      </c>
      <c r="I112" s="23">
        <f>H112*0.2</f>
        <v>40.572</v>
      </c>
      <c r="J112" s="20" t="s">
        <v>3036</v>
      </c>
      <c r="K112" s="19" t="s">
        <v>23</v>
      </c>
      <c r="L112" s="19"/>
      <c r="M112" s="19"/>
    </row>
    <row r="113" s="2" customFormat="1" ht="34" customHeight="1" spans="1:13">
      <c r="A113" s="22">
        <v>107</v>
      </c>
      <c r="B113" s="19" t="s">
        <v>479</v>
      </c>
      <c r="C113" s="20" t="s">
        <v>589</v>
      </c>
      <c r="D113" s="20" t="s">
        <v>532</v>
      </c>
      <c r="E113" s="19" t="s">
        <v>2906</v>
      </c>
      <c r="F113" s="21">
        <v>5.28</v>
      </c>
      <c r="G113" s="19"/>
      <c r="H113" s="23">
        <f>F113*42</f>
        <v>221.76</v>
      </c>
      <c r="I113" s="23">
        <f>H113*0.2</f>
        <v>44.352</v>
      </c>
      <c r="J113" s="20" t="s">
        <v>3037</v>
      </c>
      <c r="K113" s="19" t="s">
        <v>23</v>
      </c>
      <c r="L113" s="19"/>
      <c r="M113" s="19"/>
    </row>
    <row r="114" s="2" customFormat="1" ht="34" customHeight="1" spans="1:13">
      <c r="A114" s="22">
        <v>108</v>
      </c>
      <c r="B114" s="19" t="s">
        <v>2907</v>
      </c>
      <c r="C114" s="20" t="s">
        <v>86</v>
      </c>
      <c r="D114" s="20" t="s">
        <v>93</v>
      </c>
      <c r="E114" s="19" t="s">
        <v>2906</v>
      </c>
      <c r="F114" s="21">
        <v>2.3</v>
      </c>
      <c r="G114" s="19"/>
      <c r="H114" s="23">
        <f>F114*42</f>
        <v>96.6</v>
      </c>
      <c r="I114" s="23">
        <f>H114*0.2</f>
        <v>19.32</v>
      </c>
      <c r="J114" s="20" t="s">
        <v>3038</v>
      </c>
      <c r="K114" s="19" t="s">
        <v>23</v>
      </c>
      <c r="L114" s="19"/>
      <c r="M114" s="19"/>
    </row>
    <row r="115" s="2" customFormat="1" ht="34" customHeight="1" spans="1:13">
      <c r="A115" s="22">
        <v>109</v>
      </c>
      <c r="B115" s="19" t="s">
        <v>2061</v>
      </c>
      <c r="C115" s="20" t="s">
        <v>181</v>
      </c>
      <c r="D115" s="20" t="s">
        <v>3039</v>
      </c>
      <c r="E115" s="19" t="s">
        <v>2906</v>
      </c>
      <c r="F115" s="21">
        <v>27.46</v>
      </c>
      <c r="G115" s="19"/>
      <c r="H115" s="23">
        <f>F115*42</f>
        <v>1153.32</v>
      </c>
      <c r="I115" s="23">
        <f>H115*0.2</f>
        <v>230.664</v>
      </c>
      <c r="J115" s="20" t="s">
        <v>3040</v>
      </c>
      <c r="K115" s="19" t="s">
        <v>23</v>
      </c>
      <c r="L115" s="19"/>
      <c r="M115" s="19"/>
    </row>
    <row r="116" s="2" customFormat="1" ht="34" customHeight="1" spans="1:13">
      <c r="A116" s="22">
        <v>110</v>
      </c>
      <c r="B116" s="19" t="s">
        <v>328</v>
      </c>
      <c r="C116" s="20" t="s">
        <v>86</v>
      </c>
      <c r="D116" s="20" t="s">
        <v>1302</v>
      </c>
      <c r="E116" s="19" t="s">
        <v>2906</v>
      </c>
      <c r="F116" s="21">
        <v>0.5</v>
      </c>
      <c r="G116" s="19"/>
      <c r="H116" s="23">
        <f>F116*42</f>
        <v>21</v>
      </c>
      <c r="I116" s="23">
        <f>H116*0.2</f>
        <v>4.2</v>
      </c>
      <c r="J116" s="20" t="s">
        <v>3041</v>
      </c>
      <c r="K116" s="19" t="s">
        <v>23</v>
      </c>
      <c r="L116" s="19"/>
      <c r="M116" s="19"/>
    </row>
    <row r="117" s="2" customFormat="1" ht="34" customHeight="1" spans="1:13">
      <c r="A117" s="22">
        <v>111</v>
      </c>
      <c r="B117" s="19" t="s">
        <v>3042</v>
      </c>
      <c r="C117" s="20" t="s">
        <v>487</v>
      </c>
      <c r="D117" s="20" t="s">
        <v>1853</v>
      </c>
      <c r="E117" s="19" t="s">
        <v>2906</v>
      </c>
      <c r="F117" s="21">
        <v>1.2</v>
      </c>
      <c r="G117" s="19"/>
      <c r="H117" s="23">
        <f>F117*42</f>
        <v>50.4</v>
      </c>
      <c r="I117" s="23">
        <f>H117*0.2</f>
        <v>10.08</v>
      </c>
      <c r="J117" s="20" t="s">
        <v>35</v>
      </c>
      <c r="K117" s="19" t="s">
        <v>23</v>
      </c>
      <c r="L117" s="19"/>
      <c r="M117" s="19"/>
    </row>
    <row r="118" s="2" customFormat="1" ht="34" customHeight="1" spans="1:13">
      <c r="A118" s="22">
        <v>112</v>
      </c>
      <c r="B118" s="19" t="s">
        <v>343</v>
      </c>
      <c r="C118" s="20" t="s">
        <v>29</v>
      </c>
      <c r="D118" s="20" t="s">
        <v>180</v>
      </c>
      <c r="E118" s="19" t="s">
        <v>2906</v>
      </c>
      <c r="F118" s="21">
        <v>60.76</v>
      </c>
      <c r="G118" s="19"/>
      <c r="H118" s="23">
        <f>F118*42</f>
        <v>2551.92</v>
      </c>
      <c r="I118" s="23">
        <f>H118*0.2</f>
        <v>510.384</v>
      </c>
      <c r="J118" s="20" t="s">
        <v>35</v>
      </c>
      <c r="K118" s="19" t="s">
        <v>23</v>
      </c>
      <c r="L118" s="19"/>
      <c r="M118" s="19"/>
    </row>
    <row r="119" s="2" customFormat="1" ht="34" customHeight="1" spans="1:13">
      <c r="A119" s="22">
        <v>113</v>
      </c>
      <c r="B119" s="19" t="s">
        <v>2963</v>
      </c>
      <c r="C119" s="20" t="s">
        <v>29</v>
      </c>
      <c r="D119" s="20" t="s">
        <v>388</v>
      </c>
      <c r="E119" s="19" t="s">
        <v>2906</v>
      </c>
      <c r="F119" s="21">
        <v>6</v>
      </c>
      <c r="G119" s="19"/>
      <c r="H119" s="23">
        <f>F119*42</f>
        <v>252</v>
      </c>
      <c r="I119" s="23">
        <f>H119*0.2</f>
        <v>50.4</v>
      </c>
      <c r="J119" s="20" t="s">
        <v>35</v>
      </c>
      <c r="K119" s="19" t="s">
        <v>23</v>
      </c>
      <c r="L119" s="19"/>
      <c r="M119" s="19"/>
    </row>
    <row r="120" s="2" customFormat="1" ht="34" customHeight="1" spans="1:13">
      <c r="A120" s="22">
        <v>114</v>
      </c>
      <c r="B120" s="19" t="s">
        <v>3043</v>
      </c>
      <c r="C120" s="20" t="s">
        <v>614</v>
      </c>
      <c r="D120" s="20" t="s">
        <v>198</v>
      </c>
      <c r="E120" s="19" t="s">
        <v>2906</v>
      </c>
      <c r="F120" s="21">
        <v>50</v>
      </c>
      <c r="G120" s="19"/>
      <c r="H120" s="23">
        <f>F120*42</f>
        <v>2100</v>
      </c>
      <c r="I120" s="23">
        <f>H120*0.2</f>
        <v>420</v>
      </c>
      <c r="J120" s="20" t="s">
        <v>3044</v>
      </c>
      <c r="K120" s="19" t="s">
        <v>23</v>
      </c>
      <c r="L120" s="19"/>
      <c r="M120" s="19"/>
    </row>
    <row r="121" s="2" customFormat="1" ht="34" customHeight="1" spans="1:13">
      <c r="A121" s="22">
        <v>115</v>
      </c>
      <c r="B121" s="19" t="s">
        <v>3045</v>
      </c>
      <c r="C121" s="20" t="s">
        <v>86</v>
      </c>
      <c r="D121" s="20" t="s">
        <v>221</v>
      </c>
      <c r="E121" s="19" t="s">
        <v>2906</v>
      </c>
      <c r="F121" s="21">
        <v>3.2</v>
      </c>
      <c r="G121" s="19"/>
      <c r="H121" s="23">
        <f>F121*42</f>
        <v>134.4</v>
      </c>
      <c r="I121" s="23">
        <f>H121*0.2</f>
        <v>26.88</v>
      </c>
      <c r="J121" s="20" t="s">
        <v>3046</v>
      </c>
      <c r="K121" s="19" t="s">
        <v>23</v>
      </c>
      <c r="L121" s="19"/>
      <c r="M121" s="19"/>
    </row>
    <row r="122" s="2" customFormat="1" ht="34" customHeight="1" spans="1:13">
      <c r="A122" s="22">
        <v>116</v>
      </c>
      <c r="B122" s="19" t="s">
        <v>1952</v>
      </c>
      <c r="C122" s="20" t="s">
        <v>29</v>
      </c>
      <c r="D122" s="20" t="s">
        <v>567</v>
      </c>
      <c r="E122" s="19" t="s">
        <v>2906</v>
      </c>
      <c r="F122" s="21">
        <v>14.5</v>
      </c>
      <c r="G122" s="19"/>
      <c r="H122" s="23">
        <f>F122*42</f>
        <v>609</v>
      </c>
      <c r="I122" s="23">
        <f>H122*0.2</f>
        <v>121.8</v>
      </c>
      <c r="J122" s="20" t="s">
        <v>35</v>
      </c>
      <c r="K122" s="19" t="s">
        <v>23</v>
      </c>
      <c r="L122" s="19"/>
      <c r="M122" s="19"/>
    </row>
    <row r="123" s="2" customFormat="1" ht="34" customHeight="1" spans="1:13">
      <c r="A123" s="22">
        <v>117</v>
      </c>
      <c r="B123" s="19" t="s">
        <v>3047</v>
      </c>
      <c r="C123" s="20" t="s">
        <v>164</v>
      </c>
      <c r="D123" s="20" t="s">
        <v>536</v>
      </c>
      <c r="E123" s="19" t="s">
        <v>2906</v>
      </c>
      <c r="F123" s="21">
        <v>17.8</v>
      </c>
      <c r="G123" s="19"/>
      <c r="H123" s="23">
        <f>F123*42</f>
        <v>747.6</v>
      </c>
      <c r="I123" s="23">
        <f>H123*0.2</f>
        <v>149.52</v>
      </c>
      <c r="J123" s="20" t="s">
        <v>35</v>
      </c>
      <c r="K123" s="19" t="s">
        <v>23</v>
      </c>
      <c r="L123" s="19"/>
      <c r="M123" s="19"/>
    </row>
    <row r="124" s="2" customFormat="1" ht="34" customHeight="1" spans="1:13">
      <c r="A124" s="22">
        <v>118</v>
      </c>
      <c r="B124" s="19" t="s">
        <v>3048</v>
      </c>
      <c r="C124" s="20" t="s">
        <v>3049</v>
      </c>
      <c r="D124" s="20" t="s">
        <v>125</v>
      </c>
      <c r="E124" s="19" t="s">
        <v>2906</v>
      </c>
      <c r="F124" s="21">
        <v>4.5</v>
      </c>
      <c r="G124" s="19"/>
      <c r="H124" s="23">
        <f>F124*42</f>
        <v>189</v>
      </c>
      <c r="I124" s="23">
        <f>H124*0.2</f>
        <v>37.8</v>
      </c>
      <c r="J124" s="20" t="s">
        <v>35</v>
      </c>
      <c r="K124" s="19" t="s">
        <v>23</v>
      </c>
      <c r="L124" s="19"/>
      <c r="M124" s="19"/>
    </row>
    <row r="125" s="2" customFormat="1" ht="34" customHeight="1" spans="1:13">
      <c r="A125" s="22">
        <v>119</v>
      </c>
      <c r="B125" s="19" t="s">
        <v>3050</v>
      </c>
      <c r="C125" s="20" t="s">
        <v>217</v>
      </c>
      <c r="D125" s="20" t="s">
        <v>93</v>
      </c>
      <c r="E125" s="19" t="s">
        <v>2906</v>
      </c>
      <c r="F125" s="21">
        <v>10.5</v>
      </c>
      <c r="G125" s="19"/>
      <c r="H125" s="23">
        <f>F125*42</f>
        <v>441</v>
      </c>
      <c r="I125" s="23">
        <f>H125*0.2</f>
        <v>88.2</v>
      </c>
      <c r="J125" s="20" t="s">
        <v>35</v>
      </c>
      <c r="K125" s="19" t="s">
        <v>23</v>
      </c>
      <c r="L125" s="19"/>
      <c r="M125" s="19"/>
    </row>
    <row r="126" s="2" customFormat="1" ht="34" customHeight="1" spans="1:13">
      <c r="A126" s="22">
        <v>120</v>
      </c>
      <c r="B126" s="19" t="s">
        <v>3051</v>
      </c>
      <c r="C126" s="20" t="s">
        <v>19</v>
      </c>
      <c r="D126" s="20" t="s">
        <v>1079</v>
      </c>
      <c r="E126" s="19" t="s">
        <v>2906</v>
      </c>
      <c r="F126" s="21">
        <v>16.8</v>
      </c>
      <c r="G126" s="19"/>
      <c r="H126" s="23">
        <f>F126*42</f>
        <v>705.6</v>
      </c>
      <c r="I126" s="23">
        <f>H126*0.2</f>
        <v>141.12</v>
      </c>
      <c r="J126" s="20" t="s">
        <v>35</v>
      </c>
      <c r="K126" s="19" t="s">
        <v>23</v>
      </c>
      <c r="L126" s="19"/>
      <c r="M126" s="19"/>
    </row>
    <row r="127" s="2" customFormat="1" ht="34" customHeight="1" spans="1:13">
      <c r="A127" s="22">
        <v>121</v>
      </c>
      <c r="B127" s="19" t="s">
        <v>3052</v>
      </c>
      <c r="C127" s="20" t="s">
        <v>287</v>
      </c>
      <c r="D127" s="20" t="s">
        <v>2521</v>
      </c>
      <c r="E127" s="19" t="s">
        <v>2906</v>
      </c>
      <c r="F127" s="21">
        <v>0.16</v>
      </c>
      <c r="G127" s="19"/>
      <c r="H127" s="23">
        <f>F127*42</f>
        <v>6.72</v>
      </c>
      <c r="I127" s="23">
        <f>H127*0.2</f>
        <v>1.344</v>
      </c>
      <c r="J127" s="20" t="s">
        <v>35</v>
      </c>
      <c r="K127" s="19" t="s">
        <v>23</v>
      </c>
      <c r="L127" s="19"/>
      <c r="M127" s="19"/>
    </row>
    <row r="128" s="2" customFormat="1" ht="34" customHeight="1" spans="1:13">
      <c r="A128" s="22">
        <v>122</v>
      </c>
      <c r="B128" s="19" t="s">
        <v>3053</v>
      </c>
      <c r="C128" s="20" t="s">
        <v>3054</v>
      </c>
      <c r="D128" s="20" t="s">
        <v>724</v>
      </c>
      <c r="E128" s="19" t="s">
        <v>2906</v>
      </c>
      <c r="F128" s="21">
        <v>8.78</v>
      </c>
      <c r="G128" s="19"/>
      <c r="H128" s="23">
        <f>F128*42</f>
        <v>368.76</v>
      </c>
      <c r="I128" s="23">
        <f>H128*0.2</f>
        <v>73.752</v>
      </c>
      <c r="J128" s="20" t="s">
        <v>35</v>
      </c>
      <c r="K128" s="19" t="s">
        <v>23</v>
      </c>
      <c r="L128" s="19"/>
      <c r="M128" s="19"/>
    </row>
    <row r="129" s="2" customFormat="1" ht="34" customHeight="1" spans="1:13">
      <c r="A129" s="22">
        <v>123</v>
      </c>
      <c r="B129" s="19" t="s">
        <v>256</v>
      </c>
      <c r="C129" s="20" t="s">
        <v>258</v>
      </c>
      <c r="D129" s="20" t="s">
        <v>200</v>
      </c>
      <c r="E129" s="19" t="s">
        <v>2906</v>
      </c>
      <c r="F129" s="21">
        <v>10</v>
      </c>
      <c r="G129" s="19"/>
      <c r="H129" s="23">
        <f>F129*42</f>
        <v>420</v>
      </c>
      <c r="I129" s="23">
        <f>H129*0.2</f>
        <v>84</v>
      </c>
      <c r="J129" s="20" t="s">
        <v>3055</v>
      </c>
      <c r="K129" s="19" t="s">
        <v>23</v>
      </c>
      <c r="L129" s="19"/>
      <c r="M129" s="19"/>
    </row>
    <row r="130" s="2" customFormat="1" ht="34" customHeight="1" spans="1:13">
      <c r="A130" s="22">
        <v>124</v>
      </c>
      <c r="B130" s="19" t="s">
        <v>304</v>
      </c>
      <c r="C130" s="20" t="s">
        <v>305</v>
      </c>
      <c r="D130" s="20" t="s">
        <v>203</v>
      </c>
      <c r="E130" s="19" t="s">
        <v>2906</v>
      </c>
      <c r="F130" s="21">
        <v>15.5</v>
      </c>
      <c r="G130" s="19"/>
      <c r="H130" s="23">
        <f>F130*42</f>
        <v>651</v>
      </c>
      <c r="I130" s="23">
        <f>H130*0.2</f>
        <v>130.2</v>
      </c>
      <c r="J130" s="20" t="s">
        <v>35</v>
      </c>
      <c r="K130" s="19" t="s">
        <v>23</v>
      </c>
      <c r="L130" s="19"/>
      <c r="M130" s="19"/>
    </row>
    <row r="131" s="2" customFormat="1" ht="34" customHeight="1" spans="1:13">
      <c r="A131" s="22">
        <v>125</v>
      </c>
      <c r="B131" s="19" t="s">
        <v>1605</v>
      </c>
      <c r="C131" s="20" t="s">
        <v>496</v>
      </c>
      <c r="D131" s="20" t="s">
        <v>748</v>
      </c>
      <c r="E131" s="19" t="s">
        <v>2906</v>
      </c>
      <c r="F131" s="21">
        <v>9</v>
      </c>
      <c r="G131" s="19"/>
      <c r="H131" s="23">
        <f>F131*42</f>
        <v>378</v>
      </c>
      <c r="I131" s="23">
        <f>H131*0.2</f>
        <v>75.6</v>
      </c>
      <c r="J131" s="20" t="s">
        <v>3056</v>
      </c>
      <c r="K131" s="19" t="s">
        <v>23</v>
      </c>
      <c r="L131" s="19"/>
      <c r="M131" s="19"/>
    </row>
    <row r="132" s="2" customFormat="1" ht="34" customHeight="1" spans="1:13">
      <c r="A132" s="22">
        <v>126</v>
      </c>
      <c r="B132" s="19" t="s">
        <v>260</v>
      </c>
      <c r="C132" s="20" t="s">
        <v>33</v>
      </c>
      <c r="D132" s="20" t="s">
        <v>316</v>
      </c>
      <c r="E132" s="19" t="s">
        <v>2906</v>
      </c>
      <c r="F132" s="21">
        <v>10</v>
      </c>
      <c r="G132" s="19"/>
      <c r="H132" s="23">
        <f>F132*42</f>
        <v>420</v>
      </c>
      <c r="I132" s="23">
        <f>H132*0.2</f>
        <v>84</v>
      </c>
      <c r="J132" s="20" t="s">
        <v>91</v>
      </c>
      <c r="K132" s="19" t="s">
        <v>23</v>
      </c>
      <c r="L132" s="19"/>
      <c r="M132" s="19"/>
    </row>
    <row r="133" s="2" customFormat="1" ht="34" customHeight="1" spans="1:13">
      <c r="A133" s="22">
        <v>127</v>
      </c>
      <c r="B133" s="19" t="s">
        <v>2061</v>
      </c>
      <c r="C133" s="20" t="s">
        <v>209</v>
      </c>
      <c r="D133" s="20" t="s">
        <v>974</v>
      </c>
      <c r="E133" s="19" t="s">
        <v>2906</v>
      </c>
      <c r="F133" s="21">
        <v>7.1</v>
      </c>
      <c r="G133" s="19"/>
      <c r="H133" s="23">
        <f>F133*42</f>
        <v>298.2</v>
      </c>
      <c r="I133" s="23">
        <f>H133*0.2</f>
        <v>59.64</v>
      </c>
      <c r="J133" s="20" t="s">
        <v>27</v>
      </c>
      <c r="K133" s="19" t="s">
        <v>23</v>
      </c>
      <c r="L133" s="19"/>
      <c r="M133" s="19"/>
    </row>
    <row r="134" s="2" customFormat="1" ht="34" customHeight="1" spans="1:13">
      <c r="A134" s="22">
        <v>128</v>
      </c>
      <c r="B134" s="19" t="s">
        <v>2046</v>
      </c>
      <c r="C134" s="20" t="s">
        <v>33</v>
      </c>
      <c r="D134" s="20" t="s">
        <v>208</v>
      </c>
      <c r="E134" s="19" t="s">
        <v>2906</v>
      </c>
      <c r="F134" s="21">
        <v>3.75</v>
      </c>
      <c r="G134" s="19"/>
      <c r="H134" s="23">
        <f>F134*42</f>
        <v>157.5</v>
      </c>
      <c r="I134" s="23">
        <f>H134*0.2</f>
        <v>31.5</v>
      </c>
      <c r="J134" s="20" t="s">
        <v>27</v>
      </c>
      <c r="K134" s="19" t="s">
        <v>23</v>
      </c>
      <c r="L134" s="19"/>
      <c r="M134" s="19"/>
    </row>
    <row r="135" s="2" customFormat="1" ht="34" customHeight="1" spans="1:13">
      <c r="A135" s="22">
        <v>129</v>
      </c>
      <c r="B135" s="19" t="s">
        <v>3057</v>
      </c>
      <c r="C135" s="20" t="s">
        <v>246</v>
      </c>
      <c r="D135" s="20" t="s">
        <v>718</v>
      </c>
      <c r="E135" s="19" t="s">
        <v>2906</v>
      </c>
      <c r="F135" s="21">
        <v>0.29</v>
      </c>
      <c r="G135" s="19"/>
      <c r="H135" s="23">
        <f>F135*42</f>
        <v>12.18</v>
      </c>
      <c r="I135" s="23">
        <f>H135*0.2</f>
        <v>2.436</v>
      </c>
      <c r="J135" s="20" t="s">
        <v>27</v>
      </c>
      <c r="K135" s="19" t="s">
        <v>23</v>
      </c>
      <c r="L135" s="19"/>
      <c r="M135" s="19"/>
    </row>
    <row r="136" s="2" customFormat="1" ht="34" customHeight="1" spans="1:13">
      <c r="A136" s="22">
        <v>130</v>
      </c>
      <c r="B136" s="19" t="s">
        <v>3058</v>
      </c>
      <c r="C136" s="20" t="s">
        <v>49</v>
      </c>
      <c r="D136" s="20" t="s">
        <v>1196</v>
      </c>
      <c r="E136" s="19" t="s">
        <v>2906</v>
      </c>
      <c r="F136" s="21">
        <v>4.3</v>
      </c>
      <c r="G136" s="19"/>
      <c r="H136" s="23">
        <f>F136*42</f>
        <v>180.6</v>
      </c>
      <c r="I136" s="23">
        <f>H136*0.2</f>
        <v>36.12</v>
      </c>
      <c r="J136" s="20" t="s">
        <v>27</v>
      </c>
      <c r="K136" s="19" t="s">
        <v>23</v>
      </c>
      <c r="L136" s="19"/>
      <c r="M136" s="19"/>
    </row>
    <row r="137" s="2" customFormat="1" ht="34" customHeight="1" spans="1:13">
      <c r="A137" s="22">
        <v>131</v>
      </c>
      <c r="B137" s="19" t="s">
        <v>1975</v>
      </c>
      <c r="C137" s="20" t="s">
        <v>86</v>
      </c>
      <c r="D137" s="20" t="s">
        <v>1829</v>
      </c>
      <c r="E137" s="19" t="s">
        <v>2906</v>
      </c>
      <c r="F137" s="21">
        <v>5.28</v>
      </c>
      <c r="G137" s="19"/>
      <c r="H137" s="23">
        <f>F137*42</f>
        <v>221.76</v>
      </c>
      <c r="I137" s="23">
        <f>H137*0.2</f>
        <v>44.352</v>
      </c>
      <c r="J137" s="20" t="s">
        <v>35</v>
      </c>
      <c r="K137" s="19" t="s">
        <v>23</v>
      </c>
      <c r="L137" s="19"/>
      <c r="M137" s="19"/>
    </row>
    <row r="138" s="2" customFormat="1" ht="34" customHeight="1" spans="1:13">
      <c r="A138" s="22">
        <v>132</v>
      </c>
      <c r="B138" s="19" t="s">
        <v>3059</v>
      </c>
      <c r="C138" s="20" t="s">
        <v>514</v>
      </c>
      <c r="D138" s="20" t="s">
        <v>348</v>
      </c>
      <c r="E138" s="19" t="s">
        <v>2906</v>
      </c>
      <c r="F138" s="21">
        <v>0.1</v>
      </c>
      <c r="G138" s="19"/>
      <c r="H138" s="23">
        <f>F138*42</f>
        <v>4.2</v>
      </c>
      <c r="I138" s="23">
        <f>H138*0.2</f>
        <v>0.84</v>
      </c>
      <c r="J138" s="20" t="s">
        <v>27</v>
      </c>
      <c r="K138" s="19" t="s">
        <v>23</v>
      </c>
      <c r="L138" s="19"/>
      <c r="M138" s="19"/>
    </row>
    <row r="139" s="2" customFormat="1" ht="34" customHeight="1" spans="1:13">
      <c r="A139" s="22">
        <v>133</v>
      </c>
      <c r="B139" s="19" t="s">
        <v>3060</v>
      </c>
      <c r="C139" s="20" t="s">
        <v>191</v>
      </c>
      <c r="D139" s="20" t="s">
        <v>1608</v>
      </c>
      <c r="E139" s="19" t="s">
        <v>2906</v>
      </c>
      <c r="F139" s="21">
        <v>0.7</v>
      </c>
      <c r="G139" s="19"/>
      <c r="H139" s="23">
        <f>F139*42</f>
        <v>29.4</v>
      </c>
      <c r="I139" s="23">
        <f>H139*0.2</f>
        <v>5.88</v>
      </c>
      <c r="J139" s="20" t="s">
        <v>27</v>
      </c>
      <c r="K139" s="19" t="s">
        <v>23</v>
      </c>
      <c r="L139" s="19"/>
      <c r="M139" s="19"/>
    </row>
    <row r="140" s="2" customFormat="1" ht="34" customHeight="1" spans="1:13">
      <c r="A140" s="22">
        <v>134</v>
      </c>
      <c r="B140" s="19" t="s">
        <v>3061</v>
      </c>
      <c r="C140" s="20" t="s">
        <v>145</v>
      </c>
      <c r="D140" s="20" t="s">
        <v>236</v>
      </c>
      <c r="E140" s="19" t="s">
        <v>2906</v>
      </c>
      <c r="F140" s="21">
        <v>0.3</v>
      </c>
      <c r="G140" s="19"/>
      <c r="H140" s="23">
        <f>F140*42</f>
        <v>12.6</v>
      </c>
      <c r="I140" s="23">
        <f>H140*0.2</f>
        <v>2.52</v>
      </c>
      <c r="J140" s="20" t="s">
        <v>35</v>
      </c>
      <c r="K140" s="19" t="s">
        <v>23</v>
      </c>
      <c r="L140" s="19"/>
      <c r="M140" s="19"/>
    </row>
    <row r="141" s="2" customFormat="1" ht="34" customHeight="1" spans="1:13">
      <c r="A141" s="22">
        <v>135</v>
      </c>
      <c r="B141" s="19" t="s">
        <v>3062</v>
      </c>
      <c r="C141" s="20" t="s">
        <v>1186</v>
      </c>
      <c r="D141" s="20" t="s">
        <v>59</v>
      </c>
      <c r="E141" s="19" t="s">
        <v>2906</v>
      </c>
      <c r="F141" s="21">
        <v>6</v>
      </c>
      <c r="G141" s="19"/>
      <c r="H141" s="23">
        <f>F141*42</f>
        <v>252</v>
      </c>
      <c r="I141" s="23">
        <f>H141*0.2</f>
        <v>50.4</v>
      </c>
      <c r="J141" s="20" t="s">
        <v>27</v>
      </c>
      <c r="K141" s="19" t="s">
        <v>23</v>
      </c>
      <c r="L141" s="19"/>
      <c r="M141" s="19"/>
    </row>
    <row r="142" s="2" customFormat="1" ht="34" customHeight="1" spans="1:13">
      <c r="A142" s="22">
        <v>136</v>
      </c>
      <c r="B142" s="19" t="s">
        <v>1868</v>
      </c>
      <c r="C142" s="20" t="s">
        <v>29</v>
      </c>
      <c r="D142" s="20" t="s">
        <v>202</v>
      </c>
      <c r="E142" s="19" t="s">
        <v>2906</v>
      </c>
      <c r="F142" s="21">
        <v>1.5</v>
      </c>
      <c r="G142" s="19"/>
      <c r="H142" s="23">
        <f>F142*42</f>
        <v>63</v>
      </c>
      <c r="I142" s="23">
        <f>H142*0.2</f>
        <v>12.6</v>
      </c>
      <c r="J142" s="20" t="s">
        <v>35</v>
      </c>
      <c r="K142" s="19" t="s">
        <v>23</v>
      </c>
      <c r="L142" s="19"/>
      <c r="M142" s="19"/>
    </row>
    <row r="143" s="2" customFormat="1" ht="34" customHeight="1" spans="1:13">
      <c r="A143" s="22">
        <v>137</v>
      </c>
      <c r="B143" s="19" t="s">
        <v>1827</v>
      </c>
      <c r="C143" s="20" t="s">
        <v>104</v>
      </c>
      <c r="D143" s="20" t="s">
        <v>44</v>
      </c>
      <c r="E143" s="19" t="s">
        <v>2906</v>
      </c>
      <c r="F143" s="21">
        <v>2</v>
      </c>
      <c r="G143" s="19"/>
      <c r="H143" s="23">
        <f>F143*42</f>
        <v>84</v>
      </c>
      <c r="I143" s="23">
        <f>H143*0.2</f>
        <v>16.8</v>
      </c>
      <c r="J143" s="20" t="s">
        <v>27</v>
      </c>
      <c r="K143" s="19" t="s">
        <v>23</v>
      </c>
      <c r="L143" s="19"/>
      <c r="M143" s="19"/>
    </row>
    <row r="144" s="1" customFormat="1" ht="32" customHeight="1" spans="1:13">
      <c r="A144" s="25"/>
      <c r="B144" s="26" t="s">
        <v>307</v>
      </c>
      <c r="C144" s="26"/>
      <c r="D144" s="26"/>
      <c r="E144" s="27"/>
      <c r="F144" s="23">
        <f>SUM(F7:F143)</f>
        <v>1799.77</v>
      </c>
      <c r="G144" s="28"/>
      <c r="H144" s="23">
        <f>SUM(H7:H143)</f>
        <v>75590.34</v>
      </c>
      <c r="I144" s="23">
        <f>SUM(I7:I143)</f>
        <v>15118.068</v>
      </c>
      <c r="J144" s="26"/>
      <c r="K144" s="29"/>
      <c r="L144" s="30"/>
      <c r="M144" s="31"/>
    </row>
  </sheetData>
  <autoFilter xmlns:etc="http://www.wps.cn/officeDocument/2017/etCustomData" ref="A6:M144" etc:filterBottomFollowUsedRange="0">
    <sortState ref="A6:M144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3063</v>
      </c>
      <c r="C7" s="20" t="s">
        <v>86</v>
      </c>
      <c r="D7" s="20" t="s">
        <v>1069</v>
      </c>
      <c r="E7" s="19" t="s">
        <v>3064</v>
      </c>
      <c r="F7" s="21">
        <v>13</v>
      </c>
      <c r="G7" s="19"/>
      <c r="H7" s="23">
        <f>F7*42</f>
        <v>546</v>
      </c>
      <c r="I7" s="23">
        <f>H7*0.2</f>
        <v>109.2</v>
      </c>
      <c r="J7" s="20" t="s">
        <v>27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2113</v>
      </c>
      <c r="C8" s="19" t="s">
        <v>68</v>
      </c>
      <c r="D8" s="22" t="s">
        <v>383</v>
      </c>
      <c r="E8" s="19" t="s">
        <v>3064</v>
      </c>
      <c r="F8" s="22">
        <v>120</v>
      </c>
      <c r="G8" s="19"/>
      <c r="H8" s="23">
        <f>F8*42</f>
        <v>5040</v>
      </c>
      <c r="I8" s="23">
        <f>H8*0.2</f>
        <v>1008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3065</v>
      </c>
      <c r="C9" s="19" t="s">
        <v>406</v>
      </c>
      <c r="D9" s="22" t="s">
        <v>90</v>
      </c>
      <c r="E9" s="19" t="s">
        <v>3064</v>
      </c>
      <c r="F9" s="22">
        <v>122</v>
      </c>
      <c r="G9" s="19"/>
      <c r="H9" s="23">
        <f>F9*42</f>
        <v>5124</v>
      </c>
      <c r="I9" s="23">
        <f>H9*0.2</f>
        <v>1024.8</v>
      </c>
      <c r="J9" s="19" t="s">
        <v>35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3066</v>
      </c>
      <c r="C10" s="19" t="s">
        <v>164</v>
      </c>
      <c r="D10" s="22" t="s">
        <v>180</v>
      </c>
      <c r="E10" s="19" t="s">
        <v>3064</v>
      </c>
      <c r="F10" s="22">
        <v>124</v>
      </c>
      <c r="G10" s="19"/>
      <c r="H10" s="23">
        <f>F10*42</f>
        <v>5208</v>
      </c>
      <c r="I10" s="23">
        <f>H10*0.2</f>
        <v>1041.6</v>
      </c>
      <c r="J10" s="19" t="s">
        <v>35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3067</v>
      </c>
      <c r="C11" s="19" t="s">
        <v>246</v>
      </c>
      <c r="D11" s="22" t="s">
        <v>266</v>
      </c>
      <c r="E11" s="19" t="s">
        <v>3064</v>
      </c>
      <c r="F11" s="22">
        <v>530</v>
      </c>
      <c r="G11" s="19"/>
      <c r="H11" s="23">
        <f>F11*42</f>
        <v>22260</v>
      </c>
      <c r="I11" s="23">
        <f>H11*0.2</f>
        <v>4452</v>
      </c>
      <c r="J11" s="19" t="s">
        <v>27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3068</v>
      </c>
      <c r="C12" s="20" t="s">
        <v>98</v>
      </c>
      <c r="D12" s="20" t="s">
        <v>729</v>
      </c>
      <c r="E12" s="19" t="s">
        <v>3064</v>
      </c>
      <c r="F12" s="21">
        <v>6.76</v>
      </c>
      <c r="G12" s="19"/>
      <c r="H12" s="23">
        <f>F12*42</f>
        <v>283.92</v>
      </c>
      <c r="I12" s="23">
        <f>H12*0.2</f>
        <v>56.784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2009</v>
      </c>
      <c r="C13" s="20" t="s">
        <v>98</v>
      </c>
      <c r="D13" s="20" t="s">
        <v>266</v>
      </c>
      <c r="E13" s="19" t="s">
        <v>3064</v>
      </c>
      <c r="F13" s="21">
        <v>3.3</v>
      </c>
      <c r="G13" s="19"/>
      <c r="H13" s="23">
        <f>F13*42</f>
        <v>138.6</v>
      </c>
      <c r="I13" s="23">
        <f>H13*0.2</f>
        <v>27.72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3069</v>
      </c>
      <c r="C14" s="20" t="s">
        <v>56</v>
      </c>
      <c r="D14" s="20" t="s">
        <v>38</v>
      </c>
      <c r="E14" s="19" t="s">
        <v>3064</v>
      </c>
      <c r="F14" s="21">
        <v>7.23</v>
      </c>
      <c r="G14" s="19"/>
      <c r="H14" s="23">
        <f>F14*42</f>
        <v>303.66</v>
      </c>
      <c r="I14" s="23">
        <f>H14*0.2</f>
        <v>60.732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3070</v>
      </c>
      <c r="C15" s="20" t="s">
        <v>868</v>
      </c>
      <c r="D15" s="20" t="s">
        <v>1936</v>
      </c>
      <c r="E15" s="19" t="s">
        <v>3064</v>
      </c>
      <c r="F15" s="21">
        <v>8.53</v>
      </c>
      <c r="G15" s="19"/>
      <c r="H15" s="23">
        <f>F15*42</f>
        <v>358.26</v>
      </c>
      <c r="I15" s="23">
        <f>H15*0.2</f>
        <v>71.652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2009</v>
      </c>
      <c r="C16" s="20" t="s">
        <v>120</v>
      </c>
      <c r="D16" s="20" t="s">
        <v>180</v>
      </c>
      <c r="E16" s="19" t="s">
        <v>3064</v>
      </c>
      <c r="F16" s="21">
        <v>12</v>
      </c>
      <c r="G16" s="19"/>
      <c r="H16" s="23">
        <f>F16*42</f>
        <v>504</v>
      </c>
      <c r="I16" s="23">
        <f>H16*0.2</f>
        <v>100.8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1523</v>
      </c>
      <c r="C17" s="20" t="s">
        <v>98</v>
      </c>
      <c r="D17" s="20" t="s">
        <v>485</v>
      </c>
      <c r="E17" s="19" t="s">
        <v>3064</v>
      </c>
      <c r="F17" s="21">
        <v>3.5</v>
      </c>
      <c r="G17" s="19"/>
      <c r="H17" s="23">
        <f>F17*42</f>
        <v>147</v>
      </c>
      <c r="I17" s="23">
        <f>H17*0.2</f>
        <v>29.4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3065</v>
      </c>
      <c r="C18" s="20" t="s">
        <v>662</v>
      </c>
      <c r="D18" s="20" t="s">
        <v>1637</v>
      </c>
      <c r="E18" s="19" t="s">
        <v>3064</v>
      </c>
      <c r="F18" s="21">
        <v>7.73</v>
      </c>
      <c r="G18" s="19"/>
      <c r="H18" s="23">
        <f>F18*42</f>
        <v>324.66</v>
      </c>
      <c r="I18" s="23">
        <f>H18*0.2</f>
        <v>64.932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2011</v>
      </c>
      <c r="C19" s="20" t="s">
        <v>191</v>
      </c>
      <c r="D19" s="20" t="s">
        <v>3071</v>
      </c>
      <c r="E19" s="19" t="s">
        <v>3064</v>
      </c>
      <c r="F19" s="21">
        <v>9.4</v>
      </c>
      <c r="G19" s="19"/>
      <c r="H19" s="23">
        <f>F19*42</f>
        <v>394.8</v>
      </c>
      <c r="I19" s="23">
        <f>H19*0.2</f>
        <v>78.96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3072</v>
      </c>
      <c r="C20" s="20" t="s">
        <v>167</v>
      </c>
      <c r="D20" s="20" t="s">
        <v>247</v>
      </c>
      <c r="E20" s="19" t="s">
        <v>3064</v>
      </c>
      <c r="F20" s="21">
        <v>5.85</v>
      </c>
      <c r="G20" s="19"/>
      <c r="H20" s="23">
        <f>F20*42</f>
        <v>245.7</v>
      </c>
      <c r="I20" s="23">
        <f>H20*0.2</f>
        <v>49.14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3073</v>
      </c>
      <c r="C21" s="20" t="s">
        <v>19</v>
      </c>
      <c r="D21" s="20" t="s">
        <v>200</v>
      </c>
      <c r="E21" s="19" t="s">
        <v>3064</v>
      </c>
      <c r="F21" s="21">
        <v>1.8</v>
      </c>
      <c r="G21" s="19"/>
      <c r="H21" s="23">
        <f>F21*42</f>
        <v>75.6</v>
      </c>
      <c r="I21" s="23">
        <f>H21*0.2</f>
        <v>15.12</v>
      </c>
      <c r="J21" s="20" t="s">
        <v>27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3074</v>
      </c>
      <c r="C22" s="20" t="s">
        <v>56</v>
      </c>
      <c r="D22" s="20" t="s">
        <v>1069</v>
      </c>
      <c r="E22" s="19" t="s">
        <v>3064</v>
      </c>
      <c r="F22" s="21">
        <v>6.5</v>
      </c>
      <c r="G22" s="19"/>
      <c r="H22" s="23">
        <f>F22*42</f>
        <v>273</v>
      </c>
      <c r="I22" s="23">
        <f>H22*0.2</f>
        <v>54.6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304</v>
      </c>
      <c r="C23" s="20" t="s">
        <v>309</v>
      </c>
      <c r="D23" s="20" t="s">
        <v>791</v>
      </c>
      <c r="E23" s="19" t="s">
        <v>3064</v>
      </c>
      <c r="F23" s="21">
        <v>0.5</v>
      </c>
      <c r="G23" s="19"/>
      <c r="H23" s="23">
        <f>F23*42</f>
        <v>21</v>
      </c>
      <c r="I23" s="23">
        <f>H23*0.2</f>
        <v>4.2</v>
      </c>
      <c r="J23" s="20" t="s">
        <v>35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3075</v>
      </c>
      <c r="C24" s="20" t="s">
        <v>120</v>
      </c>
      <c r="D24" s="20" t="s">
        <v>824</v>
      </c>
      <c r="E24" s="19" t="s">
        <v>3064</v>
      </c>
      <c r="F24" s="21">
        <v>2.7</v>
      </c>
      <c r="G24" s="19"/>
      <c r="H24" s="23">
        <f>F24*42</f>
        <v>113.4</v>
      </c>
      <c r="I24" s="23">
        <f>H24*0.2</f>
        <v>22.68</v>
      </c>
      <c r="J24" s="20" t="s">
        <v>27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3076</v>
      </c>
      <c r="C25" s="20" t="s">
        <v>309</v>
      </c>
      <c r="D25" s="20" t="s">
        <v>715</v>
      </c>
      <c r="E25" s="19" t="s">
        <v>3064</v>
      </c>
      <c r="F25" s="21">
        <v>24</v>
      </c>
      <c r="G25" s="19"/>
      <c r="H25" s="23">
        <f>F25*42</f>
        <v>1008</v>
      </c>
      <c r="I25" s="23">
        <f>H25*0.2</f>
        <v>201.6</v>
      </c>
      <c r="J25" s="20" t="s">
        <v>35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3077</v>
      </c>
      <c r="C26" s="20" t="s">
        <v>98</v>
      </c>
      <c r="D26" s="20" t="s">
        <v>241</v>
      </c>
      <c r="E26" s="19" t="s">
        <v>3064</v>
      </c>
      <c r="F26" s="21">
        <v>1</v>
      </c>
      <c r="G26" s="19"/>
      <c r="H26" s="23">
        <f>F26*42</f>
        <v>42</v>
      </c>
      <c r="I26" s="23">
        <f>H26*0.2</f>
        <v>8.4</v>
      </c>
      <c r="J26" s="20" t="s">
        <v>27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3078</v>
      </c>
      <c r="C27" s="20" t="s">
        <v>258</v>
      </c>
      <c r="D27" s="20" t="s">
        <v>1258</v>
      </c>
      <c r="E27" s="19" t="s">
        <v>3064</v>
      </c>
      <c r="F27" s="21">
        <v>24</v>
      </c>
      <c r="G27" s="19"/>
      <c r="H27" s="23">
        <f>F27*42</f>
        <v>1008</v>
      </c>
      <c r="I27" s="23">
        <f>H27*0.2</f>
        <v>201.6</v>
      </c>
      <c r="J27" s="20" t="s">
        <v>35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3079</v>
      </c>
      <c r="C28" s="20" t="s">
        <v>33</v>
      </c>
      <c r="D28" s="20" t="s">
        <v>744</v>
      </c>
      <c r="E28" s="19" t="s">
        <v>3064</v>
      </c>
      <c r="F28" s="21">
        <v>15</v>
      </c>
      <c r="G28" s="19"/>
      <c r="H28" s="23">
        <f>F28*42</f>
        <v>630</v>
      </c>
      <c r="I28" s="23">
        <f>H28*0.2</f>
        <v>126</v>
      </c>
      <c r="J28" s="20" t="s">
        <v>27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3080</v>
      </c>
      <c r="C29" s="20" t="s">
        <v>858</v>
      </c>
      <c r="D29" s="20" t="s">
        <v>117</v>
      </c>
      <c r="E29" s="19" t="s">
        <v>3064</v>
      </c>
      <c r="F29" s="21">
        <v>5.4</v>
      </c>
      <c r="G29" s="19"/>
      <c r="H29" s="23">
        <f>F29*42</f>
        <v>226.8</v>
      </c>
      <c r="I29" s="23">
        <f>H29*0.2</f>
        <v>45.36</v>
      </c>
      <c r="J29" s="20" t="s">
        <v>27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3081</v>
      </c>
      <c r="C30" s="20" t="s">
        <v>1527</v>
      </c>
      <c r="D30" s="20" t="s">
        <v>459</v>
      </c>
      <c r="E30" s="19" t="s">
        <v>3064</v>
      </c>
      <c r="F30" s="21">
        <v>5.6</v>
      </c>
      <c r="G30" s="19"/>
      <c r="H30" s="23">
        <f>F30*42</f>
        <v>235.2</v>
      </c>
      <c r="I30" s="23">
        <f>H30*0.2</f>
        <v>47.04</v>
      </c>
      <c r="J30" s="20" t="s">
        <v>35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3079</v>
      </c>
      <c r="C31" s="20" t="s">
        <v>135</v>
      </c>
      <c r="D31" s="20" t="s">
        <v>50</v>
      </c>
      <c r="E31" s="19" t="s">
        <v>3064</v>
      </c>
      <c r="F31" s="21">
        <v>2.2</v>
      </c>
      <c r="G31" s="19"/>
      <c r="H31" s="23">
        <f>F31*42</f>
        <v>92.4</v>
      </c>
      <c r="I31" s="23">
        <f>H31*0.2</f>
        <v>18.48</v>
      </c>
      <c r="J31" s="20" t="s">
        <v>27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2137</v>
      </c>
      <c r="C32" s="20" t="s">
        <v>82</v>
      </c>
      <c r="D32" s="20" t="s">
        <v>146</v>
      </c>
      <c r="E32" s="19" t="s">
        <v>3064</v>
      </c>
      <c r="F32" s="21">
        <v>8.9</v>
      </c>
      <c r="G32" s="19"/>
      <c r="H32" s="23">
        <f>F32*42</f>
        <v>373.8</v>
      </c>
      <c r="I32" s="23">
        <f>H32*0.2</f>
        <v>74.76</v>
      </c>
      <c r="J32" s="20" t="s">
        <v>35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2009</v>
      </c>
      <c r="C33" s="20" t="s">
        <v>135</v>
      </c>
      <c r="D33" s="20" t="s">
        <v>38</v>
      </c>
      <c r="E33" s="19" t="s">
        <v>3064</v>
      </c>
      <c r="F33" s="21">
        <v>10.8</v>
      </c>
      <c r="G33" s="19"/>
      <c r="H33" s="23">
        <f>F33*42</f>
        <v>453.6</v>
      </c>
      <c r="I33" s="23">
        <f>H33*0.2</f>
        <v>90.72</v>
      </c>
      <c r="J33" s="20" t="s">
        <v>35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3082</v>
      </c>
      <c r="C34" s="20" t="s">
        <v>156</v>
      </c>
      <c r="D34" s="20" t="s">
        <v>744</v>
      </c>
      <c r="E34" s="19" t="s">
        <v>3064</v>
      </c>
      <c r="F34" s="21">
        <v>96.5</v>
      </c>
      <c r="G34" s="19"/>
      <c r="H34" s="23">
        <f>F34*42</f>
        <v>4053</v>
      </c>
      <c r="I34" s="23">
        <f>H34*0.2</f>
        <v>810.6</v>
      </c>
      <c r="J34" s="20" t="s">
        <v>35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3083</v>
      </c>
      <c r="C35" s="20" t="s">
        <v>181</v>
      </c>
      <c r="D35" s="20" t="s">
        <v>131</v>
      </c>
      <c r="E35" s="19" t="s">
        <v>3064</v>
      </c>
      <c r="F35" s="21">
        <v>5.8</v>
      </c>
      <c r="G35" s="19"/>
      <c r="H35" s="23">
        <f>F35*42</f>
        <v>243.6</v>
      </c>
      <c r="I35" s="23">
        <f>H35*0.2</f>
        <v>48.72</v>
      </c>
      <c r="J35" s="20" t="s">
        <v>27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3080</v>
      </c>
      <c r="C36" s="20" t="s">
        <v>130</v>
      </c>
      <c r="D36" s="20" t="s">
        <v>529</v>
      </c>
      <c r="E36" s="19" t="s">
        <v>3064</v>
      </c>
      <c r="F36" s="21">
        <v>52.13</v>
      </c>
      <c r="G36" s="19"/>
      <c r="H36" s="23">
        <f>F36*42</f>
        <v>2189.46</v>
      </c>
      <c r="I36" s="23">
        <f>H36*0.2</f>
        <v>437.892</v>
      </c>
      <c r="J36" s="20" t="s">
        <v>27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3084</v>
      </c>
      <c r="C37" s="20" t="s">
        <v>29</v>
      </c>
      <c r="D37" s="20" t="s">
        <v>2014</v>
      </c>
      <c r="E37" s="19" t="s">
        <v>3064</v>
      </c>
      <c r="F37" s="21">
        <v>12.6</v>
      </c>
      <c r="G37" s="19"/>
      <c r="H37" s="23">
        <f>F37*42</f>
        <v>529.2</v>
      </c>
      <c r="I37" s="23">
        <f>H37*0.2</f>
        <v>105.84</v>
      </c>
      <c r="J37" s="20" t="s">
        <v>27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3085</v>
      </c>
      <c r="C38" s="20" t="s">
        <v>3086</v>
      </c>
      <c r="D38" s="20" t="s">
        <v>742</v>
      </c>
      <c r="E38" s="19" t="s">
        <v>3064</v>
      </c>
      <c r="F38" s="21">
        <v>6</v>
      </c>
      <c r="G38" s="19"/>
      <c r="H38" s="23">
        <f>F38*42</f>
        <v>252</v>
      </c>
      <c r="I38" s="23">
        <f>H38*0.2</f>
        <v>50.4</v>
      </c>
      <c r="J38" s="20" t="s">
        <v>35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3084</v>
      </c>
      <c r="C39" s="20" t="s">
        <v>33</v>
      </c>
      <c r="D39" s="20" t="s">
        <v>2445</v>
      </c>
      <c r="E39" s="19" t="s">
        <v>3064</v>
      </c>
      <c r="F39" s="21">
        <v>2.3</v>
      </c>
      <c r="G39" s="19"/>
      <c r="H39" s="23">
        <f>F39*42</f>
        <v>96.6</v>
      </c>
      <c r="I39" s="23">
        <f>H39*0.2</f>
        <v>19.32</v>
      </c>
      <c r="J39" s="20" t="s">
        <v>35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3087</v>
      </c>
      <c r="C40" s="20" t="s">
        <v>309</v>
      </c>
      <c r="D40" s="20" t="s">
        <v>1202</v>
      </c>
      <c r="E40" s="19" t="s">
        <v>3064</v>
      </c>
      <c r="F40" s="21">
        <v>9.5</v>
      </c>
      <c r="G40" s="19"/>
      <c r="H40" s="23">
        <f>F40*42</f>
        <v>399</v>
      </c>
      <c r="I40" s="23">
        <f>H40*0.2</f>
        <v>79.8</v>
      </c>
      <c r="J40" s="20" t="s">
        <v>27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3069</v>
      </c>
      <c r="C41" s="20" t="s">
        <v>29</v>
      </c>
      <c r="D41" s="20" t="s">
        <v>117</v>
      </c>
      <c r="E41" s="19" t="s">
        <v>3064</v>
      </c>
      <c r="F41" s="21">
        <v>48.5</v>
      </c>
      <c r="G41" s="19"/>
      <c r="H41" s="23">
        <f>F41*42</f>
        <v>2037</v>
      </c>
      <c r="I41" s="23">
        <f>H41*0.2</f>
        <v>407.4</v>
      </c>
      <c r="J41" s="20" t="s">
        <v>35</v>
      </c>
      <c r="K41" s="19" t="s">
        <v>23</v>
      </c>
      <c r="L41" s="19"/>
      <c r="M41" s="19"/>
    </row>
    <row r="42" s="2" customFormat="1" ht="34" customHeight="1" spans="1:13">
      <c r="A42" s="22">
        <v>36</v>
      </c>
      <c r="B42" s="19" t="s">
        <v>3088</v>
      </c>
      <c r="C42" s="20" t="s">
        <v>98</v>
      </c>
      <c r="D42" s="20" t="s">
        <v>90</v>
      </c>
      <c r="E42" s="19" t="s">
        <v>3064</v>
      </c>
      <c r="F42" s="21">
        <v>56</v>
      </c>
      <c r="G42" s="19"/>
      <c r="H42" s="23">
        <f>F42*42</f>
        <v>2352</v>
      </c>
      <c r="I42" s="23">
        <f>H42*0.2</f>
        <v>470.4</v>
      </c>
      <c r="J42" s="20" t="s">
        <v>27</v>
      </c>
      <c r="K42" s="19" t="s">
        <v>23</v>
      </c>
      <c r="L42" s="19"/>
      <c r="M42" s="19"/>
    </row>
    <row r="43" s="2" customFormat="1" ht="34" customHeight="1" spans="1:13">
      <c r="A43" s="22">
        <v>37</v>
      </c>
      <c r="B43" s="19" t="s">
        <v>3089</v>
      </c>
      <c r="C43" s="20" t="s">
        <v>33</v>
      </c>
      <c r="D43" s="20" t="s">
        <v>247</v>
      </c>
      <c r="E43" s="19" t="s">
        <v>3064</v>
      </c>
      <c r="F43" s="21">
        <v>7.83</v>
      </c>
      <c r="G43" s="19"/>
      <c r="H43" s="23">
        <f>F43*42</f>
        <v>328.86</v>
      </c>
      <c r="I43" s="23">
        <f>H43*0.2</f>
        <v>65.772</v>
      </c>
      <c r="J43" s="20" t="s">
        <v>27</v>
      </c>
      <c r="K43" s="19" t="s">
        <v>23</v>
      </c>
      <c r="L43" s="19"/>
      <c r="M43" s="19"/>
    </row>
    <row r="44" s="2" customFormat="1" ht="34" customHeight="1" spans="1:13">
      <c r="A44" s="22">
        <v>38</v>
      </c>
      <c r="B44" s="19" t="s">
        <v>3090</v>
      </c>
      <c r="C44" s="20" t="s">
        <v>120</v>
      </c>
      <c r="D44" s="20" t="s">
        <v>107</v>
      </c>
      <c r="E44" s="19" t="s">
        <v>3064</v>
      </c>
      <c r="F44" s="21">
        <v>3.5</v>
      </c>
      <c r="G44" s="19"/>
      <c r="H44" s="23">
        <f>F44*42</f>
        <v>147</v>
      </c>
      <c r="I44" s="23">
        <f>H44*0.2</f>
        <v>29.4</v>
      </c>
      <c r="J44" s="20" t="s">
        <v>3091</v>
      </c>
      <c r="K44" s="19" t="s">
        <v>23</v>
      </c>
      <c r="L44" s="19"/>
      <c r="M44" s="19"/>
    </row>
    <row r="45" s="2" customFormat="1" ht="34" customHeight="1" spans="1:13">
      <c r="A45" s="22">
        <v>39</v>
      </c>
      <c r="B45" s="19" t="s">
        <v>3092</v>
      </c>
      <c r="C45" s="20" t="s">
        <v>3093</v>
      </c>
      <c r="D45" s="20" t="s">
        <v>65</v>
      </c>
      <c r="E45" s="19" t="s">
        <v>3064</v>
      </c>
      <c r="F45" s="21">
        <v>12</v>
      </c>
      <c r="G45" s="19"/>
      <c r="H45" s="23">
        <f>F45*42</f>
        <v>504</v>
      </c>
      <c r="I45" s="23">
        <f>H45*0.2</f>
        <v>100.8</v>
      </c>
      <c r="J45" s="20" t="s">
        <v>27</v>
      </c>
      <c r="K45" s="19" t="s">
        <v>23</v>
      </c>
      <c r="L45" s="19"/>
      <c r="M45" s="19"/>
    </row>
    <row r="46" s="2" customFormat="1" ht="34" customHeight="1" spans="1:13">
      <c r="A46" s="22">
        <v>40</v>
      </c>
      <c r="B46" s="19" t="s">
        <v>610</v>
      </c>
      <c r="C46" s="20" t="s">
        <v>145</v>
      </c>
      <c r="D46" s="20" t="s">
        <v>57</v>
      </c>
      <c r="E46" s="19" t="s">
        <v>3064</v>
      </c>
      <c r="F46" s="21">
        <v>7</v>
      </c>
      <c r="G46" s="19"/>
      <c r="H46" s="23">
        <f>F46*42</f>
        <v>294</v>
      </c>
      <c r="I46" s="23">
        <f>H46*0.2</f>
        <v>58.8</v>
      </c>
      <c r="J46" s="20" t="s">
        <v>27</v>
      </c>
      <c r="K46" s="19" t="s">
        <v>23</v>
      </c>
      <c r="L46" s="19"/>
      <c r="M46" s="19"/>
    </row>
    <row r="47" s="2" customFormat="1" ht="34" customHeight="1" spans="1:13">
      <c r="A47" s="22">
        <v>41</v>
      </c>
      <c r="B47" s="19" t="s">
        <v>1959</v>
      </c>
      <c r="C47" s="20" t="s">
        <v>71</v>
      </c>
      <c r="D47" s="20" t="s">
        <v>195</v>
      </c>
      <c r="E47" s="19" t="s">
        <v>3064</v>
      </c>
      <c r="F47" s="21">
        <v>5.3</v>
      </c>
      <c r="G47" s="19"/>
      <c r="H47" s="23">
        <f>F47*42</f>
        <v>222.6</v>
      </c>
      <c r="I47" s="23">
        <f>H47*0.2</f>
        <v>44.52</v>
      </c>
      <c r="J47" s="20" t="s">
        <v>27</v>
      </c>
      <c r="K47" s="19" t="s">
        <v>23</v>
      </c>
      <c r="L47" s="19"/>
      <c r="M47" s="19"/>
    </row>
    <row r="48" s="2" customFormat="1" ht="34" customHeight="1" spans="1:13">
      <c r="A48" s="22">
        <v>42</v>
      </c>
      <c r="B48" s="19" t="s">
        <v>3084</v>
      </c>
      <c r="C48" s="20" t="s">
        <v>98</v>
      </c>
      <c r="D48" s="20" t="s">
        <v>1266</v>
      </c>
      <c r="E48" s="19" t="s">
        <v>3064</v>
      </c>
      <c r="F48" s="21">
        <v>7.6</v>
      </c>
      <c r="G48" s="19"/>
      <c r="H48" s="23">
        <f>F48*42</f>
        <v>319.2</v>
      </c>
      <c r="I48" s="23">
        <f>H48*0.2</f>
        <v>63.84</v>
      </c>
      <c r="J48" s="20" t="s">
        <v>27</v>
      </c>
      <c r="K48" s="19" t="s">
        <v>23</v>
      </c>
      <c r="L48" s="19"/>
      <c r="M48" s="19"/>
    </row>
    <row r="49" s="2" customFormat="1" ht="34" customHeight="1" spans="1:13">
      <c r="A49" s="22">
        <v>43</v>
      </c>
      <c r="B49" s="19" t="s">
        <v>3094</v>
      </c>
      <c r="C49" s="20" t="s">
        <v>29</v>
      </c>
      <c r="D49" s="20" t="s">
        <v>2836</v>
      </c>
      <c r="E49" s="19" t="s">
        <v>3064</v>
      </c>
      <c r="F49" s="21">
        <v>27</v>
      </c>
      <c r="G49" s="19"/>
      <c r="H49" s="23">
        <f>F49*42</f>
        <v>1134</v>
      </c>
      <c r="I49" s="23">
        <f>H49*0.2</f>
        <v>226.8</v>
      </c>
      <c r="J49" s="20" t="s">
        <v>27</v>
      </c>
      <c r="K49" s="19" t="s">
        <v>23</v>
      </c>
      <c r="L49" s="19"/>
      <c r="M49" s="19"/>
    </row>
    <row r="50" s="2" customFormat="1" ht="34" customHeight="1" spans="1:13">
      <c r="A50" s="22">
        <v>44</v>
      </c>
      <c r="B50" s="19" t="s">
        <v>3095</v>
      </c>
      <c r="C50" s="20" t="s">
        <v>175</v>
      </c>
      <c r="D50" s="20" t="s">
        <v>226</v>
      </c>
      <c r="E50" s="19" t="s">
        <v>3064</v>
      </c>
      <c r="F50" s="21">
        <v>40.9</v>
      </c>
      <c r="G50" s="19"/>
      <c r="H50" s="23">
        <f>F50*42</f>
        <v>1717.8</v>
      </c>
      <c r="I50" s="23">
        <f>H50*0.2</f>
        <v>343.56</v>
      </c>
      <c r="J50" s="20" t="s">
        <v>27</v>
      </c>
      <c r="K50" s="19" t="s">
        <v>23</v>
      </c>
      <c r="L50" s="19"/>
      <c r="M50" s="19"/>
    </row>
    <row r="51" s="2" customFormat="1" ht="34" customHeight="1" spans="1:13">
      <c r="A51" s="22">
        <v>45</v>
      </c>
      <c r="B51" s="19" t="s">
        <v>3096</v>
      </c>
      <c r="C51" s="20" t="s">
        <v>19</v>
      </c>
      <c r="D51" s="20" t="s">
        <v>1266</v>
      </c>
      <c r="E51" s="19" t="s">
        <v>3064</v>
      </c>
      <c r="F51" s="21">
        <v>54.2</v>
      </c>
      <c r="G51" s="19"/>
      <c r="H51" s="23">
        <f>F51*42</f>
        <v>2276.4</v>
      </c>
      <c r="I51" s="23">
        <f>H51*0.2</f>
        <v>455.28</v>
      </c>
      <c r="J51" s="20" t="s">
        <v>27</v>
      </c>
      <c r="K51" s="19" t="s">
        <v>23</v>
      </c>
      <c r="L51" s="19"/>
      <c r="M51" s="19"/>
    </row>
    <row r="52" s="2" customFormat="1" ht="34" customHeight="1" spans="1:13">
      <c r="A52" s="22">
        <v>46</v>
      </c>
      <c r="B52" s="19" t="s">
        <v>664</v>
      </c>
      <c r="C52" s="20" t="s">
        <v>375</v>
      </c>
      <c r="D52" s="20" t="s">
        <v>3097</v>
      </c>
      <c r="E52" s="19" t="s">
        <v>3064</v>
      </c>
      <c r="F52" s="21">
        <v>54.8</v>
      </c>
      <c r="G52" s="19"/>
      <c r="H52" s="23">
        <f>F52*42</f>
        <v>2301.6</v>
      </c>
      <c r="I52" s="23">
        <f>H52*0.2</f>
        <v>460.32</v>
      </c>
      <c r="J52" s="20" t="s">
        <v>27</v>
      </c>
      <c r="K52" s="19" t="s">
        <v>23</v>
      </c>
      <c r="L52" s="19"/>
      <c r="M52" s="19"/>
    </row>
    <row r="53" s="2" customFormat="1" ht="34" customHeight="1" spans="1:13">
      <c r="A53" s="22">
        <v>47</v>
      </c>
      <c r="B53" s="19" t="s">
        <v>1935</v>
      </c>
      <c r="C53" s="20" t="s">
        <v>98</v>
      </c>
      <c r="D53" s="20" t="s">
        <v>976</v>
      </c>
      <c r="E53" s="19" t="s">
        <v>3064</v>
      </c>
      <c r="F53" s="21">
        <v>41</v>
      </c>
      <c r="G53" s="19"/>
      <c r="H53" s="23">
        <f>F53*42</f>
        <v>1722</v>
      </c>
      <c r="I53" s="23">
        <f>H53*0.2</f>
        <v>344.4</v>
      </c>
      <c r="J53" s="20" t="s">
        <v>27</v>
      </c>
      <c r="K53" s="19" t="s">
        <v>23</v>
      </c>
      <c r="L53" s="19"/>
      <c r="M53" s="19"/>
    </row>
    <row r="54" s="2" customFormat="1" ht="34" customHeight="1" spans="1:13">
      <c r="A54" s="22">
        <v>48</v>
      </c>
      <c r="B54" s="19" t="s">
        <v>3098</v>
      </c>
      <c r="C54" s="20" t="s">
        <v>3099</v>
      </c>
      <c r="D54" s="20" t="s">
        <v>1192</v>
      </c>
      <c r="E54" s="19" t="s">
        <v>3064</v>
      </c>
      <c r="F54" s="21">
        <v>2.3</v>
      </c>
      <c r="G54" s="19"/>
      <c r="H54" s="23">
        <f>F54*42</f>
        <v>96.6</v>
      </c>
      <c r="I54" s="23">
        <f>H54*0.2</f>
        <v>19.32</v>
      </c>
      <c r="J54" s="20" t="s">
        <v>35</v>
      </c>
      <c r="K54" s="19" t="s">
        <v>23</v>
      </c>
      <c r="L54" s="19"/>
      <c r="M54" s="19"/>
    </row>
    <row r="55" s="2" customFormat="1" ht="34" customHeight="1" spans="1:13">
      <c r="A55" s="22">
        <v>49</v>
      </c>
      <c r="B55" s="19" t="s">
        <v>1354</v>
      </c>
      <c r="C55" s="20" t="s">
        <v>858</v>
      </c>
      <c r="D55" s="20" t="s">
        <v>2498</v>
      </c>
      <c r="E55" s="19" t="s">
        <v>3064</v>
      </c>
      <c r="F55" s="21">
        <v>1</v>
      </c>
      <c r="G55" s="19"/>
      <c r="H55" s="23">
        <f>F55*42</f>
        <v>42</v>
      </c>
      <c r="I55" s="23">
        <f>H55*0.2</f>
        <v>8.4</v>
      </c>
      <c r="J55" s="20" t="s">
        <v>27</v>
      </c>
      <c r="K55" s="19" t="s">
        <v>23</v>
      </c>
      <c r="L55" s="19"/>
      <c r="M55" s="19"/>
    </row>
    <row r="56" s="2" customFormat="1" ht="34" customHeight="1" spans="1:13">
      <c r="A56" s="22">
        <v>50</v>
      </c>
      <c r="B56" s="19" t="s">
        <v>3100</v>
      </c>
      <c r="C56" s="20" t="s">
        <v>667</v>
      </c>
      <c r="D56" s="20" t="s">
        <v>2546</v>
      </c>
      <c r="E56" s="19" t="s">
        <v>3064</v>
      </c>
      <c r="F56" s="21">
        <v>1</v>
      </c>
      <c r="G56" s="19"/>
      <c r="H56" s="23">
        <f>F56*42</f>
        <v>42</v>
      </c>
      <c r="I56" s="23">
        <f>H56*0.2</f>
        <v>8.4</v>
      </c>
      <c r="J56" s="20" t="s">
        <v>35</v>
      </c>
      <c r="K56" s="19" t="s">
        <v>23</v>
      </c>
      <c r="L56" s="19"/>
      <c r="M56" s="19"/>
    </row>
    <row r="57" s="2" customFormat="1" ht="34" customHeight="1" spans="1:13">
      <c r="A57" s="22">
        <v>51</v>
      </c>
      <c r="B57" s="19" t="s">
        <v>3101</v>
      </c>
      <c r="C57" s="20" t="s">
        <v>19</v>
      </c>
      <c r="D57" s="20" t="s">
        <v>390</v>
      </c>
      <c r="E57" s="19" t="s">
        <v>3064</v>
      </c>
      <c r="F57" s="21">
        <v>47.9</v>
      </c>
      <c r="G57" s="19"/>
      <c r="H57" s="23">
        <f>F57*42</f>
        <v>2011.8</v>
      </c>
      <c r="I57" s="23">
        <f>H57*0.2</f>
        <v>402.36</v>
      </c>
      <c r="J57" s="20" t="s">
        <v>27</v>
      </c>
      <c r="K57" s="19" t="s">
        <v>23</v>
      </c>
      <c r="L57" s="19"/>
      <c r="M57" s="19"/>
    </row>
    <row r="58" s="2" customFormat="1" ht="34" customHeight="1" spans="1:13">
      <c r="A58" s="22">
        <v>52</v>
      </c>
      <c r="B58" s="19" t="s">
        <v>3102</v>
      </c>
      <c r="C58" s="20" t="s">
        <v>1493</v>
      </c>
      <c r="D58" s="20" t="s">
        <v>451</v>
      </c>
      <c r="E58" s="19" t="s">
        <v>3064</v>
      </c>
      <c r="F58" s="21">
        <v>47.9</v>
      </c>
      <c r="G58" s="19"/>
      <c r="H58" s="23">
        <f>F58*42</f>
        <v>2011.8</v>
      </c>
      <c r="I58" s="23">
        <f>H58*0.2</f>
        <v>402.36</v>
      </c>
      <c r="J58" s="20" t="s">
        <v>27</v>
      </c>
      <c r="K58" s="19" t="s">
        <v>23</v>
      </c>
      <c r="L58" s="19"/>
      <c r="M58" s="19"/>
    </row>
    <row r="59" s="2" customFormat="1" ht="34" customHeight="1" spans="1:13">
      <c r="A59" s="22">
        <v>53</v>
      </c>
      <c r="B59" s="19" t="s">
        <v>1613</v>
      </c>
      <c r="C59" s="20" t="s">
        <v>309</v>
      </c>
      <c r="D59" s="20" t="s">
        <v>87</v>
      </c>
      <c r="E59" s="19" t="s">
        <v>3064</v>
      </c>
      <c r="F59" s="21">
        <v>3.77</v>
      </c>
      <c r="G59" s="19"/>
      <c r="H59" s="23">
        <f>F59*42</f>
        <v>158.34</v>
      </c>
      <c r="I59" s="23">
        <f>H59*0.2</f>
        <v>31.668</v>
      </c>
      <c r="J59" s="20" t="s">
        <v>27</v>
      </c>
      <c r="K59" s="19" t="s">
        <v>23</v>
      </c>
      <c r="L59" s="19"/>
      <c r="M59" s="19"/>
    </row>
    <row r="60" s="1" customFormat="1" ht="32" customHeight="1" spans="1:13">
      <c r="A60" s="25"/>
      <c r="B60" s="26" t="s">
        <v>307</v>
      </c>
      <c r="C60" s="26"/>
      <c r="D60" s="26"/>
      <c r="E60" s="27"/>
      <c r="F60" s="23">
        <f>SUM(F7:F59)</f>
        <v>1736.03</v>
      </c>
      <c r="G60" s="28"/>
      <c r="H60" s="23">
        <f>SUM(H7:H59)</f>
        <v>72913.26</v>
      </c>
      <c r="I60" s="23">
        <f>SUM(I7:I59)</f>
        <v>14582.652</v>
      </c>
      <c r="J60" s="26"/>
      <c r="K60" s="29"/>
      <c r="L60" s="30"/>
      <c r="M60" s="31"/>
    </row>
  </sheetData>
  <autoFilter xmlns:etc="http://www.wps.cn/officeDocument/2017/etCustomData" ref="A6:M60" etc:filterBottomFollowUsedRange="0">
    <sortState ref="A6:M60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3103</v>
      </c>
      <c r="C7" s="20" t="s">
        <v>82</v>
      </c>
      <c r="D7" s="20" t="s">
        <v>919</v>
      </c>
      <c r="E7" s="19" t="s">
        <v>3104</v>
      </c>
      <c r="F7" s="21">
        <v>5.19</v>
      </c>
      <c r="G7" s="19"/>
      <c r="H7" s="23">
        <f>F7*42</f>
        <v>217.98</v>
      </c>
      <c r="I7" s="23">
        <f>H7*0.2</f>
        <v>43.596</v>
      </c>
      <c r="J7" s="20" t="s">
        <v>27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3105</v>
      </c>
      <c r="C8" s="19" t="s">
        <v>2604</v>
      </c>
      <c r="D8" s="22" t="s">
        <v>879</v>
      </c>
      <c r="E8" s="19" t="s">
        <v>3104</v>
      </c>
      <c r="F8" s="32">
        <v>151.9</v>
      </c>
      <c r="G8" s="19"/>
      <c r="H8" s="23">
        <f>F8*42</f>
        <v>6379.8</v>
      </c>
      <c r="I8" s="23">
        <f>H8*0.2</f>
        <v>1275.96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2901</v>
      </c>
      <c r="C9" s="19" t="s">
        <v>614</v>
      </c>
      <c r="D9" s="22" t="s">
        <v>833</v>
      </c>
      <c r="E9" s="19" t="s">
        <v>3104</v>
      </c>
      <c r="F9" s="23">
        <v>156.39</v>
      </c>
      <c r="G9" s="19"/>
      <c r="H9" s="23">
        <f>F9*42</f>
        <v>6568.38</v>
      </c>
      <c r="I9" s="23">
        <f>H9*0.2</f>
        <v>1313.676</v>
      </c>
      <c r="J9" s="19" t="s">
        <v>3106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3107</v>
      </c>
      <c r="C10" s="19" t="s">
        <v>29</v>
      </c>
      <c r="D10" s="22" t="s">
        <v>970</v>
      </c>
      <c r="E10" s="19" t="s">
        <v>3104</v>
      </c>
      <c r="F10" s="23">
        <v>176.84</v>
      </c>
      <c r="G10" s="19"/>
      <c r="H10" s="23">
        <f>F10*42</f>
        <v>7427.28</v>
      </c>
      <c r="I10" s="23">
        <f>H10*0.2</f>
        <v>1485.456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2920</v>
      </c>
      <c r="C11" s="19" t="s">
        <v>19</v>
      </c>
      <c r="D11" s="22" t="s">
        <v>215</v>
      </c>
      <c r="E11" s="19" t="s">
        <v>3104</v>
      </c>
      <c r="F11" s="23">
        <v>210.76</v>
      </c>
      <c r="G11" s="19"/>
      <c r="H11" s="23">
        <f>F11*42</f>
        <v>8851.92</v>
      </c>
      <c r="I11" s="23">
        <f>H11*0.2</f>
        <v>1770.384</v>
      </c>
      <c r="J11" s="19" t="s">
        <v>35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1560</v>
      </c>
      <c r="C12" s="20" t="s">
        <v>777</v>
      </c>
      <c r="D12" s="20" t="s">
        <v>50</v>
      </c>
      <c r="E12" s="19" t="s">
        <v>3104</v>
      </c>
      <c r="F12" s="21">
        <v>1.48</v>
      </c>
      <c r="G12" s="19"/>
      <c r="H12" s="23">
        <f>F12*42</f>
        <v>62.16</v>
      </c>
      <c r="I12" s="23">
        <f>H12*0.2</f>
        <v>12.432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3108</v>
      </c>
      <c r="C13" s="20" t="s">
        <v>71</v>
      </c>
      <c r="D13" s="20" t="s">
        <v>1187</v>
      </c>
      <c r="E13" s="19" t="s">
        <v>3104</v>
      </c>
      <c r="F13" s="21">
        <v>83.65</v>
      </c>
      <c r="G13" s="19"/>
      <c r="H13" s="23">
        <f>F13*42</f>
        <v>3513.3</v>
      </c>
      <c r="I13" s="23">
        <f>H13*0.2</f>
        <v>702.66</v>
      </c>
      <c r="J13" s="20" t="s">
        <v>35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403</v>
      </c>
      <c r="C14" s="20" t="s">
        <v>33</v>
      </c>
      <c r="D14" s="20" t="s">
        <v>208</v>
      </c>
      <c r="E14" s="19" t="s">
        <v>3104</v>
      </c>
      <c r="F14" s="21">
        <v>5.88</v>
      </c>
      <c r="G14" s="19"/>
      <c r="H14" s="23">
        <f>F14*42</f>
        <v>246.96</v>
      </c>
      <c r="I14" s="23">
        <f>H14*0.2</f>
        <v>49.392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3109</v>
      </c>
      <c r="C15" s="20" t="s">
        <v>145</v>
      </c>
      <c r="D15" s="20" t="s">
        <v>3097</v>
      </c>
      <c r="E15" s="19" t="s">
        <v>3104</v>
      </c>
      <c r="F15" s="21">
        <v>11.67</v>
      </c>
      <c r="G15" s="19"/>
      <c r="H15" s="23">
        <f>F15*42</f>
        <v>490.14</v>
      </c>
      <c r="I15" s="23">
        <f>H15*0.2</f>
        <v>98.028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1324</v>
      </c>
      <c r="C16" s="20" t="s">
        <v>73</v>
      </c>
      <c r="D16" s="20" t="s">
        <v>210</v>
      </c>
      <c r="E16" s="19" t="s">
        <v>3104</v>
      </c>
      <c r="F16" s="21">
        <v>15.7</v>
      </c>
      <c r="G16" s="19"/>
      <c r="H16" s="23">
        <f>F16*42</f>
        <v>659.4</v>
      </c>
      <c r="I16" s="23">
        <f>H16*0.2</f>
        <v>131.88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3110</v>
      </c>
      <c r="C17" s="20" t="s">
        <v>82</v>
      </c>
      <c r="D17" s="20" t="s">
        <v>221</v>
      </c>
      <c r="E17" s="19" t="s">
        <v>3104</v>
      </c>
      <c r="F17" s="21">
        <v>13</v>
      </c>
      <c r="G17" s="19"/>
      <c r="H17" s="23">
        <f>F17*42</f>
        <v>546</v>
      </c>
      <c r="I17" s="23">
        <f>H17*0.2</f>
        <v>109.2</v>
      </c>
      <c r="J17" s="20" t="s">
        <v>27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3111</v>
      </c>
      <c r="C18" s="20" t="s">
        <v>86</v>
      </c>
      <c r="D18" s="20" t="s">
        <v>221</v>
      </c>
      <c r="E18" s="19" t="s">
        <v>3104</v>
      </c>
      <c r="F18" s="21">
        <v>5.19</v>
      </c>
      <c r="G18" s="19"/>
      <c r="H18" s="23">
        <f>F18*42</f>
        <v>217.98</v>
      </c>
      <c r="I18" s="23">
        <f>H18*0.2</f>
        <v>43.596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958</v>
      </c>
      <c r="C19" s="20" t="s">
        <v>175</v>
      </c>
      <c r="D19" s="20" t="s">
        <v>1192</v>
      </c>
      <c r="E19" s="19" t="s">
        <v>3104</v>
      </c>
      <c r="F19" s="21">
        <v>5.5</v>
      </c>
      <c r="G19" s="19"/>
      <c r="H19" s="23">
        <f>F19*42</f>
        <v>231</v>
      </c>
      <c r="I19" s="23">
        <f>H19*0.2</f>
        <v>46.2</v>
      </c>
      <c r="J19" s="20" t="s">
        <v>35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3112</v>
      </c>
      <c r="C20" s="20" t="s">
        <v>212</v>
      </c>
      <c r="D20" s="20" t="s">
        <v>774</v>
      </c>
      <c r="E20" s="19" t="s">
        <v>3104</v>
      </c>
      <c r="F20" s="21">
        <v>7.78</v>
      </c>
      <c r="G20" s="19"/>
      <c r="H20" s="23">
        <f>F20*42</f>
        <v>326.76</v>
      </c>
      <c r="I20" s="23">
        <f>H20*0.2</f>
        <v>65.352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1324</v>
      </c>
      <c r="C21" s="20" t="s">
        <v>89</v>
      </c>
      <c r="D21" s="20" t="s">
        <v>299</v>
      </c>
      <c r="E21" s="19" t="s">
        <v>3104</v>
      </c>
      <c r="F21" s="21">
        <v>7.13</v>
      </c>
      <c r="G21" s="19"/>
      <c r="H21" s="23">
        <f>F21*42</f>
        <v>299.46</v>
      </c>
      <c r="I21" s="23">
        <f>H21*0.2</f>
        <v>59.892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3113</v>
      </c>
      <c r="C22" s="20" t="s">
        <v>135</v>
      </c>
      <c r="D22" s="20" t="s">
        <v>316</v>
      </c>
      <c r="E22" s="19" t="s">
        <v>3104</v>
      </c>
      <c r="F22" s="21">
        <v>7.78</v>
      </c>
      <c r="G22" s="19"/>
      <c r="H22" s="23">
        <f>F22*42</f>
        <v>326.76</v>
      </c>
      <c r="I22" s="23">
        <f>H22*0.2</f>
        <v>65.352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965</v>
      </c>
      <c r="C23" s="20" t="s">
        <v>181</v>
      </c>
      <c r="D23" s="20" t="s">
        <v>3114</v>
      </c>
      <c r="E23" s="19" t="s">
        <v>3104</v>
      </c>
      <c r="F23" s="21">
        <v>2</v>
      </c>
      <c r="G23" s="19"/>
      <c r="H23" s="23">
        <f>F23*42</f>
        <v>84</v>
      </c>
      <c r="I23" s="23">
        <f>H23*0.2</f>
        <v>16.8</v>
      </c>
      <c r="J23" s="20" t="s">
        <v>27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3115</v>
      </c>
      <c r="C24" s="20" t="s">
        <v>29</v>
      </c>
      <c r="D24" s="20" t="s">
        <v>1787</v>
      </c>
      <c r="E24" s="19" t="s">
        <v>3104</v>
      </c>
      <c r="F24" s="21">
        <v>1.5</v>
      </c>
      <c r="G24" s="19"/>
      <c r="H24" s="23">
        <f>F24*42</f>
        <v>63</v>
      </c>
      <c r="I24" s="23">
        <f>H24*0.2</f>
        <v>12.6</v>
      </c>
      <c r="J24" s="20" t="s">
        <v>27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216</v>
      </c>
      <c r="C25" s="20" t="s">
        <v>3116</v>
      </c>
      <c r="D25" s="20" t="s">
        <v>268</v>
      </c>
      <c r="E25" s="19" t="s">
        <v>3104</v>
      </c>
      <c r="F25" s="21">
        <v>5.97</v>
      </c>
      <c r="G25" s="19"/>
      <c r="H25" s="23">
        <f>F25*42</f>
        <v>250.74</v>
      </c>
      <c r="I25" s="23">
        <f>H25*0.2</f>
        <v>50.148</v>
      </c>
      <c r="J25" s="20" t="s">
        <v>91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3117</v>
      </c>
      <c r="C26" s="20" t="s">
        <v>535</v>
      </c>
      <c r="D26" s="20" t="s">
        <v>90</v>
      </c>
      <c r="E26" s="19" t="s">
        <v>3104</v>
      </c>
      <c r="F26" s="21">
        <v>9.08</v>
      </c>
      <c r="G26" s="19"/>
      <c r="H26" s="23">
        <f>F26*42</f>
        <v>381.36</v>
      </c>
      <c r="I26" s="23">
        <f>H26*0.2</f>
        <v>76.272</v>
      </c>
      <c r="J26" s="20" t="s">
        <v>27</v>
      </c>
      <c r="K26" s="19" t="s">
        <v>23</v>
      </c>
      <c r="L26" s="19"/>
      <c r="M26" s="19"/>
    </row>
    <row r="27" s="1" customFormat="1" ht="32" customHeight="1" spans="1:13">
      <c r="A27" s="25"/>
      <c r="B27" s="26" t="s">
        <v>307</v>
      </c>
      <c r="C27" s="26"/>
      <c r="D27" s="26"/>
      <c r="E27" s="27"/>
      <c r="F27" s="23">
        <f>SUM(F7:F26)</f>
        <v>884.39</v>
      </c>
      <c r="G27" s="28"/>
      <c r="H27" s="23">
        <f>SUM(H7:H26)</f>
        <v>37144.38</v>
      </c>
      <c r="I27" s="23">
        <f>SUM(I7:I26)</f>
        <v>7428.876</v>
      </c>
      <c r="J27" s="26"/>
      <c r="K27" s="29"/>
      <c r="L27" s="30"/>
      <c r="M27" s="31"/>
    </row>
  </sheetData>
  <autoFilter xmlns:etc="http://www.wps.cn/officeDocument/2017/etCustomData" ref="A6:M27" etc:filterBottomFollowUsedRange="0">
    <sortState ref="A6:M27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3118</v>
      </c>
      <c r="C7" s="20" t="s">
        <v>875</v>
      </c>
      <c r="D7" s="20" t="s">
        <v>203</v>
      </c>
      <c r="E7" s="19" t="s">
        <v>3119</v>
      </c>
      <c r="F7" s="21">
        <v>9.13</v>
      </c>
      <c r="G7" s="19"/>
      <c r="H7" s="23">
        <f>F7*42</f>
        <v>383.46</v>
      </c>
      <c r="I7" s="23">
        <f>H7*0.2</f>
        <v>76.692</v>
      </c>
      <c r="J7" s="20" t="s">
        <v>3120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3121</v>
      </c>
      <c r="C8" s="19" t="s">
        <v>86</v>
      </c>
      <c r="D8" s="22" t="s">
        <v>1090</v>
      </c>
      <c r="E8" s="19" t="s">
        <v>3119</v>
      </c>
      <c r="F8" s="22">
        <v>110</v>
      </c>
      <c r="G8" s="19"/>
      <c r="H8" s="23">
        <f>F8*42</f>
        <v>4620</v>
      </c>
      <c r="I8" s="23">
        <f>H8*0.2</f>
        <v>924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2139</v>
      </c>
      <c r="C9" s="19" t="s">
        <v>520</v>
      </c>
      <c r="D9" s="22" t="s">
        <v>909</v>
      </c>
      <c r="E9" s="19" t="s">
        <v>3119</v>
      </c>
      <c r="F9" s="23">
        <v>242.86</v>
      </c>
      <c r="G9" s="19"/>
      <c r="H9" s="23">
        <f>F9*42</f>
        <v>10200.12</v>
      </c>
      <c r="I9" s="23">
        <f>H9*0.2</f>
        <v>2040.024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760</v>
      </c>
      <c r="C10" s="20" t="s">
        <v>82</v>
      </c>
      <c r="D10" s="20" t="s">
        <v>819</v>
      </c>
      <c r="E10" s="19" t="s">
        <v>3119</v>
      </c>
      <c r="F10" s="21">
        <v>6.21</v>
      </c>
      <c r="G10" s="19"/>
      <c r="H10" s="23">
        <f>F10*42</f>
        <v>260.82</v>
      </c>
      <c r="I10" s="23">
        <f>H10*0.2</f>
        <v>52.164</v>
      </c>
      <c r="J10" s="20" t="s">
        <v>3122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2851</v>
      </c>
      <c r="C11" s="20" t="s">
        <v>535</v>
      </c>
      <c r="D11" s="20" t="s">
        <v>313</v>
      </c>
      <c r="E11" s="19" t="s">
        <v>3119</v>
      </c>
      <c r="F11" s="21">
        <v>3.04</v>
      </c>
      <c r="G11" s="19"/>
      <c r="H11" s="23">
        <f>F11*42</f>
        <v>127.68</v>
      </c>
      <c r="I11" s="23">
        <f>H11*0.2</f>
        <v>25.536</v>
      </c>
      <c r="J11" s="20" t="s">
        <v>3123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447</v>
      </c>
      <c r="C12" s="20" t="s">
        <v>104</v>
      </c>
      <c r="D12" s="20" t="s">
        <v>445</v>
      </c>
      <c r="E12" s="19" t="s">
        <v>3119</v>
      </c>
      <c r="F12" s="21">
        <v>6.08</v>
      </c>
      <c r="G12" s="19"/>
      <c r="H12" s="23">
        <f>F12*42</f>
        <v>255.36</v>
      </c>
      <c r="I12" s="23">
        <f>H12*0.2</f>
        <v>51.072</v>
      </c>
      <c r="J12" s="20" t="s">
        <v>3124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1304</v>
      </c>
      <c r="C13" s="20" t="s">
        <v>423</v>
      </c>
      <c r="D13" s="20" t="s">
        <v>99</v>
      </c>
      <c r="E13" s="19" t="s">
        <v>3119</v>
      </c>
      <c r="F13" s="21">
        <v>9.13</v>
      </c>
      <c r="G13" s="19"/>
      <c r="H13" s="23">
        <f>F13*42</f>
        <v>383.46</v>
      </c>
      <c r="I13" s="23">
        <f>H13*0.2</f>
        <v>76.692</v>
      </c>
      <c r="J13" s="20" t="s">
        <v>3125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643</v>
      </c>
      <c r="C14" s="20" t="s">
        <v>589</v>
      </c>
      <c r="D14" s="20" t="s">
        <v>99</v>
      </c>
      <c r="E14" s="19" t="s">
        <v>3119</v>
      </c>
      <c r="F14" s="21">
        <v>7.6</v>
      </c>
      <c r="G14" s="19"/>
      <c r="H14" s="23">
        <f>F14*42</f>
        <v>319.2</v>
      </c>
      <c r="I14" s="23">
        <f>H14*0.2</f>
        <v>63.84</v>
      </c>
      <c r="J14" s="20" t="s">
        <v>3126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3127</v>
      </c>
      <c r="C15" s="20" t="s">
        <v>135</v>
      </c>
      <c r="D15" s="20" t="s">
        <v>774</v>
      </c>
      <c r="E15" s="19" t="s">
        <v>3119</v>
      </c>
      <c r="F15" s="21">
        <v>1.44</v>
      </c>
      <c r="G15" s="19"/>
      <c r="H15" s="23">
        <f>F15*42</f>
        <v>60.48</v>
      </c>
      <c r="I15" s="23">
        <f>H15*0.2</f>
        <v>12.096</v>
      </c>
      <c r="J15" s="20" t="s">
        <v>3128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3129</v>
      </c>
      <c r="C16" s="20" t="s">
        <v>86</v>
      </c>
      <c r="D16" s="20" t="s">
        <v>251</v>
      </c>
      <c r="E16" s="19" t="s">
        <v>3119</v>
      </c>
      <c r="F16" s="21">
        <v>5.75</v>
      </c>
      <c r="G16" s="19"/>
      <c r="H16" s="23">
        <f>F16*42</f>
        <v>241.5</v>
      </c>
      <c r="I16" s="23">
        <f>H16*0.2</f>
        <v>48.3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3130</v>
      </c>
      <c r="C17" s="20" t="s">
        <v>61</v>
      </c>
      <c r="D17" s="20" t="s">
        <v>1235</v>
      </c>
      <c r="E17" s="19" t="s">
        <v>3119</v>
      </c>
      <c r="F17" s="21">
        <v>4.34</v>
      </c>
      <c r="G17" s="19"/>
      <c r="H17" s="23">
        <f>F17*42</f>
        <v>182.28</v>
      </c>
      <c r="I17" s="23">
        <f>H17*0.2</f>
        <v>36.456</v>
      </c>
      <c r="J17" s="20" t="s">
        <v>3131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3132</v>
      </c>
      <c r="C18" s="20" t="s">
        <v>98</v>
      </c>
      <c r="D18" s="20" t="s">
        <v>503</v>
      </c>
      <c r="E18" s="19" t="s">
        <v>3119</v>
      </c>
      <c r="F18" s="21">
        <v>4.31</v>
      </c>
      <c r="G18" s="19"/>
      <c r="H18" s="23">
        <f>F18*42</f>
        <v>181.02</v>
      </c>
      <c r="I18" s="23">
        <f>H18*0.2</f>
        <v>36.204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3133</v>
      </c>
      <c r="C19" s="20" t="s">
        <v>29</v>
      </c>
      <c r="D19" s="20" t="s">
        <v>203</v>
      </c>
      <c r="E19" s="19" t="s">
        <v>3119</v>
      </c>
      <c r="F19" s="21">
        <v>4.6</v>
      </c>
      <c r="G19" s="19"/>
      <c r="H19" s="23">
        <f>F19*42</f>
        <v>193.2</v>
      </c>
      <c r="I19" s="23">
        <f>H19*0.2</f>
        <v>38.64</v>
      </c>
      <c r="J19" s="20" t="s">
        <v>3134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3135</v>
      </c>
      <c r="C20" s="20" t="s">
        <v>86</v>
      </c>
      <c r="D20" s="20" t="s">
        <v>186</v>
      </c>
      <c r="E20" s="19" t="s">
        <v>3119</v>
      </c>
      <c r="F20" s="21">
        <v>4.6</v>
      </c>
      <c r="G20" s="19"/>
      <c r="H20" s="23">
        <f>F20*42</f>
        <v>193.2</v>
      </c>
      <c r="I20" s="23">
        <f>H20*0.2</f>
        <v>38.64</v>
      </c>
      <c r="J20" s="20" t="s">
        <v>1663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3136</v>
      </c>
      <c r="C21" s="20" t="s">
        <v>98</v>
      </c>
      <c r="D21" s="20" t="s">
        <v>107</v>
      </c>
      <c r="E21" s="19" t="s">
        <v>3119</v>
      </c>
      <c r="F21" s="21">
        <v>8.21</v>
      </c>
      <c r="G21" s="19"/>
      <c r="H21" s="23">
        <f>F21*42</f>
        <v>344.82</v>
      </c>
      <c r="I21" s="23">
        <f>H21*0.2</f>
        <v>68.964</v>
      </c>
      <c r="J21" s="20" t="s">
        <v>3137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3138</v>
      </c>
      <c r="C22" s="20" t="s">
        <v>61</v>
      </c>
      <c r="D22" s="20" t="s">
        <v>415</v>
      </c>
      <c r="E22" s="19" t="s">
        <v>3119</v>
      </c>
      <c r="F22" s="21">
        <v>8.1</v>
      </c>
      <c r="G22" s="19"/>
      <c r="H22" s="23">
        <f>F22*42</f>
        <v>340.2</v>
      </c>
      <c r="I22" s="23">
        <f>H22*0.2</f>
        <v>68.04</v>
      </c>
      <c r="J22" s="20" t="s">
        <v>35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3139</v>
      </c>
      <c r="C23" s="20" t="s">
        <v>86</v>
      </c>
      <c r="D23" s="20" t="s">
        <v>38</v>
      </c>
      <c r="E23" s="19" t="s">
        <v>3119</v>
      </c>
      <c r="F23" s="21">
        <v>8.3</v>
      </c>
      <c r="G23" s="19"/>
      <c r="H23" s="23">
        <f>F23*42</f>
        <v>348.6</v>
      </c>
      <c r="I23" s="23">
        <f>H23*0.2</f>
        <v>69.72</v>
      </c>
      <c r="J23" s="20" t="s">
        <v>3140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3141</v>
      </c>
      <c r="C24" s="20" t="s">
        <v>29</v>
      </c>
      <c r="D24" s="20" t="s">
        <v>668</v>
      </c>
      <c r="E24" s="19" t="s">
        <v>3119</v>
      </c>
      <c r="F24" s="21">
        <v>10.6</v>
      </c>
      <c r="G24" s="19"/>
      <c r="H24" s="23">
        <f>F24*42</f>
        <v>445.2</v>
      </c>
      <c r="I24" s="23">
        <f>H24*0.2</f>
        <v>89.04</v>
      </c>
      <c r="J24" s="20" t="s">
        <v>35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3142</v>
      </c>
      <c r="C25" s="20" t="s">
        <v>82</v>
      </c>
      <c r="D25" s="20" t="s">
        <v>483</v>
      </c>
      <c r="E25" s="19" t="s">
        <v>3119</v>
      </c>
      <c r="F25" s="21">
        <v>3.45</v>
      </c>
      <c r="G25" s="19"/>
      <c r="H25" s="23">
        <f>F25*42</f>
        <v>144.9</v>
      </c>
      <c r="I25" s="23">
        <f>H25*0.2</f>
        <v>28.98</v>
      </c>
      <c r="J25" s="20" t="s">
        <v>3143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3144</v>
      </c>
      <c r="C26" s="20" t="s">
        <v>214</v>
      </c>
      <c r="D26" s="20" t="s">
        <v>602</v>
      </c>
      <c r="E26" s="19" t="s">
        <v>3119</v>
      </c>
      <c r="F26" s="21">
        <v>9.2</v>
      </c>
      <c r="G26" s="19"/>
      <c r="H26" s="23">
        <f>F26*42</f>
        <v>386.4</v>
      </c>
      <c r="I26" s="23">
        <f>H26*0.2</f>
        <v>77.28</v>
      </c>
      <c r="J26" s="20" t="s">
        <v>3145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3146</v>
      </c>
      <c r="C27" s="20" t="s">
        <v>181</v>
      </c>
      <c r="D27" s="20" t="s">
        <v>299</v>
      </c>
      <c r="E27" s="19" t="s">
        <v>3119</v>
      </c>
      <c r="F27" s="21">
        <v>7.5</v>
      </c>
      <c r="G27" s="19"/>
      <c r="H27" s="23">
        <f>F27*42</f>
        <v>315</v>
      </c>
      <c r="I27" s="23">
        <f>H27*0.2</f>
        <v>63</v>
      </c>
      <c r="J27" s="20" t="s">
        <v>3147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3148</v>
      </c>
      <c r="C28" s="20" t="s">
        <v>315</v>
      </c>
      <c r="D28" s="20" t="s">
        <v>182</v>
      </c>
      <c r="E28" s="19" t="s">
        <v>3119</v>
      </c>
      <c r="F28" s="21">
        <v>3.45</v>
      </c>
      <c r="G28" s="19"/>
      <c r="H28" s="23">
        <f>F28*42</f>
        <v>144.9</v>
      </c>
      <c r="I28" s="23">
        <f>H28*0.2</f>
        <v>28.98</v>
      </c>
      <c r="J28" s="20" t="s">
        <v>35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3149</v>
      </c>
      <c r="C29" s="20" t="s">
        <v>1930</v>
      </c>
      <c r="D29" s="20" t="s">
        <v>184</v>
      </c>
      <c r="E29" s="19" t="s">
        <v>3119</v>
      </c>
      <c r="F29" s="21">
        <v>4.28</v>
      </c>
      <c r="G29" s="19"/>
      <c r="H29" s="23">
        <f>F29*42</f>
        <v>179.76</v>
      </c>
      <c r="I29" s="23">
        <f>H29*0.2</f>
        <v>35.952</v>
      </c>
      <c r="J29" s="20" t="s">
        <v>3150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3151</v>
      </c>
      <c r="C30" s="20" t="s">
        <v>3152</v>
      </c>
      <c r="D30" s="20" t="s">
        <v>266</v>
      </c>
      <c r="E30" s="19" t="s">
        <v>3119</v>
      </c>
      <c r="F30" s="21">
        <v>2</v>
      </c>
      <c r="G30" s="19"/>
      <c r="H30" s="23">
        <f>F30*42</f>
        <v>84</v>
      </c>
      <c r="I30" s="23">
        <f>H30*0.2</f>
        <v>16.8</v>
      </c>
      <c r="J30" s="20" t="s">
        <v>35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1718</v>
      </c>
      <c r="C31" s="20" t="s">
        <v>29</v>
      </c>
      <c r="D31" s="20" t="s">
        <v>2690</v>
      </c>
      <c r="E31" s="19" t="s">
        <v>3119</v>
      </c>
      <c r="F31" s="21">
        <v>39.19</v>
      </c>
      <c r="G31" s="19"/>
      <c r="H31" s="23">
        <f>F31*42</f>
        <v>1645.98</v>
      </c>
      <c r="I31" s="23">
        <f>H31*0.2</f>
        <v>329.196</v>
      </c>
      <c r="J31" s="20" t="s">
        <v>3153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3154</v>
      </c>
      <c r="C32" s="20" t="s">
        <v>61</v>
      </c>
      <c r="D32" s="20" t="s">
        <v>99</v>
      </c>
      <c r="E32" s="19" t="s">
        <v>3119</v>
      </c>
      <c r="F32" s="21">
        <v>1</v>
      </c>
      <c r="G32" s="19"/>
      <c r="H32" s="23">
        <f>F32*42</f>
        <v>42</v>
      </c>
      <c r="I32" s="23">
        <f>H32*0.2</f>
        <v>8.4</v>
      </c>
      <c r="J32" s="20" t="s">
        <v>35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3155</v>
      </c>
      <c r="C33" s="20" t="s">
        <v>135</v>
      </c>
      <c r="D33" s="20" t="s">
        <v>151</v>
      </c>
      <c r="E33" s="19" t="s">
        <v>3119</v>
      </c>
      <c r="F33" s="21">
        <v>11.21</v>
      </c>
      <c r="G33" s="19"/>
      <c r="H33" s="23">
        <f>F33*42</f>
        <v>470.82</v>
      </c>
      <c r="I33" s="23">
        <f>H33*0.2</f>
        <v>94.164</v>
      </c>
      <c r="J33" s="20" t="s">
        <v>35</v>
      </c>
      <c r="K33" s="19" t="s">
        <v>23</v>
      </c>
      <c r="L33" s="19"/>
      <c r="M33" s="19"/>
    </row>
    <row r="34" s="1" customFormat="1" ht="32" customHeight="1" spans="1:13">
      <c r="A34" s="25"/>
      <c r="B34" s="26" t="s">
        <v>307</v>
      </c>
      <c r="C34" s="26"/>
      <c r="D34" s="26"/>
      <c r="E34" s="27"/>
      <c r="F34" s="23">
        <f>SUM(F7:F33)</f>
        <v>535.58</v>
      </c>
      <c r="G34" s="28"/>
      <c r="H34" s="23">
        <f>SUM(H7:H33)</f>
        <v>22494.36</v>
      </c>
      <c r="I34" s="23">
        <f>SUM(I7:I33)</f>
        <v>4498.872</v>
      </c>
      <c r="J34" s="26"/>
      <c r="K34" s="29"/>
      <c r="L34" s="30"/>
      <c r="M34" s="31"/>
    </row>
  </sheetData>
  <autoFilter xmlns:etc="http://www.wps.cn/officeDocument/2017/etCustomData" ref="A6:M34" etc:filterBottomFollowUsedRange="0">
    <sortState ref="A6:M34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3156</v>
      </c>
      <c r="C7" s="20" t="s">
        <v>29</v>
      </c>
      <c r="D7" s="20" t="s">
        <v>697</v>
      </c>
      <c r="E7" s="19" t="s">
        <v>3157</v>
      </c>
      <c r="F7" s="21">
        <v>17.43</v>
      </c>
      <c r="G7" s="19"/>
      <c r="H7" s="23">
        <f>F7*42</f>
        <v>732.06</v>
      </c>
      <c r="I7" s="23">
        <f>H7*0.2</f>
        <v>146.412</v>
      </c>
      <c r="J7" s="20" t="s">
        <v>27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1865</v>
      </c>
      <c r="C8" s="19" t="s">
        <v>29</v>
      </c>
      <c r="D8" s="22" t="s">
        <v>138</v>
      </c>
      <c r="E8" s="19" t="s">
        <v>3157</v>
      </c>
      <c r="F8" s="32">
        <v>551.5</v>
      </c>
      <c r="G8" s="19"/>
      <c r="H8" s="23">
        <f>F8*42</f>
        <v>23163</v>
      </c>
      <c r="I8" s="23">
        <f>H8*0.2</f>
        <v>4632.6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1100</v>
      </c>
      <c r="C9" s="20" t="s">
        <v>535</v>
      </c>
      <c r="D9" s="20" t="s">
        <v>3158</v>
      </c>
      <c r="E9" s="19" t="s">
        <v>3157</v>
      </c>
      <c r="F9" s="21">
        <v>5.36</v>
      </c>
      <c r="G9" s="19"/>
      <c r="H9" s="23">
        <f>F9*42</f>
        <v>225.12</v>
      </c>
      <c r="I9" s="23">
        <f>H9*0.2</f>
        <v>45.024</v>
      </c>
      <c r="J9" s="20" t="s">
        <v>35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3159</v>
      </c>
      <c r="C10" s="20" t="s">
        <v>3160</v>
      </c>
      <c r="D10" s="20" t="s">
        <v>176</v>
      </c>
      <c r="E10" s="19" t="s">
        <v>3157</v>
      </c>
      <c r="F10" s="21">
        <v>4.29</v>
      </c>
      <c r="G10" s="19"/>
      <c r="H10" s="23">
        <f>F10*42</f>
        <v>180.18</v>
      </c>
      <c r="I10" s="23">
        <f>H10*0.2</f>
        <v>36.036</v>
      </c>
      <c r="J10" s="20" t="s">
        <v>35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3161</v>
      </c>
      <c r="C11" s="20" t="s">
        <v>1887</v>
      </c>
      <c r="D11" s="20" t="s">
        <v>128</v>
      </c>
      <c r="E11" s="19" t="s">
        <v>3157</v>
      </c>
      <c r="F11" s="21">
        <v>0.11</v>
      </c>
      <c r="G11" s="19"/>
      <c r="H11" s="23">
        <f>F11*42</f>
        <v>4.62</v>
      </c>
      <c r="I11" s="23">
        <f>H11*0.2</f>
        <v>0.924</v>
      </c>
      <c r="J11" s="20" t="s">
        <v>35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3162</v>
      </c>
      <c r="C12" s="20" t="s">
        <v>172</v>
      </c>
      <c r="D12" s="20" t="s">
        <v>846</v>
      </c>
      <c r="E12" s="19" t="s">
        <v>3157</v>
      </c>
      <c r="F12" s="21">
        <v>6.44</v>
      </c>
      <c r="G12" s="19"/>
      <c r="H12" s="23">
        <f>F12*42</f>
        <v>270.48</v>
      </c>
      <c r="I12" s="23">
        <f>H12*0.2</f>
        <v>54.096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3163</v>
      </c>
      <c r="C13" s="20" t="s">
        <v>217</v>
      </c>
      <c r="D13" s="20" t="s">
        <v>195</v>
      </c>
      <c r="E13" s="19" t="s">
        <v>3157</v>
      </c>
      <c r="F13" s="21">
        <v>0.6</v>
      </c>
      <c r="G13" s="19"/>
      <c r="H13" s="23">
        <f>F13*42</f>
        <v>25.2</v>
      </c>
      <c r="I13" s="23">
        <f>H13*0.2</f>
        <v>5.04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3164</v>
      </c>
      <c r="C14" s="20" t="s">
        <v>2957</v>
      </c>
      <c r="D14" s="20" t="s">
        <v>115</v>
      </c>
      <c r="E14" s="19" t="s">
        <v>3157</v>
      </c>
      <c r="F14" s="21">
        <v>3.05</v>
      </c>
      <c r="G14" s="19"/>
      <c r="H14" s="23">
        <f>F14*42</f>
        <v>128.1</v>
      </c>
      <c r="I14" s="23">
        <f>H14*0.2</f>
        <v>25.62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2638</v>
      </c>
      <c r="C15" s="20" t="s">
        <v>49</v>
      </c>
      <c r="D15" s="20" t="s">
        <v>508</v>
      </c>
      <c r="E15" s="19" t="s">
        <v>3157</v>
      </c>
      <c r="F15" s="21">
        <v>3.72</v>
      </c>
      <c r="G15" s="19"/>
      <c r="H15" s="23">
        <f>F15*42</f>
        <v>156.24</v>
      </c>
      <c r="I15" s="23">
        <f>H15*0.2</f>
        <v>31.248</v>
      </c>
      <c r="J15" s="20" t="s">
        <v>35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2847</v>
      </c>
      <c r="C16" s="20" t="s">
        <v>56</v>
      </c>
      <c r="D16" s="20" t="s">
        <v>117</v>
      </c>
      <c r="E16" s="19" t="s">
        <v>3157</v>
      </c>
      <c r="F16" s="21">
        <v>0.55</v>
      </c>
      <c r="G16" s="19"/>
      <c r="H16" s="23">
        <f>F16*42</f>
        <v>23.1</v>
      </c>
      <c r="I16" s="23">
        <f>H16*0.2</f>
        <v>4.62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3165</v>
      </c>
      <c r="C17" s="20" t="s">
        <v>86</v>
      </c>
      <c r="D17" s="20" t="s">
        <v>87</v>
      </c>
      <c r="E17" s="19" t="s">
        <v>3157</v>
      </c>
      <c r="F17" s="21">
        <v>3.27</v>
      </c>
      <c r="G17" s="19"/>
      <c r="H17" s="23">
        <f>F17*42</f>
        <v>137.34</v>
      </c>
      <c r="I17" s="23">
        <f>H17*0.2</f>
        <v>27.468</v>
      </c>
      <c r="J17" s="20" t="s">
        <v>27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3166</v>
      </c>
      <c r="C18" s="20" t="s">
        <v>875</v>
      </c>
      <c r="D18" s="20" t="s">
        <v>107</v>
      </c>
      <c r="E18" s="19" t="s">
        <v>3157</v>
      </c>
      <c r="F18" s="21">
        <v>6.18</v>
      </c>
      <c r="G18" s="19"/>
      <c r="H18" s="23">
        <f>F18*42</f>
        <v>259.56</v>
      </c>
      <c r="I18" s="23">
        <f>H18*0.2</f>
        <v>51.912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3167</v>
      </c>
      <c r="C19" s="20" t="s">
        <v>124</v>
      </c>
      <c r="D19" s="20" t="s">
        <v>117</v>
      </c>
      <c r="E19" s="19" t="s">
        <v>3157</v>
      </c>
      <c r="F19" s="21">
        <v>0.26</v>
      </c>
      <c r="G19" s="19"/>
      <c r="H19" s="23">
        <f>F19*42</f>
        <v>10.92</v>
      </c>
      <c r="I19" s="23">
        <f>H19*0.2</f>
        <v>2.184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3168</v>
      </c>
      <c r="C20" s="20" t="s">
        <v>61</v>
      </c>
      <c r="D20" s="20" t="s">
        <v>584</v>
      </c>
      <c r="E20" s="19" t="s">
        <v>3157</v>
      </c>
      <c r="F20" s="21">
        <v>4.41</v>
      </c>
      <c r="G20" s="19"/>
      <c r="H20" s="23">
        <f>F20*42</f>
        <v>185.22</v>
      </c>
      <c r="I20" s="23">
        <f>H20*0.2</f>
        <v>37.044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3169</v>
      </c>
      <c r="C21" s="20" t="s">
        <v>246</v>
      </c>
      <c r="D21" s="20" t="s">
        <v>923</v>
      </c>
      <c r="E21" s="19" t="s">
        <v>3157</v>
      </c>
      <c r="F21" s="21">
        <v>7.69</v>
      </c>
      <c r="G21" s="19"/>
      <c r="H21" s="23">
        <f>F21*42</f>
        <v>322.98</v>
      </c>
      <c r="I21" s="23">
        <f>H21*0.2</f>
        <v>64.596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3170</v>
      </c>
      <c r="C22" s="20" t="s">
        <v>1930</v>
      </c>
      <c r="D22" s="20" t="s">
        <v>841</v>
      </c>
      <c r="E22" s="19" t="s">
        <v>3157</v>
      </c>
      <c r="F22" s="21">
        <v>0.21</v>
      </c>
      <c r="G22" s="19"/>
      <c r="H22" s="23">
        <f>F22*42</f>
        <v>8.82</v>
      </c>
      <c r="I22" s="23">
        <f>H22*0.2</f>
        <v>1.764</v>
      </c>
      <c r="J22" s="20" t="s">
        <v>35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1809</v>
      </c>
      <c r="C23" s="20" t="s">
        <v>68</v>
      </c>
      <c r="D23" s="20" t="s">
        <v>1328</v>
      </c>
      <c r="E23" s="19" t="s">
        <v>3157</v>
      </c>
      <c r="F23" s="21">
        <v>6.18</v>
      </c>
      <c r="G23" s="19"/>
      <c r="H23" s="23">
        <f>F23*42</f>
        <v>259.56</v>
      </c>
      <c r="I23" s="23">
        <f>H23*0.2</f>
        <v>51.912</v>
      </c>
      <c r="J23" s="20" t="s">
        <v>35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3171</v>
      </c>
      <c r="C24" s="20" t="s">
        <v>86</v>
      </c>
      <c r="D24" s="20" t="s">
        <v>544</v>
      </c>
      <c r="E24" s="19" t="s">
        <v>3157</v>
      </c>
      <c r="F24" s="21">
        <v>5.67</v>
      </c>
      <c r="G24" s="19"/>
      <c r="H24" s="23">
        <f>F24*42</f>
        <v>238.14</v>
      </c>
      <c r="I24" s="23">
        <f>H24*0.2</f>
        <v>47.628</v>
      </c>
      <c r="J24" s="20" t="s">
        <v>35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3172</v>
      </c>
      <c r="C25" s="20" t="s">
        <v>79</v>
      </c>
      <c r="D25" s="20" t="s">
        <v>505</v>
      </c>
      <c r="E25" s="19" t="s">
        <v>3157</v>
      </c>
      <c r="F25" s="21">
        <v>5.9</v>
      </c>
      <c r="G25" s="19"/>
      <c r="H25" s="23">
        <f>F25*42</f>
        <v>247.8</v>
      </c>
      <c r="I25" s="23">
        <f>H25*0.2</f>
        <v>49.56</v>
      </c>
      <c r="J25" s="20" t="s">
        <v>27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3173</v>
      </c>
      <c r="C26" s="20" t="s">
        <v>185</v>
      </c>
      <c r="D26" s="20" t="s">
        <v>93</v>
      </c>
      <c r="E26" s="19" t="s">
        <v>3157</v>
      </c>
      <c r="F26" s="21">
        <v>4.25</v>
      </c>
      <c r="G26" s="19"/>
      <c r="H26" s="23">
        <f>F26*42</f>
        <v>178.5</v>
      </c>
      <c r="I26" s="23">
        <f>H26*0.2</f>
        <v>35.7</v>
      </c>
      <c r="J26" s="20" t="s">
        <v>35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3174</v>
      </c>
      <c r="C27" s="20" t="s">
        <v>181</v>
      </c>
      <c r="D27" s="20" t="s">
        <v>827</v>
      </c>
      <c r="E27" s="19" t="s">
        <v>3157</v>
      </c>
      <c r="F27" s="21">
        <v>4.67</v>
      </c>
      <c r="G27" s="19"/>
      <c r="H27" s="23">
        <f>F27*42</f>
        <v>196.14</v>
      </c>
      <c r="I27" s="23">
        <f>H27*0.2</f>
        <v>39.228</v>
      </c>
      <c r="J27" s="20" t="s">
        <v>27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3175</v>
      </c>
      <c r="C28" s="20" t="s">
        <v>181</v>
      </c>
      <c r="D28" s="20" t="s">
        <v>399</v>
      </c>
      <c r="E28" s="19" t="s">
        <v>3157</v>
      </c>
      <c r="F28" s="21">
        <v>50.71</v>
      </c>
      <c r="G28" s="19"/>
      <c r="H28" s="23">
        <f>F28*42</f>
        <v>2129.82</v>
      </c>
      <c r="I28" s="23">
        <f>H28*0.2</f>
        <v>425.964</v>
      </c>
      <c r="J28" s="20" t="s">
        <v>35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3176</v>
      </c>
      <c r="C29" s="20" t="s">
        <v>181</v>
      </c>
      <c r="D29" s="20" t="s">
        <v>77</v>
      </c>
      <c r="E29" s="19" t="s">
        <v>3157</v>
      </c>
      <c r="F29" s="21">
        <v>5.67</v>
      </c>
      <c r="G29" s="19"/>
      <c r="H29" s="23">
        <f>F29*42</f>
        <v>238.14</v>
      </c>
      <c r="I29" s="23">
        <f>H29*0.2</f>
        <v>47.628</v>
      </c>
      <c r="J29" s="20" t="s">
        <v>35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2876</v>
      </c>
      <c r="C30" s="20" t="s">
        <v>487</v>
      </c>
      <c r="D30" s="20" t="s">
        <v>41</v>
      </c>
      <c r="E30" s="19" t="s">
        <v>3157</v>
      </c>
      <c r="F30" s="21">
        <v>4.12</v>
      </c>
      <c r="G30" s="19"/>
      <c r="H30" s="23">
        <f>F30*42</f>
        <v>173.04</v>
      </c>
      <c r="I30" s="23">
        <f>H30*0.2</f>
        <v>34.608</v>
      </c>
      <c r="J30" s="20" t="s">
        <v>27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3177</v>
      </c>
      <c r="C31" s="20" t="s">
        <v>167</v>
      </c>
      <c r="D31" s="20" t="s">
        <v>1220</v>
      </c>
      <c r="E31" s="19" t="s">
        <v>3157</v>
      </c>
      <c r="F31" s="21">
        <v>0.24</v>
      </c>
      <c r="G31" s="19"/>
      <c r="H31" s="23">
        <f>F31*42</f>
        <v>10.08</v>
      </c>
      <c r="I31" s="23">
        <f>H31*0.2</f>
        <v>2.016</v>
      </c>
      <c r="J31" s="20" t="s">
        <v>35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2848</v>
      </c>
      <c r="C32" s="20" t="s">
        <v>3178</v>
      </c>
      <c r="D32" s="20" t="s">
        <v>87</v>
      </c>
      <c r="E32" s="19" t="s">
        <v>3157</v>
      </c>
      <c r="F32" s="21">
        <v>3.36</v>
      </c>
      <c r="G32" s="19"/>
      <c r="H32" s="23">
        <f>F32*42</f>
        <v>141.12</v>
      </c>
      <c r="I32" s="23">
        <f>H32*0.2</f>
        <v>28.224</v>
      </c>
      <c r="J32" s="20" t="s">
        <v>35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3179</v>
      </c>
      <c r="C33" s="20" t="s">
        <v>19</v>
      </c>
      <c r="D33" s="20" t="s">
        <v>819</v>
      </c>
      <c r="E33" s="19" t="s">
        <v>3157</v>
      </c>
      <c r="F33" s="21">
        <v>5.74</v>
      </c>
      <c r="G33" s="19"/>
      <c r="H33" s="23">
        <f>F33*42</f>
        <v>241.08</v>
      </c>
      <c r="I33" s="23">
        <f>H33*0.2</f>
        <v>48.216</v>
      </c>
      <c r="J33" s="20" t="s">
        <v>27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3180</v>
      </c>
      <c r="C34" s="20" t="s">
        <v>181</v>
      </c>
      <c r="D34" s="20" t="s">
        <v>351</v>
      </c>
      <c r="E34" s="19" t="s">
        <v>3157</v>
      </c>
      <c r="F34" s="21">
        <v>0.42</v>
      </c>
      <c r="G34" s="19"/>
      <c r="H34" s="23">
        <f>F34*42</f>
        <v>17.64</v>
      </c>
      <c r="I34" s="23">
        <f>H34*0.2</f>
        <v>3.528</v>
      </c>
      <c r="J34" s="20" t="s">
        <v>35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3181</v>
      </c>
      <c r="C35" s="20" t="s">
        <v>207</v>
      </c>
      <c r="D35" s="20" t="s">
        <v>415</v>
      </c>
      <c r="E35" s="19" t="s">
        <v>3157</v>
      </c>
      <c r="F35" s="21">
        <v>4.18</v>
      </c>
      <c r="G35" s="19"/>
      <c r="H35" s="23">
        <f>F35*42</f>
        <v>175.56</v>
      </c>
      <c r="I35" s="23">
        <f>H35*0.2</f>
        <v>35.112</v>
      </c>
      <c r="J35" s="20" t="s">
        <v>35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3182</v>
      </c>
      <c r="C36" s="20" t="s">
        <v>98</v>
      </c>
      <c r="D36" s="20" t="s">
        <v>151</v>
      </c>
      <c r="E36" s="19" t="s">
        <v>3157</v>
      </c>
      <c r="F36" s="21">
        <v>2.3</v>
      </c>
      <c r="G36" s="19"/>
      <c r="H36" s="23">
        <f>F36*42</f>
        <v>96.6</v>
      </c>
      <c r="I36" s="23">
        <f>H36*0.2</f>
        <v>19.32</v>
      </c>
      <c r="J36" s="20" t="s">
        <v>35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1858</v>
      </c>
      <c r="C37" s="20" t="s">
        <v>246</v>
      </c>
      <c r="D37" s="20" t="s">
        <v>3183</v>
      </c>
      <c r="E37" s="19" t="s">
        <v>3157</v>
      </c>
      <c r="F37" s="21">
        <v>4.88</v>
      </c>
      <c r="G37" s="19"/>
      <c r="H37" s="23">
        <f>F37*42</f>
        <v>204.96</v>
      </c>
      <c r="I37" s="23">
        <f>H37*0.2</f>
        <v>40.992</v>
      </c>
      <c r="J37" s="20" t="s">
        <v>35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3184</v>
      </c>
      <c r="C38" s="20" t="s">
        <v>254</v>
      </c>
      <c r="D38" s="20" t="s">
        <v>310</v>
      </c>
      <c r="E38" s="19" t="s">
        <v>3157</v>
      </c>
      <c r="F38" s="21">
        <v>2.52</v>
      </c>
      <c r="G38" s="19"/>
      <c r="H38" s="23">
        <f>F38*42</f>
        <v>105.84</v>
      </c>
      <c r="I38" s="23">
        <f>H38*0.2</f>
        <v>21.168</v>
      </c>
      <c r="J38" s="20" t="s">
        <v>35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3185</v>
      </c>
      <c r="C39" s="20" t="s">
        <v>56</v>
      </c>
      <c r="D39" s="20" t="s">
        <v>264</v>
      </c>
      <c r="E39" s="19" t="s">
        <v>3157</v>
      </c>
      <c r="F39" s="21">
        <v>1.64</v>
      </c>
      <c r="G39" s="19"/>
      <c r="H39" s="23">
        <f>F39*42</f>
        <v>68.88</v>
      </c>
      <c r="I39" s="23">
        <f>H39*0.2</f>
        <v>13.776</v>
      </c>
      <c r="J39" s="20" t="s">
        <v>27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973</v>
      </c>
      <c r="C40" s="20" t="s">
        <v>86</v>
      </c>
      <c r="D40" s="20" t="s">
        <v>195</v>
      </c>
      <c r="E40" s="19" t="s">
        <v>3157</v>
      </c>
      <c r="F40" s="21">
        <v>2.94</v>
      </c>
      <c r="G40" s="19"/>
      <c r="H40" s="23">
        <f>F40*42</f>
        <v>123.48</v>
      </c>
      <c r="I40" s="23">
        <f>H40*0.2</f>
        <v>24.696</v>
      </c>
      <c r="J40" s="20" t="s">
        <v>35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385</v>
      </c>
      <c r="C41" s="20" t="s">
        <v>71</v>
      </c>
      <c r="D41" s="20" t="s">
        <v>1459</v>
      </c>
      <c r="E41" s="19" t="s">
        <v>3157</v>
      </c>
      <c r="F41" s="21">
        <v>10.94</v>
      </c>
      <c r="G41" s="19"/>
      <c r="H41" s="23">
        <f>F41*42</f>
        <v>459.48</v>
      </c>
      <c r="I41" s="23">
        <f>H41*0.2</f>
        <v>91.896</v>
      </c>
      <c r="J41" s="20" t="s">
        <v>35</v>
      </c>
      <c r="K41" s="19" t="s">
        <v>23</v>
      </c>
      <c r="L41" s="19"/>
      <c r="M41" s="19"/>
    </row>
    <row r="42" s="2" customFormat="1" ht="34" customHeight="1" spans="1:13">
      <c r="A42" s="22">
        <v>36</v>
      </c>
      <c r="B42" s="19" t="s">
        <v>3186</v>
      </c>
      <c r="C42" s="20" t="s">
        <v>104</v>
      </c>
      <c r="D42" s="20" t="s">
        <v>3187</v>
      </c>
      <c r="E42" s="19" t="s">
        <v>3157</v>
      </c>
      <c r="F42" s="21">
        <v>9.55</v>
      </c>
      <c r="G42" s="19"/>
      <c r="H42" s="23">
        <f>F42*42</f>
        <v>401.1</v>
      </c>
      <c r="I42" s="23">
        <f>H42*0.2</f>
        <v>80.22</v>
      </c>
      <c r="J42" s="20" t="s">
        <v>35</v>
      </c>
      <c r="K42" s="19" t="s">
        <v>23</v>
      </c>
      <c r="L42" s="19"/>
      <c r="M42" s="19"/>
    </row>
    <row r="43" s="2" customFormat="1" ht="34" customHeight="1" spans="1:13">
      <c r="A43" s="22">
        <v>37</v>
      </c>
      <c r="B43" s="19" t="s">
        <v>1814</v>
      </c>
      <c r="C43" s="20" t="s">
        <v>246</v>
      </c>
      <c r="D43" s="20" t="s">
        <v>99</v>
      </c>
      <c r="E43" s="19" t="s">
        <v>3157</v>
      </c>
      <c r="F43" s="21">
        <v>6.17</v>
      </c>
      <c r="G43" s="19"/>
      <c r="H43" s="23">
        <f>F43*42</f>
        <v>259.14</v>
      </c>
      <c r="I43" s="23">
        <f>H43*0.2</f>
        <v>51.828</v>
      </c>
      <c r="J43" s="20" t="s">
        <v>27</v>
      </c>
      <c r="K43" s="19" t="s">
        <v>23</v>
      </c>
      <c r="L43" s="19"/>
      <c r="M43" s="19"/>
    </row>
    <row r="44" s="2" customFormat="1" ht="34" customHeight="1" spans="1:13">
      <c r="A44" s="22">
        <v>38</v>
      </c>
      <c r="B44" s="19" t="s">
        <v>3188</v>
      </c>
      <c r="C44" s="20" t="s">
        <v>71</v>
      </c>
      <c r="D44" s="20" t="s">
        <v>657</v>
      </c>
      <c r="E44" s="19" t="s">
        <v>3157</v>
      </c>
      <c r="F44" s="21">
        <v>3.4</v>
      </c>
      <c r="G44" s="19"/>
      <c r="H44" s="23">
        <f>F44*42</f>
        <v>142.8</v>
      </c>
      <c r="I44" s="23">
        <f>H44*0.2</f>
        <v>28.56</v>
      </c>
      <c r="J44" s="20" t="s">
        <v>35</v>
      </c>
      <c r="K44" s="19" t="s">
        <v>23</v>
      </c>
      <c r="L44" s="19"/>
      <c r="M44" s="19"/>
    </row>
    <row r="45" s="2" customFormat="1" ht="34" customHeight="1" spans="1:13">
      <c r="A45" s="22">
        <v>39</v>
      </c>
      <c r="B45" s="19" t="s">
        <v>1827</v>
      </c>
      <c r="C45" s="20" t="s">
        <v>19</v>
      </c>
      <c r="D45" s="20" t="s">
        <v>117</v>
      </c>
      <c r="E45" s="19" t="s">
        <v>3157</v>
      </c>
      <c r="F45" s="21">
        <v>1.66</v>
      </c>
      <c r="G45" s="19"/>
      <c r="H45" s="23">
        <f>F45*42</f>
        <v>69.72</v>
      </c>
      <c r="I45" s="23">
        <f>H45*0.2</f>
        <v>13.944</v>
      </c>
      <c r="J45" s="20" t="s">
        <v>27</v>
      </c>
      <c r="K45" s="19" t="s">
        <v>23</v>
      </c>
      <c r="L45" s="19"/>
      <c r="M45" s="19"/>
    </row>
    <row r="46" s="2" customFormat="1" ht="34" customHeight="1" spans="1:13">
      <c r="A46" s="22">
        <v>40</v>
      </c>
      <c r="B46" s="19" t="s">
        <v>966</v>
      </c>
      <c r="C46" s="20" t="s">
        <v>29</v>
      </c>
      <c r="D46" s="20" t="s">
        <v>1571</v>
      </c>
      <c r="E46" s="19" t="s">
        <v>3157</v>
      </c>
      <c r="F46" s="21">
        <v>5.61</v>
      </c>
      <c r="G46" s="19"/>
      <c r="H46" s="23">
        <f>F46*42</f>
        <v>235.62</v>
      </c>
      <c r="I46" s="23">
        <f>H46*0.2</f>
        <v>47.124</v>
      </c>
      <c r="J46" s="20" t="s">
        <v>35</v>
      </c>
      <c r="K46" s="19" t="s">
        <v>23</v>
      </c>
      <c r="L46" s="19"/>
      <c r="M46" s="19"/>
    </row>
    <row r="47" s="2" customFormat="1" ht="34" customHeight="1" spans="1:13">
      <c r="A47" s="22">
        <v>41</v>
      </c>
      <c r="B47" s="19" t="s">
        <v>719</v>
      </c>
      <c r="C47" s="20" t="s">
        <v>56</v>
      </c>
      <c r="D47" s="20" t="s">
        <v>151</v>
      </c>
      <c r="E47" s="19" t="s">
        <v>3157</v>
      </c>
      <c r="F47" s="21">
        <v>5.05</v>
      </c>
      <c r="G47" s="19"/>
      <c r="H47" s="23">
        <f>F47*42</f>
        <v>212.1</v>
      </c>
      <c r="I47" s="23">
        <f>H47*0.2</f>
        <v>42.42</v>
      </c>
      <c r="J47" s="20" t="s">
        <v>35</v>
      </c>
      <c r="K47" s="19" t="s">
        <v>23</v>
      </c>
      <c r="L47" s="19"/>
      <c r="M47" s="19"/>
    </row>
    <row r="48" s="2" customFormat="1" ht="34" customHeight="1" spans="1:13">
      <c r="A48" s="22">
        <v>42</v>
      </c>
      <c r="B48" s="19" t="s">
        <v>3189</v>
      </c>
      <c r="C48" s="20" t="s">
        <v>3190</v>
      </c>
      <c r="D48" s="20" t="s">
        <v>247</v>
      </c>
      <c r="E48" s="19" t="s">
        <v>3157</v>
      </c>
      <c r="F48" s="21">
        <v>3.92</v>
      </c>
      <c r="G48" s="19"/>
      <c r="H48" s="23">
        <f>F48*42</f>
        <v>164.64</v>
      </c>
      <c r="I48" s="23">
        <f>H48*0.2</f>
        <v>32.928</v>
      </c>
      <c r="J48" s="20" t="s">
        <v>35</v>
      </c>
      <c r="K48" s="19" t="s">
        <v>23</v>
      </c>
      <c r="L48" s="19"/>
      <c r="M48" s="19"/>
    </row>
    <row r="49" s="2" customFormat="1" ht="34" customHeight="1" spans="1:13">
      <c r="A49" s="22">
        <v>43</v>
      </c>
      <c r="B49" s="19" t="s">
        <v>3030</v>
      </c>
      <c r="C49" s="20" t="s">
        <v>33</v>
      </c>
      <c r="D49" s="20" t="s">
        <v>668</v>
      </c>
      <c r="E49" s="19" t="s">
        <v>3157</v>
      </c>
      <c r="F49" s="21">
        <v>3.92</v>
      </c>
      <c r="G49" s="19"/>
      <c r="H49" s="23">
        <f>F49*42</f>
        <v>164.64</v>
      </c>
      <c r="I49" s="23">
        <f>H49*0.2</f>
        <v>32.928</v>
      </c>
      <c r="J49" s="20" t="s">
        <v>35</v>
      </c>
      <c r="K49" s="19" t="s">
        <v>23</v>
      </c>
      <c r="L49" s="19"/>
      <c r="M49" s="19"/>
    </row>
    <row r="50" s="2" customFormat="1" ht="34" customHeight="1" spans="1:13">
      <c r="A50" s="22">
        <v>44</v>
      </c>
      <c r="B50" s="19" t="s">
        <v>3191</v>
      </c>
      <c r="C50" s="20" t="s">
        <v>89</v>
      </c>
      <c r="D50" s="20" t="s">
        <v>353</v>
      </c>
      <c r="E50" s="19" t="s">
        <v>3157</v>
      </c>
      <c r="F50" s="21">
        <v>0.8</v>
      </c>
      <c r="G50" s="19"/>
      <c r="H50" s="23">
        <f>F50*42</f>
        <v>33.6</v>
      </c>
      <c r="I50" s="23">
        <f>H50*0.2</f>
        <v>6.72</v>
      </c>
      <c r="J50" s="20" t="s">
        <v>35</v>
      </c>
      <c r="K50" s="19" t="s">
        <v>23</v>
      </c>
      <c r="L50" s="19"/>
      <c r="M50" s="19"/>
    </row>
    <row r="51" s="2" customFormat="1" ht="34" customHeight="1" spans="1:13">
      <c r="A51" s="22">
        <v>45</v>
      </c>
      <c r="B51" s="19" t="s">
        <v>3192</v>
      </c>
      <c r="C51" s="20" t="s">
        <v>662</v>
      </c>
      <c r="D51" s="20" t="s">
        <v>547</v>
      </c>
      <c r="E51" s="19" t="s">
        <v>3157</v>
      </c>
      <c r="F51" s="21">
        <v>0.71</v>
      </c>
      <c r="G51" s="19"/>
      <c r="H51" s="23">
        <f>F51*42</f>
        <v>29.82</v>
      </c>
      <c r="I51" s="23">
        <f>H51*0.2</f>
        <v>5.964</v>
      </c>
      <c r="J51" s="20" t="s">
        <v>27</v>
      </c>
      <c r="K51" s="19" t="s">
        <v>23</v>
      </c>
      <c r="L51" s="19"/>
      <c r="M51" s="19"/>
    </row>
    <row r="52" s="2" customFormat="1" ht="34" customHeight="1" spans="1:13">
      <c r="A52" s="22">
        <v>46</v>
      </c>
      <c r="B52" s="19" t="s">
        <v>3193</v>
      </c>
      <c r="C52" s="20" t="s">
        <v>161</v>
      </c>
      <c r="D52" s="20" t="s">
        <v>257</v>
      </c>
      <c r="E52" s="19" t="s">
        <v>3157</v>
      </c>
      <c r="F52" s="21">
        <v>4.48</v>
      </c>
      <c r="G52" s="19"/>
      <c r="H52" s="23">
        <f>F52*42</f>
        <v>188.16</v>
      </c>
      <c r="I52" s="23">
        <f>H52*0.2</f>
        <v>37.632</v>
      </c>
      <c r="J52" s="20" t="s">
        <v>27</v>
      </c>
      <c r="K52" s="19" t="s">
        <v>23</v>
      </c>
      <c r="L52" s="19"/>
      <c r="M52" s="19"/>
    </row>
    <row r="53" s="2" customFormat="1" ht="34" customHeight="1" spans="1:13">
      <c r="A53" s="22">
        <v>47</v>
      </c>
      <c r="B53" s="19" t="s">
        <v>3194</v>
      </c>
      <c r="C53" s="20" t="s">
        <v>246</v>
      </c>
      <c r="D53" s="20" t="s">
        <v>264</v>
      </c>
      <c r="E53" s="19" t="s">
        <v>3157</v>
      </c>
      <c r="F53" s="21">
        <v>4.7</v>
      </c>
      <c r="G53" s="19"/>
      <c r="H53" s="23">
        <f>F53*42</f>
        <v>197.4</v>
      </c>
      <c r="I53" s="23">
        <f>H53*0.2</f>
        <v>39.48</v>
      </c>
      <c r="J53" s="20" t="s">
        <v>35</v>
      </c>
      <c r="K53" s="19" t="s">
        <v>23</v>
      </c>
      <c r="L53" s="19"/>
      <c r="M53" s="19"/>
    </row>
    <row r="54" s="2" customFormat="1" ht="34" customHeight="1" spans="1:13">
      <c r="A54" s="22">
        <v>48</v>
      </c>
      <c r="B54" s="19" t="s">
        <v>957</v>
      </c>
      <c r="C54" s="20" t="s">
        <v>145</v>
      </c>
      <c r="D54" s="20" t="s">
        <v>93</v>
      </c>
      <c r="E54" s="19" t="s">
        <v>3157</v>
      </c>
      <c r="F54" s="21">
        <v>1.1</v>
      </c>
      <c r="G54" s="19"/>
      <c r="H54" s="23">
        <f>F54*42</f>
        <v>46.2</v>
      </c>
      <c r="I54" s="23">
        <f>H54*0.2</f>
        <v>9.24</v>
      </c>
      <c r="J54" s="20" t="s">
        <v>35</v>
      </c>
      <c r="K54" s="19" t="s">
        <v>23</v>
      </c>
      <c r="L54" s="19"/>
      <c r="M54" s="19"/>
    </row>
    <row r="55" s="2" customFormat="1" ht="34" customHeight="1" spans="1:13">
      <c r="A55" s="22">
        <v>49</v>
      </c>
      <c r="B55" s="19" t="s">
        <v>1401</v>
      </c>
      <c r="C55" s="20" t="s">
        <v>520</v>
      </c>
      <c r="D55" s="20" t="s">
        <v>2521</v>
      </c>
      <c r="E55" s="19" t="s">
        <v>3157</v>
      </c>
      <c r="F55" s="21">
        <v>15.88</v>
      </c>
      <c r="G55" s="19"/>
      <c r="H55" s="23">
        <f>F55*42</f>
        <v>666.96</v>
      </c>
      <c r="I55" s="23">
        <f>H55*0.2</f>
        <v>133.392</v>
      </c>
      <c r="J55" s="20" t="s">
        <v>27</v>
      </c>
      <c r="K55" s="19" t="s">
        <v>23</v>
      </c>
      <c r="L55" s="19"/>
      <c r="M55" s="19"/>
    </row>
    <row r="56" s="2" customFormat="1" ht="34" customHeight="1" spans="1:13">
      <c r="A56" s="22">
        <v>50</v>
      </c>
      <c r="B56" s="19" t="s">
        <v>3195</v>
      </c>
      <c r="C56" s="20" t="s">
        <v>161</v>
      </c>
      <c r="D56" s="20" t="s">
        <v>110</v>
      </c>
      <c r="E56" s="19" t="s">
        <v>3157</v>
      </c>
      <c r="F56" s="21">
        <v>1.21</v>
      </c>
      <c r="G56" s="19"/>
      <c r="H56" s="23">
        <f>F56*42</f>
        <v>50.82</v>
      </c>
      <c r="I56" s="23">
        <f>H56*0.2</f>
        <v>10.164</v>
      </c>
      <c r="J56" s="20" t="s">
        <v>27</v>
      </c>
      <c r="K56" s="19" t="s">
        <v>23</v>
      </c>
      <c r="L56" s="19"/>
      <c r="M56" s="19"/>
    </row>
    <row r="57" s="2" customFormat="1" ht="34" customHeight="1" spans="1:13">
      <c r="A57" s="22">
        <v>51</v>
      </c>
      <c r="B57" s="19" t="s">
        <v>248</v>
      </c>
      <c r="C57" s="20" t="s">
        <v>175</v>
      </c>
      <c r="D57" s="20" t="s">
        <v>515</v>
      </c>
      <c r="E57" s="19" t="s">
        <v>3157</v>
      </c>
      <c r="F57" s="21">
        <v>7.37</v>
      </c>
      <c r="G57" s="19"/>
      <c r="H57" s="23">
        <f>F57*42</f>
        <v>309.54</v>
      </c>
      <c r="I57" s="23">
        <f>H57*0.2</f>
        <v>61.908</v>
      </c>
      <c r="J57" s="20" t="s">
        <v>35</v>
      </c>
      <c r="K57" s="19" t="s">
        <v>23</v>
      </c>
      <c r="L57" s="19"/>
      <c r="M57" s="19"/>
    </row>
    <row r="58" s="2" customFormat="1" ht="34" customHeight="1" spans="1:13">
      <c r="A58" s="22">
        <v>52</v>
      </c>
      <c r="B58" s="19" t="s">
        <v>213</v>
      </c>
      <c r="C58" s="20" t="s">
        <v>362</v>
      </c>
      <c r="D58" s="20" t="s">
        <v>154</v>
      </c>
      <c r="E58" s="19" t="s">
        <v>3157</v>
      </c>
      <c r="F58" s="21">
        <v>0.9</v>
      </c>
      <c r="G58" s="19"/>
      <c r="H58" s="23">
        <f>F58*42</f>
        <v>37.8</v>
      </c>
      <c r="I58" s="23">
        <f>H58*0.2</f>
        <v>7.56</v>
      </c>
      <c r="J58" s="20" t="s">
        <v>27</v>
      </c>
      <c r="K58" s="19" t="s">
        <v>23</v>
      </c>
      <c r="L58" s="19"/>
      <c r="M58" s="19"/>
    </row>
    <row r="59" s="2" customFormat="1" ht="34" customHeight="1" spans="1:13">
      <c r="A59" s="22">
        <v>53</v>
      </c>
      <c r="B59" s="19" t="s">
        <v>3196</v>
      </c>
      <c r="C59" s="20" t="s">
        <v>19</v>
      </c>
      <c r="D59" s="20" t="s">
        <v>701</v>
      </c>
      <c r="E59" s="19" t="s">
        <v>3157</v>
      </c>
      <c r="F59" s="21">
        <v>4.66</v>
      </c>
      <c r="G59" s="19"/>
      <c r="H59" s="23">
        <f>F59*42</f>
        <v>195.72</v>
      </c>
      <c r="I59" s="23">
        <f>H59*0.2</f>
        <v>39.144</v>
      </c>
      <c r="J59" s="20" t="s">
        <v>27</v>
      </c>
      <c r="K59" s="19" t="s">
        <v>23</v>
      </c>
      <c r="L59" s="19"/>
      <c r="M59" s="19"/>
    </row>
    <row r="60" s="2" customFormat="1" ht="34" customHeight="1" spans="1:13">
      <c r="A60" s="22">
        <v>54</v>
      </c>
      <c r="B60" s="19" t="s">
        <v>3188</v>
      </c>
      <c r="C60" s="20" t="s">
        <v>68</v>
      </c>
      <c r="D60" s="20" t="s">
        <v>399</v>
      </c>
      <c r="E60" s="19" t="s">
        <v>3157</v>
      </c>
      <c r="F60" s="21">
        <v>1.5</v>
      </c>
      <c r="G60" s="19"/>
      <c r="H60" s="23">
        <f>F60*42</f>
        <v>63</v>
      </c>
      <c r="I60" s="23">
        <f>H60*0.2</f>
        <v>12.6</v>
      </c>
      <c r="J60" s="20" t="s">
        <v>35</v>
      </c>
      <c r="K60" s="19" t="s">
        <v>23</v>
      </c>
      <c r="L60" s="19"/>
      <c r="M60" s="19"/>
    </row>
    <row r="61" s="2" customFormat="1" ht="34" customHeight="1" spans="1:13">
      <c r="A61" s="22">
        <v>55</v>
      </c>
      <c r="B61" s="19" t="s">
        <v>326</v>
      </c>
      <c r="C61" s="20" t="s">
        <v>120</v>
      </c>
      <c r="D61" s="20" t="s">
        <v>485</v>
      </c>
      <c r="E61" s="19" t="s">
        <v>3157</v>
      </c>
      <c r="F61" s="21">
        <v>7.47</v>
      </c>
      <c r="G61" s="19"/>
      <c r="H61" s="23">
        <f>F61*42</f>
        <v>313.74</v>
      </c>
      <c r="I61" s="23">
        <f>H61*0.2</f>
        <v>62.748</v>
      </c>
      <c r="J61" s="20" t="s">
        <v>27</v>
      </c>
      <c r="K61" s="19" t="s">
        <v>23</v>
      </c>
      <c r="L61" s="19"/>
      <c r="M61" s="19"/>
    </row>
    <row r="62" s="2" customFormat="1" ht="34" customHeight="1" spans="1:13">
      <c r="A62" s="22">
        <v>56</v>
      </c>
      <c r="B62" s="19" t="s">
        <v>964</v>
      </c>
      <c r="C62" s="20" t="s">
        <v>19</v>
      </c>
      <c r="D62" s="20" t="s">
        <v>584</v>
      </c>
      <c r="E62" s="19" t="s">
        <v>3157</v>
      </c>
      <c r="F62" s="21">
        <v>3.57</v>
      </c>
      <c r="G62" s="19"/>
      <c r="H62" s="23">
        <f>F62*42</f>
        <v>149.94</v>
      </c>
      <c r="I62" s="23">
        <f>H62*0.2</f>
        <v>29.988</v>
      </c>
      <c r="J62" s="20" t="s">
        <v>27</v>
      </c>
      <c r="K62" s="19" t="s">
        <v>23</v>
      </c>
      <c r="L62" s="19"/>
      <c r="M62" s="19"/>
    </row>
    <row r="63" s="2" customFormat="1" ht="34" customHeight="1" spans="1:13">
      <c r="A63" s="22">
        <v>57</v>
      </c>
      <c r="B63" s="19" t="s">
        <v>3197</v>
      </c>
      <c r="C63" s="20" t="s">
        <v>120</v>
      </c>
      <c r="D63" s="20" t="s">
        <v>711</v>
      </c>
      <c r="E63" s="19" t="s">
        <v>3157</v>
      </c>
      <c r="F63" s="21">
        <v>4.8</v>
      </c>
      <c r="G63" s="19"/>
      <c r="H63" s="23">
        <f>F63*42</f>
        <v>201.6</v>
      </c>
      <c r="I63" s="23">
        <f>H63*0.2</f>
        <v>40.32</v>
      </c>
      <c r="J63" s="20" t="s">
        <v>27</v>
      </c>
      <c r="K63" s="19" t="s">
        <v>23</v>
      </c>
      <c r="L63" s="19"/>
      <c r="M63" s="19"/>
    </row>
    <row r="64" s="2" customFormat="1" ht="34" customHeight="1" spans="1:13">
      <c r="A64" s="22">
        <v>58</v>
      </c>
      <c r="B64" s="19" t="s">
        <v>3198</v>
      </c>
      <c r="C64" s="20" t="s">
        <v>98</v>
      </c>
      <c r="D64" s="20" t="s">
        <v>275</v>
      </c>
      <c r="E64" s="19" t="s">
        <v>3157</v>
      </c>
      <c r="F64" s="21">
        <v>7.73</v>
      </c>
      <c r="G64" s="19"/>
      <c r="H64" s="23">
        <f>F64*42</f>
        <v>324.66</v>
      </c>
      <c r="I64" s="23">
        <f>H64*0.2</f>
        <v>64.932</v>
      </c>
      <c r="J64" s="20" t="s">
        <v>35</v>
      </c>
      <c r="K64" s="19" t="s">
        <v>23</v>
      </c>
      <c r="L64" s="19"/>
      <c r="M64" s="19"/>
    </row>
    <row r="65" s="2" customFormat="1" ht="34" customHeight="1" spans="1:13">
      <c r="A65" s="22">
        <v>59</v>
      </c>
      <c r="B65" s="19" t="s">
        <v>3199</v>
      </c>
      <c r="C65" s="20" t="s">
        <v>3200</v>
      </c>
      <c r="D65" s="20" t="s">
        <v>529</v>
      </c>
      <c r="E65" s="19" t="s">
        <v>3157</v>
      </c>
      <c r="F65" s="21">
        <v>0.72</v>
      </c>
      <c r="G65" s="19"/>
      <c r="H65" s="23">
        <f>F65*42</f>
        <v>30.24</v>
      </c>
      <c r="I65" s="23">
        <f>H65*0.2</f>
        <v>6.048</v>
      </c>
      <c r="J65" s="20" t="s">
        <v>27</v>
      </c>
      <c r="K65" s="19" t="s">
        <v>23</v>
      </c>
      <c r="L65" s="19"/>
      <c r="M65" s="19"/>
    </row>
    <row r="66" s="2" customFormat="1" ht="34" customHeight="1" spans="1:13">
      <c r="A66" s="22">
        <v>60</v>
      </c>
      <c r="B66" s="19" t="s">
        <v>882</v>
      </c>
      <c r="C66" s="20" t="s">
        <v>614</v>
      </c>
      <c r="D66" s="20" t="s">
        <v>1942</v>
      </c>
      <c r="E66" s="19" t="s">
        <v>3157</v>
      </c>
      <c r="F66" s="21">
        <v>1.74</v>
      </c>
      <c r="G66" s="19"/>
      <c r="H66" s="23">
        <f>F66*42</f>
        <v>73.08</v>
      </c>
      <c r="I66" s="23">
        <f>H66*0.2</f>
        <v>14.616</v>
      </c>
      <c r="J66" s="20" t="s">
        <v>35</v>
      </c>
      <c r="K66" s="19" t="s">
        <v>23</v>
      </c>
      <c r="L66" s="19"/>
      <c r="M66" s="19"/>
    </row>
    <row r="67" s="2" customFormat="1" ht="34" customHeight="1" spans="1:13">
      <c r="A67" s="22">
        <v>61</v>
      </c>
      <c r="B67" s="19" t="s">
        <v>2868</v>
      </c>
      <c r="C67" s="20" t="s">
        <v>1150</v>
      </c>
      <c r="D67" s="20" t="s">
        <v>881</v>
      </c>
      <c r="E67" s="19" t="s">
        <v>3157</v>
      </c>
      <c r="F67" s="21">
        <v>4.98</v>
      </c>
      <c r="G67" s="19"/>
      <c r="H67" s="23">
        <f>F67*42</f>
        <v>209.16</v>
      </c>
      <c r="I67" s="23">
        <f>H67*0.2</f>
        <v>41.832</v>
      </c>
      <c r="J67" s="20" t="s">
        <v>27</v>
      </c>
      <c r="K67" s="19" t="s">
        <v>23</v>
      </c>
      <c r="L67" s="19"/>
      <c r="M67" s="19"/>
    </row>
    <row r="68" s="2" customFormat="1" ht="34" customHeight="1" spans="1:13">
      <c r="A68" s="22">
        <v>62</v>
      </c>
      <c r="B68" s="19" t="s">
        <v>3201</v>
      </c>
      <c r="C68" s="20" t="s">
        <v>120</v>
      </c>
      <c r="D68" s="20" t="s">
        <v>30</v>
      </c>
      <c r="E68" s="19" t="s">
        <v>3157</v>
      </c>
      <c r="F68" s="21">
        <v>5.44</v>
      </c>
      <c r="G68" s="19"/>
      <c r="H68" s="23">
        <f>F68*42</f>
        <v>228.48</v>
      </c>
      <c r="I68" s="23">
        <f>H68*0.2</f>
        <v>45.696</v>
      </c>
      <c r="J68" s="20" t="s">
        <v>35</v>
      </c>
      <c r="K68" s="19" t="s">
        <v>23</v>
      </c>
      <c r="L68" s="19"/>
      <c r="M68" s="19"/>
    </row>
    <row r="69" s="2" customFormat="1" ht="34" customHeight="1" spans="1:13">
      <c r="A69" s="22">
        <v>63</v>
      </c>
      <c r="B69" s="19" t="s">
        <v>3202</v>
      </c>
      <c r="C69" s="20" t="s">
        <v>29</v>
      </c>
      <c r="D69" s="20" t="s">
        <v>635</v>
      </c>
      <c r="E69" s="19" t="s">
        <v>3157</v>
      </c>
      <c r="F69" s="21">
        <v>6.54</v>
      </c>
      <c r="G69" s="19"/>
      <c r="H69" s="23">
        <f>F69*42</f>
        <v>274.68</v>
      </c>
      <c r="I69" s="23">
        <f>H69*0.2</f>
        <v>54.936</v>
      </c>
      <c r="J69" s="20" t="s">
        <v>35</v>
      </c>
      <c r="K69" s="19" t="s">
        <v>23</v>
      </c>
      <c r="L69" s="19"/>
      <c r="M69" s="19"/>
    </row>
    <row r="70" s="2" customFormat="1" ht="34" customHeight="1" spans="1:13">
      <c r="A70" s="22">
        <v>64</v>
      </c>
      <c r="B70" s="19" t="s">
        <v>3203</v>
      </c>
      <c r="C70" s="20" t="s">
        <v>309</v>
      </c>
      <c r="D70" s="20" t="s">
        <v>199</v>
      </c>
      <c r="E70" s="19" t="s">
        <v>3157</v>
      </c>
      <c r="F70" s="21">
        <v>8.6</v>
      </c>
      <c r="G70" s="19"/>
      <c r="H70" s="23">
        <f>F70*42</f>
        <v>361.2</v>
      </c>
      <c r="I70" s="23">
        <f>H70*0.2</f>
        <v>72.24</v>
      </c>
      <c r="J70" s="20" t="s">
        <v>35</v>
      </c>
      <c r="K70" s="19" t="s">
        <v>23</v>
      </c>
      <c r="L70" s="19"/>
      <c r="M70" s="19"/>
    </row>
    <row r="71" s="2" customFormat="1" ht="34" customHeight="1" spans="1:13">
      <c r="A71" s="22">
        <v>65</v>
      </c>
      <c r="B71" s="19" t="s">
        <v>1500</v>
      </c>
      <c r="C71" s="20" t="s">
        <v>2269</v>
      </c>
      <c r="D71" s="20" t="s">
        <v>151</v>
      </c>
      <c r="E71" s="19" t="s">
        <v>3157</v>
      </c>
      <c r="F71" s="21">
        <v>3.18</v>
      </c>
      <c r="G71" s="19"/>
      <c r="H71" s="23">
        <f>F71*42</f>
        <v>133.56</v>
      </c>
      <c r="I71" s="23">
        <f>H71*0.2</f>
        <v>26.712</v>
      </c>
      <c r="J71" s="20" t="s">
        <v>35</v>
      </c>
      <c r="K71" s="19" t="s">
        <v>23</v>
      </c>
      <c r="L71" s="19"/>
      <c r="M71" s="19"/>
    </row>
    <row r="72" s="2" customFormat="1" ht="34" customHeight="1" spans="1:13">
      <c r="A72" s="22">
        <v>66</v>
      </c>
      <c r="B72" s="19" t="s">
        <v>3204</v>
      </c>
      <c r="C72" s="20" t="s">
        <v>43</v>
      </c>
      <c r="D72" s="20" t="s">
        <v>432</v>
      </c>
      <c r="E72" s="19" t="s">
        <v>3157</v>
      </c>
      <c r="F72" s="21">
        <v>0.44</v>
      </c>
      <c r="G72" s="19"/>
      <c r="H72" s="23">
        <f>F72*42</f>
        <v>18.48</v>
      </c>
      <c r="I72" s="23">
        <f>H72*0.2</f>
        <v>3.696</v>
      </c>
      <c r="J72" s="20" t="s">
        <v>27</v>
      </c>
      <c r="K72" s="19" t="s">
        <v>23</v>
      </c>
      <c r="L72" s="19"/>
      <c r="M72" s="19"/>
    </row>
    <row r="73" s="2" customFormat="1" ht="34" customHeight="1" spans="1:13">
      <c r="A73" s="22">
        <v>67</v>
      </c>
      <c r="B73" s="19" t="s">
        <v>3205</v>
      </c>
      <c r="C73" s="20" t="s">
        <v>662</v>
      </c>
      <c r="D73" s="20" t="s">
        <v>466</v>
      </c>
      <c r="E73" s="19" t="s">
        <v>3157</v>
      </c>
      <c r="F73" s="21">
        <v>6.67</v>
      </c>
      <c r="G73" s="19"/>
      <c r="H73" s="23">
        <f>F73*42</f>
        <v>280.14</v>
      </c>
      <c r="I73" s="23">
        <f>H73*0.2</f>
        <v>56.028</v>
      </c>
      <c r="J73" s="20" t="s">
        <v>27</v>
      </c>
      <c r="K73" s="19" t="s">
        <v>23</v>
      </c>
      <c r="L73" s="19"/>
      <c r="M73" s="19"/>
    </row>
    <row r="74" s="2" customFormat="1" ht="34" customHeight="1" spans="1:13">
      <c r="A74" s="22">
        <v>68</v>
      </c>
      <c r="B74" s="19" t="s">
        <v>495</v>
      </c>
      <c r="C74" s="20" t="s">
        <v>535</v>
      </c>
      <c r="D74" s="20" t="s">
        <v>697</v>
      </c>
      <c r="E74" s="19" t="s">
        <v>3157</v>
      </c>
      <c r="F74" s="21">
        <v>0.12</v>
      </c>
      <c r="G74" s="19"/>
      <c r="H74" s="23">
        <f>F74*42</f>
        <v>5.04</v>
      </c>
      <c r="I74" s="23">
        <f>H74*0.2</f>
        <v>1.008</v>
      </c>
      <c r="J74" s="20" t="s">
        <v>35</v>
      </c>
      <c r="K74" s="19" t="s">
        <v>23</v>
      </c>
      <c r="L74" s="19"/>
      <c r="M74" s="19"/>
    </row>
    <row r="75" s="2" customFormat="1" ht="34" customHeight="1" spans="1:13">
      <c r="A75" s="22">
        <v>69</v>
      </c>
      <c r="B75" s="19" t="s">
        <v>2871</v>
      </c>
      <c r="C75" s="20" t="s">
        <v>667</v>
      </c>
      <c r="D75" s="20" t="s">
        <v>244</v>
      </c>
      <c r="E75" s="19" t="s">
        <v>3157</v>
      </c>
      <c r="F75" s="21">
        <v>29.19</v>
      </c>
      <c r="G75" s="19"/>
      <c r="H75" s="23">
        <f>F75*42</f>
        <v>1225.98</v>
      </c>
      <c r="I75" s="23">
        <f>H75*0.2</f>
        <v>245.196</v>
      </c>
      <c r="J75" s="20" t="s">
        <v>27</v>
      </c>
      <c r="K75" s="19" t="s">
        <v>23</v>
      </c>
      <c r="L75" s="19"/>
      <c r="M75" s="19"/>
    </row>
    <row r="76" s="2" customFormat="1" ht="34" customHeight="1" spans="1:13">
      <c r="A76" s="22">
        <v>70</v>
      </c>
      <c r="B76" s="19" t="s">
        <v>3206</v>
      </c>
      <c r="C76" s="20" t="s">
        <v>3207</v>
      </c>
      <c r="D76" s="20" t="s">
        <v>715</v>
      </c>
      <c r="E76" s="19" t="s">
        <v>3157</v>
      </c>
      <c r="F76" s="21">
        <v>8.3</v>
      </c>
      <c r="G76" s="19"/>
      <c r="H76" s="23">
        <f>F76*42</f>
        <v>348.6</v>
      </c>
      <c r="I76" s="23">
        <f>H76*0.2</f>
        <v>69.72</v>
      </c>
      <c r="J76" s="20" t="s">
        <v>35</v>
      </c>
      <c r="K76" s="19" t="s">
        <v>23</v>
      </c>
      <c r="L76" s="19"/>
      <c r="M76" s="19"/>
    </row>
    <row r="77" s="2" customFormat="1" ht="34" customHeight="1" spans="1:13">
      <c r="A77" s="22">
        <v>71</v>
      </c>
      <c r="B77" s="19" t="s">
        <v>3208</v>
      </c>
      <c r="C77" s="20" t="s">
        <v>46</v>
      </c>
      <c r="D77" s="20" t="s">
        <v>221</v>
      </c>
      <c r="E77" s="19" t="s">
        <v>3157</v>
      </c>
      <c r="F77" s="21">
        <v>0.2</v>
      </c>
      <c r="G77" s="19"/>
      <c r="H77" s="23">
        <f>F77*42</f>
        <v>8.4</v>
      </c>
      <c r="I77" s="23">
        <f>H77*0.2</f>
        <v>1.68</v>
      </c>
      <c r="J77" s="20" t="s">
        <v>35</v>
      </c>
      <c r="K77" s="19" t="s">
        <v>23</v>
      </c>
      <c r="L77" s="19"/>
      <c r="M77" s="19"/>
    </row>
    <row r="78" s="2" customFormat="1" ht="34" customHeight="1" spans="1:13">
      <c r="A78" s="22">
        <v>72</v>
      </c>
      <c r="B78" s="19" t="s">
        <v>3209</v>
      </c>
      <c r="C78" s="20" t="s">
        <v>239</v>
      </c>
      <c r="D78" s="20" t="s">
        <v>275</v>
      </c>
      <c r="E78" s="19" t="s">
        <v>3157</v>
      </c>
      <c r="F78" s="21">
        <v>4.85</v>
      </c>
      <c r="G78" s="19"/>
      <c r="H78" s="23">
        <f>F78*42</f>
        <v>203.7</v>
      </c>
      <c r="I78" s="23">
        <f>H78*0.2</f>
        <v>40.74</v>
      </c>
      <c r="J78" s="20" t="s">
        <v>27</v>
      </c>
      <c r="K78" s="19" t="s">
        <v>23</v>
      </c>
      <c r="L78" s="19"/>
      <c r="M78" s="19"/>
    </row>
    <row r="79" s="2" customFormat="1" ht="34" customHeight="1" spans="1:13">
      <c r="A79" s="22">
        <v>73</v>
      </c>
      <c r="B79" s="19" t="s">
        <v>576</v>
      </c>
      <c r="C79" s="20" t="s">
        <v>3210</v>
      </c>
      <c r="D79" s="20" t="s">
        <v>266</v>
      </c>
      <c r="E79" s="19" t="s">
        <v>3157</v>
      </c>
      <c r="F79" s="21">
        <v>0.81</v>
      </c>
      <c r="G79" s="19"/>
      <c r="H79" s="23">
        <f>F79*42</f>
        <v>34.02</v>
      </c>
      <c r="I79" s="23">
        <f>H79*0.2</f>
        <v>6.804</v>
      </c>
      <c r="J79" s="20" t="s">
        <v>35</v>
      </c>
      <c r="K79" s="19" t="s">
        <v>23</v>
      </c>
      <c r="L79" s="19"/>
      <c r="M79" s="19"/>
    </row>
    <row r="80" s="2" customFormat="1" ht="34" customHeight="1" spans="1:13">
      <c r="A80" s="22">
        <v>74</v>
      </c>
      <c r="B80" s="19" t="s">
        <v>3211</v>
      </c>
      <c r="C80" s="20" t="s">
        <v>120</v>
      </c>
      <c r="D80" s="20" t="s">
        <v>299</v>
      </c>
      <c r="E80" s="19" t="s">
        <v>3157</v>
      </c>
      <c r="F80" s="21">
        <v>4.4</v>
      </c>
      <c r="G80" s="19"/>
      <c r="H80" s="23">
        <f>F80*42</f>
        <v>184.8</v>
      </c>
      <c r="I80" s="23">
        <f>H80*0.2</f>
        <v>36.96</v>
      </c>
      <c r="J80" s="20" t="s">
        <v>27</v>
      </c>
      <c r="K80" s="19" t="s">
        <v>23</v>
      </c>
      <c r="L80" s="19"/>
      <c r="M80" s="19"/>
    </row>
    <row r="81" s="2" customFormat="1" ht="34" customHeight="1" spans="1:13">
      <c r="A81" s="22">
        <v>75</v>
      </c>
      <c r="B81" s="19" t="s">
        <v>3212</v>
      </c>
      <c r="C81" s="20" t="s">
        <v>56</v>
      </c>
      <c r="D81" s="20" t="s">
        <v>445</v>
      </c>
      <c r="E81" s="19" t="s">
        <v>3157</v>
      </c>
      <c r="F81" s="21">
        <v>9.14</v>
      </c>
      <c r="G81" s="19"/>
      <c r="H81" s="23">
        <f>F81*42</f>
        <v>383.88</v>
      </c>
      <c r="I81" s="23">
        <f>H81*0.2</f>
        <v>76.776</v>
      </c>
      <c r="J81" s="20" t="s">
        <v>27</v>
      </c>
      <c r="K81" s="19" t="s">
        <v>23</v>
      </c>
      <c r="L81" s="19"/>
      <c r="M81" s="19"/>
    </row>
    <row r="82" s="2" customFormat="1" ht="34" customHeight="1" spans="1:13">
      <c r="A82" s="22">
        <v>76</v>
      </c>
      <c r="B82" s="19" t="s">
        <v>3213</v>
      </c>
      <c r="C82" s="20" t="s">
        <v>145</v>
      </c>
      <c r="D82" s="20" t="s">
        <v>1759</v>
      </c>
      <c r="E82" s="19" t="s">
        <v>3157</v>
      </c>
      <c r="F82" s="21">
        <v>0.46</v>
      </c>
      <c r="G82" s="19"/>
      <c r="H82" s="23">
        <f>F82*42</f>
        <v>19.32</v>
      </c>
      <c r="I82" s="23">
        <f>H82*0.2</f>
        <v>3.864</v>
      </c>
      <c r="J82" s="20" t="s">
        <v>27</v>
      </c>
      <c r="K82" s="19" t="s">
        <v>23</v>
      </c>
      <c r="L82" s="19"/>
      <c r="M82" s="19"/>
    </row>
    <row r="83" s="2" customFormat="1" ht="34" customHeight="1" spans="1:13">
      <c r="A83" s="22">
        <v>77</v>
      </c>
      <c r="B83" s="19" t="s">
        <v>3214</v>
      </c>
      <c r="C83" s="20" t="s">
        <v>68</v>
      </c>
      <c r="D83" s="20" t="s">
        <v>199</v>
      </c>
      <c r="E83" s="19" t="s">
        <v>3157</v>
      </c>
      <c r="F83" s="21">
        <v>0.6</v>
      </c>
      <c r="G83" s="19"/>
      <c r="H83" s="23">
        <f>F83*42</f>
        <v>25.2</v>
      </c>
      <c r="I83" s="23">
        <f>H83*0.2</f>
        <v>5.04</v>
      </c>
      <c r="J83" s="20" t="s">
        <v>35</v>
      </c>
      <c r="K83" s="19" t="s">
        <v>23</v>
      </c>
      <c r="L83" s="19"/>
      <c r="M83" s="19"/>
    </row>
    <row r="84" s="2" customFormat="1" ht="34" customHeight="1" spans="1:13">
      <c r="A84" s="22">
        <v>78</v>
      </c>
      <c r="B84" s="19" t="s">
        <v>1806</v>
      </c>
      <c r="C84" s="20" t="s">
        <v>120</v>
      </c>
      <c r="D84" s="20" t="s">
        <v>210</v>
      </c>
      <c r="E84" s="19" t="s">
        <v>3157</v>
      </c>
      <c r="F84" s="21">
        <v>32.71</v>
      </c>
      <c r="G84" s="19"/>
      <c r="H84" s="23">
        <f>F84*42</f>
        <v>1373.82</v>
      </c>
      <c r="I84" s="23">
        <f>H84*0.2</f>
        <v>274.764</v>
      </c>
      <c r="J84" s="20" t="s">
        <v>35</v>
      </c>
      <c r="K84" s="19" t="s">
        <v>23</v>
      </c>
      <c r="L84" s="19"/>
      <c r="M84" s="19"/>
    </row>
    <row r="85" s="2" customFormat="1" ht="34" customHeight="1" spans="1:13">
      <c r="A85" s="22">
        <v>79</v>
      </c>
      <c r="B85" s="19" t="s">
        <v>3215</v>
      </c>
      <c r="C85" s="20" t="s">
        <v>79</v>
      </c>
      <c r="D85" s="20" t="s">
        <v>1439</v>
      </c>
      <c r="E85" s="19" t="s">
        <v>3157</v>
      </c>
      <c r="F85" s="21">
        <v>2.4</v>
      </c>
      <c r="G85" s="19"/>
      <c r="H85" s="23">
        <f>F85*42</f>
        <v>100.8</v>
      </c>
      <c r="I85" s="23">
        <f>H85*0.2</f>
        <v>20.16</v>
      </c>
      <c r="J85" s="20" t="s">
        <v>35</v>
      </c>
      <c r="K85" s="19" t="s">
        <v>23</v>
      </c>
      <c r="L85" s="19"/>
      <c r="M85" s="19"/>
    </row>
    <row r="86" s="2" customFormat="1" ht="34" customHeight="1" spans="1:13">
      <c r="A86" s="22">
        <v>80</v>
      </c>
      <c r="B86" s="19" t="s">
        <v>3216</v>
      </c>
      <c r="C86" s="20" t="s">
        <v>662</v>
      </c>
      <c r="D86" s="20" t="s">
        <v>407</v>
      </c>
      <c r="E86" s="19" t="s">
        <v>3157</v>
      </c>
      <c r="F86" s="21">
        <v>5.34</v>
      </c>
      <c r="G86" s="19"/>
      <c r="H86" s="23">
        <f>F86*42</f>
        <v>224.28</v>
      </c>
      <c r="I86" s="23">
        <f>H86*0.2</f>
        <v>44.856</v>
      </c>
      <c r="J86" s="20" t="s">
        <v>3217</v>
      </c>
      <c r="K86" s="19" t="s">
        <v>23</v>
      </c>
      <c r="L86" s="19"/>
      <c r="M86" s="19"/>
    </row>
    <row r="87" s="2" customFormat="1" ht="34" customHeight="1" spans="1:13">
      <c r="A87" s="22">
        <v>81</v>
      </c>
      <c r="B87" s="19" t="s">
        <v>3218</v>
      </c>
      <c r="C87" s="20" t="s">
        <v>52</v>
      </c>
      <c r="D87" s="20" t="s">
        <v>115</v>
      </c>
      <c r="E87" s="19" t="s">
        <v>3157</v>
      </c>
      <c r="F87" s="21">
        <v>4.65</v>
      </c>
      <c r="G87" s="19"/>
      <c r="H87" s="23">
        <f>F87*42</f>
        <v>195.3</v>
      </c>
      <c r="I87" s="23">
        <f>H87*0.2</f>
        <v>39.06</v>
      </c>
      <c r="J87" s="20" t="s">
        <v>27</v>
      </c>
      <c r="K87" s="19" t="s">
        <v>23</v>
      </c>
      <c r="L87" s="19"/>
      <c r="M87" s="19"/>
    </row>
    <row r="88" s="2" customFormat="1" ht="34" customHeight="1" spans="1:13">
      <c r="A88" s="22">
        <v>82</v>
      </c>
      <c r="B88" s="19" t="s">
        <v>3219</v>
      </c>
      <c r="C88" s="20" t="s">
        <v>875</v>
      </c>
      <c r="D88" s="20" t="s">
        <v>99</v>
      </c>
      <c r="E88" s="19" t="s">
        <v>3157</v>
      </c>
      <c r="F88" s="21">
        <v>3.16</v>
      </c>
      <c r="G88" s="19"/>
      <c r="H88" s="23">
        <f>F88*42</f>
        <v>132.72</v>
      </c>
      <c r="I88" s="23">
        <f>H88*0.2</f>
        <v>26.544</v>
      </c>
      <c r="J88" s="20" t="s">
        <v>27</v>
      </c>
      <c r="K88" s="19" t="s">
        <v>23</v>
      </c>
      <c r="L88" s="19"/>
      <c r="M88" s="19"/>
    </row>
    <row r="89" s="2" customFormat="1" ht="34" customHeight="1" spans="1:13">
      <c r="A89" s="22">
        <v>83</v>
      </c>
      <c r="B89" s="19" t="s">
        <v>3220</v>
      </c>
      <c r="C89" s="20" t="s">
        <v>223</v>
      </c>
      <c r="D89" s="20" t="s">
        <v>999</v>
      </c>
      <c r="E89" s="19" t="s">
        <v>3157</v>
      </c>
      <c r="F89" s="21">
        <v>3.89</v>
      </c>
      <c r="G89" s="19"/>
      <c r="H89" s="23">
        <f>F89*42</f>
        <v>163.38</v>
      </c>
      <c r="I89" s="23">
        <f>H89*0.2</f>
        <v>32.676</v>
      </c>
      <c r="J89" s="20" t="s">
        <v>27</v>
      </c>
      <c r="K89" s="19" t="s">
        <v>23</v>
      </c>
      <c r="L89" s="19"/>
      <c r="M89" s="19"/>
    </row>
    <row r="90" s="2" customFormat="1" ht="34" customHeight="1" spans="1:13">
      <c r="A90" s="22">
        <v>84</v>
      </c>
      <c r="B90" s="19" t="s">
        <v>3221</v>
      </c>
      <c r="C90" s="20" t="s">
        <v>33</v>
      </c>
      <c r="D90" s="20" t="s">
        <v>195</v>
      </c>
      <c r="E90" s="19" t="s">
        <v>3157</v>
      </c>
      <c r="F90" s="21">
        <v>3.08</v>
      </c>
      <c r="G90" s="19"/>
      <c r="H90" s="23">
        <f>F90*42</f>
        <v>129.36</v>
      </c>
      <c r="I90" s="23">
        <f>H90*0.2</f>
        <v>25.872</v>
      </c>
      <c r="J90" s="20" t="s">
        <v>35</v>
      </c>
      <c r="K90" s="19" t="s">
        <v>23</v>
      </c>
      <c r="L90" s="19"/>
      <c r="M90" s="19"/>
    </row>
    <row r="91" s="2" customFormat="1" ht="34" customHeight="1" spans="1:13">
      <c r="A91" s="22">
        <v>85</v>
      </c>
      <c r="B91" s="19" t="s">
        <v>1881</v>
      </c>
      <c r="C91" s="20" t="s">
        <v>49</v>
      </c>
      <c r="D91" s="20" t="s">
        <v>259</v>
      </c>
      <c r="E91" s="19" t="s">
        <v>3157</v>
      </c>
      <c r="F91" s="21">
        <v>0.36</v>
      </c>
      <c r="G91" s="19"/>
      <c r="H91" s="23">
        <f>F91*42</f>
        <v>15.12</v>
      </c>
      <c r="I91" s="23">
        <f>H91*0.2</f>
        <v>3.024</v>
      </c>
      <c r="J91" s="20" t="s">
        <v>35</v>
      </c>
      <c r="K91" s="19" t="s">
        <v>23</v>
      </c>
      <c r="L91" s="19"/>
      <c r="M91" s="19"/>
    </row>
    <row r="92" s="2" customFormat="1" ht="34" customHeight="1" spans="1:13">
      <c r="A92" s="22">
        <v>86</v>
      </c>
      <c r="B92" s="19" t="s">
        <v>714</v>
      </c>
      <c r="C92" s="20" t="s">
        <v>101</v>
      </c>
      <c r="D92" s="20" t="s">
        <v>694</v>
      </c>
      <c r="E92" s="19" t="s">
        <v>3157</v>
      </c>
      <c r="F92" s="21">
        <v>0.17</v>
      </c>
      <c r="G92" s="19"/>
      <c r="H92" s="23">
        <f>F92*42</f>
        <v>7.14</v>
      </c>
      <c r="I92" s="23">
        <f>H92*0.2</f>
        <v>1.428</v>
      </c>
      <c r="J92" s="20" t="s">
        <v>27</v>
      </c>
      <c r="K92" s="19" t="s">
        <v>23</v>
      </c>
      <c r="L92" s="19"/>
      <c r="M92" s="19"/>
    </row>
    <row r="93" s="2" customFormat="1" ht="34" customHeight="1" spans="1:13">
      <c r="A93" s="22">
        <v>87</v>
      </c>
      <c r="B93" s="19" t="s">
        <v>898</v>
      </c>
      <c r="C93" s="20" t="s">
        <v>68</v>
      </c>
      <c r="D93" s="20" t="s">
        <v>485</v>
      </c>
      <c r="E93" s="19" t="s">
        <v>3157</v>
      </c>
      <c r="F93" s="21">
        <v>44.5</v>
      </c>
      <c r="G93" s="19"/>
      <c r="H93" s="23">
        <f>F93*42</f>
        <v>1869</v>
      </c>
      <c r="I93" s="23">
        <f>H93*0.2</f>
        <v>373.8</v>
      </c>
      <c r="J93" s="20" t="s">
        <v>27</v>
      </c>
      <c r="K93" s="19" t="s">
        <v>23</v>
      </c>
      <c r="L93" s="19"/>
      <c r="M93" s="19"/>
    </row>
    <row r="94" s="1" customFormat="1" ht="32" customHeight="1" spans="1:13">
      <c r="A94" s="25"/>
      <c r="B94" s="26" t="s">
        <v>307</v>
      </c>
      <c r="C94" s="26"/>
      <c r="D94" s="26"/>
      <c r="E94" s="27"/>
      <c r="F94" s="23">
        <f>SUM(F7:F93)</f>
        <v>1044.2</v>
      </c>
      <c r="G94" s="28"/>
      <c r="H94" s="23">
        <f>SUM(H7:H93)</f>
        <v>43856.4</v>
      </c>
      <c r="I94" s="23">
        <f>SUM(I7:I93)</f>
        <v>8771.28</v>
      </c>
      <c r="J94" s="26"/>
      <c r="K94" s="29"/>
      <c r="L94" s="30"/>
      <c r="M94" s="31"/>
    </row>
  </sheetData>
  <autoFilter xmlns:etc="http://www.wps.cn/officeDocument/2017/etCustomData" ref="A6:M94" etc:filterBottomFollowUsedRange="0">
    <sortState ref="A6:M94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1400</v>
      </c>
      <c r="C7" s="20" t="s">
        <v>79</v>
      </c>
      <c r="D7" s="20" t="s">
        <v>195</v>
      </c>
      <c r="E7" s="19" t="s">
        <v>3222</v>
      </c>
      <c r="F7" s="21">
        <v>6.1</v>
      </c>
      <c r="G7" s="19"/>
      <c r="H7" s="23">
        <f>F7*42</f>
        <v>256.2</v>
      </c>
      <c r="I7" s="23">
        <f>H7*0.2</f>
        <v>51.24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897</v>
      </c>
      <c r="C8" s="20" t="s">
        <v>104</v>
      </c>
      <c r="D8" s="20" t="s">
        <v>670</v>
      </c>
      <c r="E8" s="19" t="s">
        <v>3222</v>
      </c>
      <c r="F8" s="21">
        <v>6.3</v>
      </c>
      <c r="G8" s="19"/>
      <c r="H8" s="23">
        <f>F8*42</f>
        <v>264.6</v>
      </c>
      <c r="I8" s="23">
        <f>H8*0.2</f>
        <v>52.92</v>
      </c>
      <c r="J8" s="20" t="s">
        <v>27</v>
      </c>
      <c r="K8" s="19" t="s">
        <v>23</v>
      </c>
      <c r="L8" s="19"/>
      <c r="M8" s="19"/>
    </row>
    <row r="9" s="2" customFormat="1" ht="34" customHeight="1" spans="1:13">
      <c r="A9" s="22">
        <v>3</v>
      </c>
      <c r="B9" s="19" t="s">
        <v>896</v>
      </c>
      <c r="C9" s="20" t="s">
        <v>246</v>
      </c>
      <c r="D9" s="20" t="s">
        <v>131</v>
      </c>
      <c r="E9" s="19" t="s">
        <v>3222</v>
      </c>
      <c r="F9" s="21">
        <v>4.69</v>
      </c>
      <c r="G9" s="19"/>
      <c r="H9" s="23">
        <f>F9*42</f>
        <v>196.98</v>
      </c>
      <c r="I9" s="23">
        <f>H9*0.2</f>
        <v>39.396</v>
      </c>
      <c r="J9" s="20" t="s">
        <v>27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3223</v>
      </c>
      <c r="C10" s="20" t="s">
        <v>79</v>
      </c>
      <c r="D10" s="20" t="s">
        <v>259</v>
      </c>
      <c r="E10" s="19" t="s">
        <v>3222</v>
      </c>
      <c r="F10" s="21">
        <v>1.1</v>
      </c>
      <c r="G10" s="19"/>
      <c r="H10" s="23">
        <f>F10*42</f>
        <v>46.2</v>
      </c>
      <c r="I10" s="23">
        <f>H10*0.2</f>
        <v>9.24</v>
      </c>
      <c r="J10" s="20" t="s">
        <v>35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3224</v>
      </c>
      <c r="C11" s="20" t="s">
        <v>3225</v>
      </c>
      <c r="D11" s="20" t="s">
        <v>513</v>
      </c>
      <c r="E11" s="19" t="s">
        <v>3222</v>
      </c>
      <c r="F11" s="21">
        <v>3.95</v>
      </c>
      <c r="G11" s="19"/>
      <c r="H11" s="23">
        <f>F11*42</f>
        <v>165.9</v>
      </c>
      <c r="I11" s="23">
        <f>H11*0.2</f>
        <v>33.18</v>
      </c>
      <c r="J11" s="20" t="s">
        <v>27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3075</v>
      </c>
      <c r="C12" s="20" t="s">
        <v>181</v>
      </c>
      <c r="D12" s="20" t="s">
        <v>99</v>
      </c>
      <c r="E12" s="19" t="s">
        <v>3222</v>
      </c>
      <c r="F12" s="21">
        <v>5.04</v>
      </c>
      <c r="G12" s="19"/>
      <c r="H12" s="23">
        <f>F12*42</f>
        <v>211.68</v>
      </c>
      <c r="I12" s="23">
        <f>H12*0.2</f>
        <v>42.336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1962</v>
      </c>
      <c r="C13" s="20" t="s">
        <v>79</v>
      </c>
      <c r="D13" s="20" t="s">
        <v>200</v>
      </c>
      <c r="E13" s="19" t="s">
        <v>3222</v>
      </c>
      <c r="F13" s="21">
        <v>0.66</v>
      </c>
      <c r="G13" s="19"/>
      <c r="H13" s="23">
        <f>F13*42</f>
        <v>27.72</v>
      </c>
      <c r="I13" s="23">
        <f>H13*0.2</f>
        <v>5.544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817</v>
      </c>
      <c r="C14" s="20" t="s">
        <v>43</v>
      </c>
      <c r="D14" s="20" t="s">
        <v>602</v>
      </c>
      <c r="E14" s="19" t="s">
        <v>3222</v>
      </c>
      <c r="F14" s="21">
        <v>4.52</v>
      </c>
      <c r="G14" s="19"/>
      <c r="H14" s="23">
        <f>F14*42</f>
        <v>189.84</v>
      </c>
      <c r="I14" s="23">
        <f>H14*0.2</f>
        <v>37.968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3226</v>
      </c>
      <c r="C15" s="20" t="s">
        <v>33</v>
      </c>
      <c r="D15" s="20" t="s">
        <v>208</v>
      </c>
      <c r="E15" s="19" t="s">
        <v>3222</v>
      </c>
      <c r="F15" s="21">
        <v>5.9</v>
      </c>
      <c r="G15" s="19"/>
      <c r="H15" s="23">
        <f>F15*42</f>
        <v>247.8</v>
      </c>
      <c r="I15" s="23">
        <f>H15*0.2</f>
        <v>49.56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542</v>
      </c>
      <c r="C16" s="20" t="s">
        <v>1247</v>
      </c>
      <c r="D16" s="20" t="s">
        <v>144</v>
      </c>
      <c r="E16" s="19" t="s">
        <v>3222</v>
      </c>
      <c r="F16" s="21">
        <v>8.2</v>
      </c>
      <c r="G16" s="19"/>
      <c r="H16" s="23">
        <f>F16*42</f>
        <v>344.4</v>
      </c>
      <c r="I16" s="23">
        <f>H16*0.2</f>
        <v>68.88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3227</v>
      </c>
      <c r="C17" s="20" t="s">
        <v>82</v>
      </c>
      <c r="D17" s="20" t="s">
        <v>466</v>
      </c>
      <c r="E17" s="19" t="s">
        <v>3222</v>
      </c>
      <c r="F17" s="21">
        <v>8.7</v>
      </c>
      <c r="G17" s="19"/>
      <c r="H17" s="23">
        <f>F17*42</f>
        <v>365.4</v>
      </c>
      <c r="I17" s="23">
        <f>H17*0.2</f>
        <v>73.08</v>
      </c>
      <c r="J17" s="20" t="s">
        <v>27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3228</v>
      </c>
      <c r="C18" s="20" t="s">
        <v>46</v>
      </c>
      <c r="D18" s="20" t="s">
        <v>199</v>
      </c>
      <c r="E18" s="19" t="s">
        <v>3222</v>
      </c>
      <c r="F18" s="21">
        <v>7.87</v>
      </c>
      <c r="G18" s="19"/>
      <c r="H18" s="23">
        <f>F18*42</f>
        <v>330.54</v>
      </c>
      <c r="I18" s="23">
        <f>H18*0.2</f>
        <v>66.108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416</v>
      </c>
      <c r="C19" s="20" t="s">
        <v>33</v>
      </c>
      <c r="D19" s="20" t="s">
        <v>670</v>
      </c>
      <c r="E19" s="19" t="s">
        <v>3222</v>
      </c>
      <c r="F19" s="21">
        <v>4.72</v>
      </c>
      <c r="G19" s="19"/>
      <c r="H19" s="23">
        <f>F19*42</f>
        <v>198.24</v>
      </c>
      <c r="I19" s="23">
        <f>H19*0.2</f>
        <v>39.648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575</v>
      </c>
      <c r="C20" s="20" t="s">
        <v>29</v>
      </c>
      <c r="D20" s="20" t="s">
        <v>228</v>
      </c>
      <c r="E20" s="19" t="s">
        <v>3222</v>
      </c>
      <c r="F20" s="21">
        <v>4.2</v>
      </c>
      <c r="G20" s="19"/>
      <c r="H20" s="23">
        <f>F20*42</f>
        <v>176.4</v>
      </c>
      <c r="I20" s="23">
        <f>H20*0.2</f>
        <v>35.28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171</v>
      </c>
      <c r="C21" s="20" t="s">
        <v>33</v>
      </c>
      <c r="D21" s="20" t="s">
        <v>503</v>
      </c>
      <c r="E21" s="19" t="s">
        <v>3222</v>
      </c>
      <c r="F21" s="21">
        <v>2.35</v>
      </c>
      <c r="G21" s="19"/>
      <c r="H21" s="23">
        <f>F21*42</f>
        <v>98.7</v>
      </c>
      <c r="I21" s="23">
        <f>H21*0.2</f>
        <v>19.74</v>
      </c>
      <c r="J21" s="20" t="s">
        <v>27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3229</v>
      </c>
      <c r="C22" s="20" t="s">
        <v>49</v>
      </c>
      <c r="D22" s="20" t="s">
        <v>515</v>
      </c>
      <c r="E22" s="19" t="s">
        <v>3222</v>
      </c>
      <c r="F22" s="21">
        <v>8.66</v>
      </c>
      <c r="G22" s="19"/>
      <c r="H22" s="23">
        <f>F22*42</f>
        <v>363.72</v>
      </c>
      <c r="I22" s="23">
        <f>H22*0.2</f>
        <v>72.744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3230</v>
      </c>
      <c r="C23" s="20" t="s">
        <v>68</v>
      </c>
      <c r="D23" s="20" t="s">
        <v>497</v>
      </c>
      <c r="E23" s="19" t="s">
        <v>3222</v>
      </c>
      <c r="F23" s="21">
        <v>7.8</v>
      </c>
      <c r="G23" s="19"/>
      <c r="H23" s="23">
        <f>F23*42</f>
        <v>327.6</v>
      </c>
      <c r="I23" s="23">
        <f>H23*0.2</f>
        <v>65.52</v>
      </c>
      <c r="J23" s="20" t="s">
        <v>35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3231</v>
      </c>
      <c r="C24" s="20" t="s">
        <v>1527</v>
      </c>
      <c r="D24" s="20" t="s">
        <v>774</v>
      </c>
      <c r="E24" s="19" t="s">
        <v>3222</v>
      </c>
      <c r="F24" s="21">
        <v>5.2</v>
      </c>
      <c r="G24" s="19"/>
      <c r="H24" s="23">
        <f>F24*42</f>
        <v>218.4</v>
      </c>
      <c r="I24" s="23">
        <f>H24*0.2</f>
        <v>43.68</v>
      </c>
      <c r="J24" s="20" t="s">
        <v>35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3232</v>
      </c>
      <c r="C25" s="20" t="s">
        <v>309</v>
      </c>
      <c r="D25" s="20" t="s">
        <v>1414</v>
      </c>
      <c r="E25" s="19" t="s">
        <v>3222</v>
      </c>
      <c r="F25" s="21">
        <v>1.5</v>
      </c>
      <c r="G25" s="19"/>
      <c r="H25" s="23">
        <f>F25*42</f>
        <v>63</v>
      </c>
      <c r="I25" s="23">
        <f>H25*0.2</f>
        <v>12.6</v>
      </c>
      <c r="J25" s="20" t="s">
        <v>27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760</v>
      </c>
      <c r="C26" s="20" t="s">
        <v>29</v>
      </c>
      <c r="D26" s="20" t="s">
        <v>595</v>
      </c>
      <c r="E26" s="19" t="s">
        <v>3222</v>
      </c>
      <c r="F26" s="21">
        <v>6.8</v>
      </c>
      <c r="G26" s="19"/>
      <c r="H26" s="23">
        <f>F26*42</f>
        <v>285.6</v>
      </c>
      <c r="I26" s="23">
        <f>H26*0.2</f>
        <v>57.12</v>
      </c>
      <c r="J26" s="20" t="s">
        <v>27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941</v>
      </c>
      <c r="C27" s="20" t="s">
        <v>19</v>
      </c>
      <c r="D27" s="20" t="s">
        <v>173</v>
      </c>
      <c r="E27" s="19" t="s">
        <v>3222</v>
      </c>
      <c r="F27" s="21">
        <v>2.99</v>
      </c>
      <c r="G27" s="19"/>
      <c r="H27" s="23">
        <f>F27*42</f>
        <v>125.58</v>
      </c>
      <c r="I27" s="23">
        <f>H27*0.2</f>
        <v>25.116</v>
      </c>
      <c r="J27" s="20" t="s">
        <v>27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447</v>
      </c>
      <c r="C28" s="20" t="s">
        <v>19</v>
      </c>
      <c r="D28" s="20" t="s">
        <v>288</v>
      </c>
      <c r="E28" s="19" t="s">
        <v>3222</v>
      </c>
      <c r="F28" s="21">
        <v>4.6</v>
      </c>
      <c r="G28" s="19"/>
      <c r="H28" s="23">
        <f>F28*42</f>
        <v>193.2</v>
      </c>
      <c r="I28" s="23">
        <f>H28*0.2</f>
        <v>38.64</v>
      </c>
      <c r="J28" s="20" t="s">
        <v>27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808</v>
      </c>
      <c r="C29" s="20" t="s">
        <v>82</v>
      </c>
      <c r="D29" s="20" t="s">
        <v>663</v>
      </c>
      <c r="E29" s="19" t="s">
        <v>3222</v>
      </c>
      <c r="F29" s="21">
        <v>6.4</v>
      </c>
      <c r="G29" s="19"/>
      <c r="H29" s="23">
        <f>F29*42</f>
        <v>268.8</v>
      </c>
      <c r="I29" s="23">
        <f>H29*0.2</f>
        <v>53.76</v>
      </c>
      <c r="J29" s="20" t="s">
        <v>27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3233</v>
      </c>
      <c r="C30" s="20" t="s">
        <v>140</v>
      </c>
      <c r="D30" s="20" t="s">
        <v>796</v>
      </c>
      <c r="E30" s="19" t="s">
        <v>3222</v>
      </c>
      <c r="F30" s="21">
        <v>1.28</v>
      </c>
      <c r="G30" s="19"/>
      <c r="H30" s="23">
        <f>F30*42</f>
        <v>53.76</v>
      </c>
      <c r="I30" s="23">
        <f>H30*0.2</f>
        <v>10.752</v>
      </c>
      <c r="J30" s="20" t="s">
        <v>27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712</v>
      </c>
      <c r="C31" s="20" t="s">
        <v>279</v>
      </c>
      <c r="D31" s="20" t="s">
        <v>232</v>
      </c>
      <c r="E31" s="19" t="s">
        <v>3222</v>
      </c>
      <c r="F31" s="21">
        <v>2.73</v>
      </c>
      <c r="G31" s="19"/>
      <c r="H31" s="23">
        <f>F31*42</f>
        <v>114.66</v>
      </c>
      <c r="I31" s="23">
        <f>H31*0.2</f>
        <v>22.932</v>
      </c>
      <c r="J31" s="20" t="s">
        <v>27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3234</v>
      </c>
      <c r="C32" s="20" t="s">
        <v>112</v>
      </c>
      <c r="D32" s="20" t="s">
        <v>1199</v>
      </c>
      <c r="E32" s="19" t="s">
        <v>3222</v>
      </c>
      <c r="F32" s="21">
        <v>3.2</v>
      </c>
      <c r="G32" s="19"/>
      <c r="H32" s="23">
        <f>F32*42</f>
        <v>134.4</v>
      </c>
      <c r="I32" s="23">
        <f>H32*0.2</f>
        <v>26.88</v>
      </c>
      <c r="J32" s="20" t="s">
        <v>35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1945</v>
      </c>
      <c r="C33" s="20" t="s">
        <v>161</v>
      </c>
      <c r="D33" s="20" t="s">
        <v>77</v>
      </c>
      <c r="E33" s="19" t="s">
        <v>3222</v>
      </c>
      <c r="F33" s="21">
        <v>5.88</v>
      </c>
      <c r="G33" s="19"/>
      <c r="H33" s="23">
        <f>F33*42</f>
        <v>246.96</v>
      </c>
      <c r="I33" s="23">
        <f>H33*0.2</f>
        <v>49.392</v>
      </c>
      <c r="J33" s="20" t="s">
        <v>27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3235</v>
      </c>
      <c r="C34" s="20" t="s">
        <v>120</v>
      </c>
      <c r="D34" s="20" t="s">
        <v>170</v>
      </c>
      <c r="E34" s="19" t="s">
        <v>3222</v>
      </c>
      <c r="F34" s="21">
        <v>3.1</v>
      </c>
      <c r="G34" s="19"/>
      <c r="H34" s="23">
        <f>F34*42</f>
        <v>130.2</v>
      </c>
      <c r="I34" s="23">
        <f>H34*0.2</f>
        <v>26.04</v>
      </c>
      <c r="J34" s="20" t="s">
        <v>35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3236</v>
      </c>
      <c r="C35" s="20" t="s">
        <v>1856</v>
      </c>
      <c r="D35" s="20" t="s">
        <v>194</v>
      </c>
      <c r="E35" s="19" t="s">
        <v>3222</v>
      </c>
      <c r="F35" s="21">
        <v>5.77</v>
      </c>
      <c r="G35" s="19"/>
      <c r="H35" s="23">
        <f>F35*42</f>
        <v>242.34</v>
      </c>
      <c r="I35" s="23">
        <f>H35*0.2</f>
        <v>48.468</v>
      </c>
      <c r="J35" s="20" t="s">
        <v>27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3237</v>
      </c>
      <c r="C36" s="20" t="s">
        <v>535</v>
      </c>
      <c r="D36" s="20" t="s">
        <v>41</v>
      </c>
      <c r="E36" s="19" t="s">
        <v>3222</v>
      </c>
      <c r="F36" s="21">
        <v>5.2</v>
      </c>
      <c r="G36" s="19"/>
      <c r="H36" s="23">
        <f>F36*42</f>
        <v>218.4</v>
      </c>
      <c r="I36" s="23">
        <f>H36*0.2</f>
        <v>43.68</v>
      </c>
      <c r="J36" s="20" t="s">
        <v>27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3238</v>
      </c>
      <c r="C37" s="20" t="s">
        <v>309</v>
      </c>
      <c r="D37" s="20" t="s">
        <v>881</v>
      </c>
      <c r="E37" s="19" t="s">
        <v>3222</v>
      </c>
      <c r="F37" s="21">
        <v>6.2</v>
      </c>
      <c r="G37" s="19"/>
      <c r="H37" s="23">
        <f>F37*42</f>
        <v>260.4</v>
      </c>
      <c r="I37" s="23">
        <f>H37*0.2</f>
        <v>52.08</v>
      </c>
      <c r="J37" s="20" t="s">
        <v>27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3239</v>
      </c>
      <c r="C38" s="20" t="s">
        <v>82</v>
      </c>
      <c r="D38" s="20" t="s">
        <v>198</v>
      </c>
      <c r="E38" s="19" t="s">
        <v>3222</v>
      </c>
      <c r="F38" s="21">
        <v>10.5</v>
      </c>
      <c r="G38" s="19"/>
      <c r="H38" s="23">
        <f>F38*42</f>
        <v>441</v>
      </c>
      <c r="I38" s="23">
        <f>H38*0.2</f>
        <v>88.2</v>
      </c>
      <c r="J38" s="20" t="s">
        <v>27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3240</v>
      </c>
      <c r="C39" s="20" t="s">
        <v>82</v>
      </c>
      <c r="D39" s="20" t="s">
        <v>558</v>
      </c>
      <c r="E39" s="19" t="s">
        <v>3222</v>
      </c>
      <c r="F39" s="21">
        <v>6.9</v>
      </c>
      <c r="G39" s="19"/>
      <c r="H39" s="23">
        <f>F39*42</f>
        <v>289.8</v>
      </c>
      <c r="I39" s="23">
        <f>H39*0.2</f>
        <v>57.96</v>
      </c>
      <c r="J39" s="20" t="s">
        <v>27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808</v>
      </c>
      <c r="C40" s="20" t="s">
        <v>33</v>
      </c>
      <c r="D40" s="20" t="s">
        <v>310</v>
      </c>
      <c r="E40" s="19" t="s">
        <v>3222</v>
      </c>
      <c r="F40" s="21">
        <v>6.4</v>
      </c>
      <c r="G40" s="19"/>
      <c r="H40" s="23">
        <f>F40*42</f>
        <v>268.8</v>
      </c>
      <c r="I40" s="23">
        <f>H40*0.2</f>
        <v>53.76</v>
      </c>
      <c r="J40" s="20" t="s">
        <v>27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3241</v>
      </c>
      <c r="C41" s="20" t="s">
        <v>89</v>
      </c>
      <c r="D41" s="20" t="s">
        <v>407</v>
      </c>
      <c r="E41" s="19" t="s">
        <v>3222</v>
      </c>
      <c r="F41" s="21">
        <v>29.28</v>
      </c>
      <c r="G41" s="19"/>
      <c r="H41" s="23">
        <f>F41*42</f>
        <v>1229.76</v>
      </c>
      <c r="I41" s="23">
        <f>H41*0.2</f>
        <v>245.952</v>
      </c>
      <c r="J41" s="20" t="s">
        <v>27</v>
      </c>
      <c r="K41" s="19" t="s">
        <v>23</v>
      </c>
      <c r="L41" s="19"/>
      <c r="M41" s="19"/>
    </row>
    <row r="42" s="2" customFormat="1" ht="34" customHeight="1" spans="1:13">
      <c r="A42" s="22">
        <v>36</v>
      </c>
      <c r="B42" s="19" t="s">
        <v>3242</v>
      </c>
      <c r="C42" s="20" t="s">
        <v>89</v>
      </c>
      <c r="D42" s="20" t="s">
        <v>366</v>
      </c>
      <c r="E42" s="19" t="s">
        <v>3222</v>
      </c>
      <c r="F42" s="21">
        <v>9.55</v>
      </c>
      <c r="G42" s="19"/>
      <c r="H42" s="23">
        <f>F42*42</f>
        <v>401.1</v>
      </c>
      <c r="I42" s="23">
        <f>H42*0.2</f>
        <v>80.22</v>
      </c>
      <c r="J42" s="20" t="s">
        <v>27</v>
      </c>
      <c r="K42" s="19" t="s">
        <v>23</v>
      </c>
      <c r="L42" s="19"/>
      <c r="M42" s="19"/>
    </row>
    <row r="43" s="2" customFormat="1" ht="34" customHeight="1" spans="1:13">
      <c r="A43" s="22">
        <v>37</v>
      </c>
      <c r="B43" s="19" t="s">
        <v>3243</v>
      </c>
      <c r="C43" s="20" t="s">
        <v>2494</v>
      </c>
      <c r="D43" s="20" t="s">
        <v>451</v>
      </c>
      <c r="E43" s="19" t="s">
        <v>3222</v>
      </c>
      <c r="F43" s="21">
        <v>5.6</v>
      </c>
      <c r="G43" s="19"/>
      <c r="H43" s="23">
        <f>F43*42</f>
        <v>235.2</v>
      </c>
      <c r="I43" s="23">
        <f>H43*0.2</f>
        <v>47.04</v>
      </c>
      <c r="J43" s="20" t="s">
        <v>27</v>
      </c>
      <c r="K43" s="19" t="s">
        <v>23</v>
      </c>
      <c r="L43" s="19"/>
      <c r="M43" s="19"/>
    </row>
    <row r="44" s="2" customFormat="1" ht="34" customHeight="1" spans="1:13">
      <c r="A44" s="22">
        <v>38</v>
      </c>
      <c r="B44" s="19" t="s">
        <v>749</v>
      </c>
      <c r="C44" s="20" t="s">
        <v>29</v>
      </c>
      <c r="D44" s="20" t="s">
        <v>393</v>
      </c>
      <c r="E44" s="19" t="s">
        <v>3222</v>
      </c>
      <c r="F44" s="21">
        <v>9</v>
      </c>
      <c r="G44" s="19"/>
      <c r="H44" s="23">
        <f>F44*42</f>
        <v>378</v>
      </c>
      <c r="I44" s="23">
        <f>H44*0.2</f>
        <v>75.6</v>
      </c>
      <c r="J44" s="20" t="s">
        <v>35</v>
      </c>
      <c r="K44" s="19" t="s">
        <v>23</v>
      </c>
      <c r="L44" s="19"/>
      <c r="M44" s="19"/>
    </row>
    <row r="45" s="2" customFormat="1" ht="34" customHeight="1" spans="1:13">
      <c r="A45" s="22">
        <v>39</v>
      </c>
      <c r="B45" s="19" t="s">
        <v>808</v>
      </c>
      <c r="C45" s="20" t="s">
        <v>120</v>
      </c>
      <c r="D45" s="20" t="s">
        <v>146</v>
      </c>
      <c r="E45" s="19" t="s">
        <v>3222</v>
      </c>
      <c r="F45" s="21">
        <v>14.2</v>
      </c>
      <c r="G45" s="19"/>
      <c r="H45" s="23">
        <f>F45*42</f>
        <v>596.4</v>
      </c>
      <c r="I45" s="23">
        <f>H45*0.2</f>
        <v>119.28</v>
      </c>
      <c r="J45" s="20" t="s">
        <v>27</v>
      </c>
      <c r="K45" s="19" t="s">
        <v>23</v>
      </c>
      <c r="L45" s="19"/>
      <c r="M45" s="19"/>
    </row>
    <row r="46" s="2" customFormat="1" ht="34" customHeight="1" spans="1:13">
      <c r="A46" s="22">
        <v>40</v>
      </c>
      <c r="B46" s="19" t="s">
        <v>3244</v>
      </c>
      <c r="C46" s="20" t="s">
        <v>33</v>
      </c>
      <c r="D46" s="20" t="s">
        <v>1220</v>
      </c>
      <c r="E46" s="19" t="s">
        <v>3222</v>
      </c>
      <c r="F46" s="21">
        <v>3.31</v>
      </c>
      <c r="G46" s="19"/>
      <c r="H46" s="23">
        <f>F46*42</f>
        <v>139.02</v>
      </c>
      <c r="I46" s="23">
        <f>H46*0.2</f>
        <v>27.804</v>
      </c>
      <c r="J46" s="20" t="s">
        <v>27</v>
      </c>
      <c r="K46" s="19" t="s">
        <v>23</v>
      </c>
      <c r="L46" s="19"/>
      <c r="M46" s="19"/>
    </row>
    <row r="47" s="2" customFormat="1" ht="34" customHeight="1" spans="1:13">
      <c r="A47" s="22">
        <v>41</v>
      </c>
      <c r="B47" s="19" t="s">
        <v>3245</v>
      </c>
      <c r="C47" s="20" t="s">
        <v>120</v>
      </c>
      <c r="D47" s="20" t="s">
        <v>107</v>
      </c>
      <c r="E47" s="19" t="s">
        <v>3222</v>
      </c>
      <c r="F47" s="21">
        <v>5.49</v>
      </c>
      <c r="G47" s="19"/>
      <c r="H47" s="23">
        <f>F47*42</f>
        <v>230.58</v>
      </c>
      <c r="I47" s="23">
        <f>H47*0.2</f>
        <v>46.116</v>
      </c>
      <c r="J47" s="20" t="s">
        <v>27</v>
      </c>
      <c r="K47" s="19" t="s">
        <v>23</v>
      </c>
      <c r="L47" s="19"/>
      <c r="M47" s="19"/>
    </row>
    <row r="48" s="2" customFormat="1" ht="34" customHeight="1" spans="1:13">
      <c r="A48" s="22">
        <v>42</v>
      </c>
      <c r="B48" s="19" t="s">
        <v>3246</v>
      </c>
      <c r="C48" s="20" t="s">
        <v>217</v>
      </c>
      <c r="D48" s="20" t="s">
        <v>1220</v>
      </c>
      <c r="E48" s="19" t="s">
        <v>3222</v>
      </c>
      <c r="F48" s="21">
        <v>6.01</v>
      </c>
      <c r="G48" s="19"/>
      <c r="H48" s="23">
        <f>F48*42</f>
        <v>252.42</v>
      </c>
      <c r="I48" s="23">
        <f>H48*0.2</f>
        <v>50.484</v>
      </c>
      <c r="J48" s="20" t="s">
        <v>35</v>
      </c>
      <c r="K48" s="19" t="s">
        <v>23</v>
      </c>
      <c r="L48" s="19"/>
      <c r="M48" s="19"/>
    </row>
    <row r="49" s="2" customFormat="1" ht="34" customHeight="1" spans="1:13">
      <c r="A49" s="22">
        <v>43</v>
      </c>
      <c r="B49" s="19" t="s">
        <v>3236</v>
      </c>
      <c r="C49" s="20" t="s">
        <v>662</v>
      </c>
      <c r="D49" s="20" t="s">
        <v>602</v>
      </c>
      <c r="E49" s="19" t="s">
        <v>3222</v>
      </c>
      <c r="F49" s="21">
        <v>5.04</v>
      </c>
      <c r="G49" s="19"/>
      <c r="H49" s="23">
        <f>F49*42</f>
        <v>211.68</v>
      </c>
      <c r="I49" s="23">
        <f>H49*0.2</f>
        <v>42.336</v>
      </c>
      <c r="J49" s="20" t="s">
        <v>27</v>
      </c>
      <c r="K49" s="19" t="s">
        <v>23</v>
      </c>
      <c r="L49" s="19"/>
      <c r="M49" s="19"/>
    </row>
    <row r="50" s="2" customFormat="1" ht="34" customHeight="1" spans="1:13">
      <c r="A50" s="22">
        <v>44</v>
      </c>
      <c r="B50" s="19" t="s">
        <v>3247</v>
      </c>
      <c r="C50" s="20" t="s">
        <v>167</v>
      </c>
      <c r="D50" s="20" t="s">
        <v>236</v>
      </c>
      <c r="E50" s="19" t="s">
        <v>3222</v>
      </c>
      <c r="F50" s="21">
        <v>2</v>
      </c>
      <c r="G50" s="19"/>
      <c r="H50" s="23">
        <f>F50*42</f>
        <v>84</v>
      </c>
      <c r="I50" s="23">
        <f>H50*0.2</f>
        <v>16.8</v>
      </c>
      <c r="J50" s="20" t="s">
        <v>35</v>
      </c>
      <c r="K50" s="19" t="s">
        <v>23</v>
      </c>
      <c r="L50" s="19"/>
      <c r="M50" s="19"/>
    </row>
    <row r="51" s="2" customFormat="1" ht="34" customHeight="1" spans="1:13">
      <c r="A51" s="22">
        <v>45</v>
      </c>
      <c r="B51" s="19" t="s">
        <v>3248</v>
      </c>
      <c r="C51" s="20" t="s">
        <v>1064</v>
      </c>
      <c r="D51" s="20" t="s">
        <v>115</v>
      </c>
      <c r="E51" s="19" t="s">
        <v>3222</v>
      </c>
      <c r="F51" s="21">
        <v>3.9</v>
      </c>
      <c r="G51" s="19"/>
      <c r="H51" s="23">
        <f>F51*42</f>
        <v>163.8</v>
      </c>
      <c r="I51" s="23">
        <f>H51*0.2</f>
        <v>32.76</v>
      </c>
      <c r="J51" s="20" t="s">
        <v>27</v>
      </c>
      <c r="K51" s="19" t="s">
        <v>23</v>
      </c>
      <c r="L51" s="19"/>
      <c r="M51" s="19"/>
    </row>
    <row r="52" s="2" customFormat="1" ht="34" customHeight="1" spans="1:13">
      <c r="A52" s="22">
        <v>46</v>
      </c>
      <c r="B52" s="19" t="s">
        <v>3249</v>
      </c>
      <c r="C52" s="20" t="s">
        <v>423</v>
      </c>
      <c r="D52" s="20" t="s">
        <v>1383</v>
      </c>
      <c r="E52" s="19" t="s">
        <v>3222</v>
      </c>
      <c r="F52" s="21">
        <v>4</v>
      </c>
      <c r="G52" s="19"/>
      <c r="H52" s="23">
        <f>F52*42</f>
        <v>168</v>
      </c>
      <c r="I52" s="23">
        <f>H52*0.2</f>
        <v>33.6</v>
      </c>
      <c r="J52" s="20" t="s">
        <v>27</v>
      </c>
      <c r="K52" s="19" t="s">
        <v>23</v>
      </c>
      <c r="L52" s="19"/>
      <c r="M52" s="19"/>
    </row>
    <row r="53" s="2" customFormat="1" ht="34" customHeight="1" spans="1:13">
      <c r="A53" s="22">
        <v>47</v>
      </c>
      <c r="B53" s="19" t="s">
        <v>726</v>
      </c>
      <c r="C53" s="20" t="s">
        <v>19</v>
      </c>
      <c r="D53" s="20" t="s">
        <v>3250</v>
      </c>
      <c r="E53" s="19" t="s">
        <v>3222</v>
      </c>
      <c r="F53" s="21">
        <v>1.5</v>
      </c>
      <c r="G53" s="19"/>
      <c r="H53" s="23">
        <f>F53*42</f>
        <v>63</v>
      </c>
      <c r="I53" s="23">
        <f>H53*0.2</f>
        <v>12.6</v>
      </c>
      <c r="J53" s="20" t="s">
        <v>27</v>
      </c>
      <c r="K53" s="19" t="s">
        <v>23</v>
      </c>
      <c r="L53" s="19"/>
      <c r="M53" s="19"/>
    </row>
    <row r="54" s="2" customFormat="1" ht="34" customHeight="1" spans="1:13">
      <c r="A54" s="22">
        <v>48</v>
      </c>
      <c r="B54" s="19" t="s">
        <v>948</v>
      </c>
      <c r="C54" s="20" t="s">
        <v>33</v>
      </c>
      <c r="D54" s="20" t="s">
        <v>77</v>
      </c>
      <c r="E54" s="19" t="s">
        <v>3222</v>
      </c>
      <c r="F54" s="21">
        <v>3</v>
      </c>
      <c r="G54" s="19"/>
      <c r="H54" s="23">
        <f>F54*42</f>
        <v>126</v>
      </c>
      <c r="I54" s="23">
        <f>H54*0.2</f>
        <v>25.2</v>
      </c>
      <c r="J54" s="20" t="s">
        <v>35</v>
      </c>
      <c r="K54" s="19" t="s">
        <v>23</v>
      </c>
      <c r="L54" s="19"/>
      <c r="M54" s="19"/>
    </row>
    <row r="55" s="2" customFormat="1" ht="34" customHeight="1" spans="1:13">
      <c r="A55" s="22">
        <v>49</v>
      </c>
      <c r="B55" s="19" t="s">
        <v>3251</v>
      </c>
      <c r="C55" s="20" t="s">
        <v>19</v>
      </c>
      <c r="D55" s="20" t="s">
        <v>65</v>
      </c>
      <c r="E55" s="19" t="s">
        <v>3222</v>
      </c>
      <c r="F55" s="21">
        <v>12.5</v>
      </c>
      <c r="G55" s="19"/>
      <c r="H55" s="23">
        <f>F55*42</f>
        <v>525</v>
      </c>
      <c r="I55" s="23">
        <f>H55*0.2</f>
        <v>105</v>
      </c>
      <c r="J55" s="20" t="s">
        <v>27</v>
      </c>
      <c r="K55" s="19" t="s">
        <v>23</v>
      </c>
      <c r="L55" s="19"/>
      <c r="M55" s="19"/>
    </row>
    <row r="56" s="2" customFormat="1" ht="34" customHeight="1" spans="1:13">
      <c r="A56" s="22">
        <v>50</v>
      </c>
      <c r="B56" s="19" t="s">
        <v>3252</v>
      </c>
      <c r="C56" s="20" t="s">
        <v>3253</v>
      </c>
      <c r="D56" s="20" t="s">
        <v>670</v>
      </c>
      <c r="E56" s="19" t="s">
        <v>3222</v>
      </c>
      <c r="F56" s="21">
        <v>4.5</v>
      </c>
      <c r="G56" s="19"/>
      <c r="H56" s="23">
        <f>F56*42</f>
        <v>189</v>
      </c>
      <c r="I56" s="23">
        <f>H56*0.2</f>
        <v>37.8</v>
      </c>
      <c r="J56" s="20" t="s">
        <v>27</v>
      </c>
      <c r="K56" s="19" t="s">
        <v>23</v>
      </c>
      <c r="L56" s="19"/>
      <c r="M56" s="19"/>
    </row>
    <row r="57" s="2" customFormat="1" ht="34" customHeight="1" spans="1:13">
      <c r="A57" s="22">
        <v>51</v>
      </c>
      <c r="B57" s="19" t="s">
        <v>3254</v>
      </c>
      <c r="C57" s="20" t="s">
        <v>167</v>
      </c>
      <c r="D57" s="20" t="s">
        <v>659</v>
      </c>
      <c r="E57" s="19" t="s">
        <v>3222</v>
      </c>
      <c r="F57" s="21">
        <v>2</v>
      </c>
      <c r="G57" s="19"/>
      <c r="H57" s="23">
        <f>F57*42</f>
        <v>84</v>
      </c>
      <c r="I57" s="23">
        <f>H57*0.2</f>
        <v>16.8</v>
      </c>
      <c r="J57" s="20" t="s">
        <v>27</v>
      </c>
      <c r="K57" s="19" t="s">
        <v>23</v>
      </c>
      <c r="L57" s="19"/>
      <c r="M57" s="19"/>
    </row>
    <row r="58" s="2" customFormat="1" ht="34" customHeight="1" spans="1:13">
      <c r="A58" s="22">
        <v>52</v>
      </c>
      <c r="B58" s="19" t="s">
        <v>498</v>
      </c>
      <c r="C58" s="20" t="s">
        <v>98</v>
      </c>
      <c r="D58" s="20" t="s">
        <v>2439</v>
      </c>
      <c r="E58" s="19" t="s">
        <v>3222</v>
      </c>
      <c r="F58" s="21">
        <v>6.9</v>
      </c>
      <c r="G58" s="19"/>
      <c r="H58" s="23">
        <f>F58*42</f>
        <v>289.8</v>
      </c>
      <c r="I58" s="23">
        <f>H58*0.2</f>
        <v>57.96</v>
      </c>
      <c r="J58" s="20" t="s">
        <v>27</v>
      </c>
      <c r="K58" s="19" t="s">
        <v>23</v>
      </c>
      <c r="L58" s="19"/>
      <c r="M58" s="19"/>
    </row>
    <row r="59" s="2" customFormat="1" ht="34" customHeight="1" spans="1:13">
      <c r="A59" s="22">
        <v>53</v>
      </c>
      <c r="B59" s="19" t="s">
        <v>760</v>
      </c>
      <c r="C59" s="20" t="s">
        <v>1227</v>
      </c>
      <c r="D59" s="20" t="s">
        <v>923</v>
      </c>
      <c r="E59" s="19" t="s">
        <v>3222</v>
      </c>
      <c r="F59" s="21">
        <v>5.47</v>
      </c>
      <c r="G59" s="19"/>
      <c r="H59" s="23">
        <f>F59*42</f>
        <v>229.74</v>
      </c>
      <c r="I59" s="23">
        <f>H59*0.2</f>
        <v>45.948</v>
      </c>
      <c r="J59" s="20" t="s">
        <v>27</v>
      </c>
      <c r="K59" s="19" t="s">
        <v>23</v>
      </c>
      <c r="L59" s="19"/>
      <c r="M59" s="19"/>
    </row>
    <row r="60" s="2" customFormat="1" ht="34" customHeight="1" spans="1:13">
      <c r="A60" s="22">
        <v>54</v>
      </c>
      <c r="B60" s="19" t="s">
        <v>3255</v>
      </c>
      <c r="C60" s="20" t="s">
        <v>71</v>
      </c>
      <c r="D60" s="20" t="s">
        <v>1220</v>
      </c>
      <c r="E60" s="19" t="s">
        <v>3222</v>
      </c>
      <c r="F60" s="21">
        <v>4.7</v>
      </c>
      <c r="G60" s="19"/>
      <c r="H60" s="23">
        <f>F60*42</f>
        <v>197.4</v>
      </c>
      <c r="I60" s="23">
        <f>H60*0.2</f>
        <v>39.48</v>
      </c>
      <c r="J60" s="20" t="s">
        <v>27</v>
      </c>
      <c r="K60" s="19" t="s">
        <v>23</v>
      </c>
      <c r="L60" s="19"/>
      <c r="M60" s="19"/>
    </row>
    <row r="61" s="2" customFormat="1" ht="34" customHeight="1" spans="1:13">
      <c r="A61" s="22">
        <v>55</v>
      </c>
      <c r="B61" s="19" t="s">
        <v>1316</v>
      </c>
      <c r="C61" s="20" t="s">
        <v>29</v>
      </c>
      <c r="D61" s="20" t="s">
        <v>77</v>
      </c>
      <c r="E61" s="19" t="s">
        <v>3222</v>
      </c>
      <c r="F61" s="21">
        <v>1.1</v>
      </c>
      <c r="G61" s="19"/>
      <c r="H61" s="23">
        <f>F61*42</f>
        <v>46.2</v>
      </c>
      <c r="I61" s="23">
        <f>H61*0.2</f>
        <v>9.24</v>
      </c>
      <c r="J61" s="20" t="s">
        <v>27</v>
      </c>
      <c r="K61" s="19" t="s">
        <v>23</v>
      </c>
      <c r="L61" s="19"/>
      <c r="M61" s="19"/>
    </row>
    <row r="62" s="2" customFormat="1" ht="34" customHeight="1" spans="1:13">
      <c r="A62" s="22">
        <v>56</v>
      </c>
      <c r="B62" s="19" t="s">
        <v>3256</v>
      </c>
      <c r="C62" s="20" t="s">
        <v>52</v>
      </c>
      <c r="D62" s="20" t="s">
        <v>674</v>
      </c>
      <c r="E62" s="19" t="s">
        <v>3222</v>
      </c>
      <c r="F62" s="21">
        <v>14</v>
      </c>
      <c r="G62" s="19"/>
      <c r="H62" s="23">
        <f>F62*42</f>
        <v>588</v>
      </c>
      <c r="I62" s="23">
        <f>H62*0.2</f>
        <v>117.6</v>
      </c>
      <c r="J62" s="20" t="s">
        <v>35</v>
      </c>
      <c r="K62" s="19" t="s">
        <v>23</v>
      </c>
      <c r="L62" s="19"/>
      <c r="M62" s="19"/>
    </row>
    <row r="63" s="2" customFormat="1" ht="34" customHeight="1" spans="1:13">
      <c r="A63" s="22">
        <v>57</v>
      </c>
      <c r="B63" s="19" t="s">
        <v>682</v>
      </c>
      <c r="C63" s="20" t="s">
        <v>79</v>
      </c>
      <c r="D63" s="20" t="s">
        <v>200</v>
      </c>
      <c r="E63" s="19" t="s">
        <v>3222</v>
      </c>
      <c r="F63" s="21">
        <v>1.5</v>
      </c>
      <c r="G63" s="19"/>
      <c r="H63" s="23">
        <f>F63*42</f>
        <v>63</v>
      </c>
      <c r="I63" s="23">
        <f>H63*0.2</f>
        <v>12.6</v>
      </c>
      <c r="J63" s="20" t="s">
        <v>27</v>
      </c>
      <c r="K63" s="19" t="s">
        <v>23</v>
      </c>
      <c r="L63" s="19"/>
      <c r="M63" s="19"/>
    </row>
    <row r="64" s="2" customFormat="1" ht="34" customHeight="1" spans="1:13">
      <c r="A64" s="22">
        <v>58</v>
      </c>
      <c r="B64" s="19" t="s">
        <v>1134</v>
      </c>
      <c r="C64" s="20" t="s">
        <v>3257</v>
      </c>
      <c r="D64" s="20" t="s">
        <v>264</v>
      </c>
      <c r="E64" s="19" t="s">
        <v>3222</v>
      </c>
      <c r="F64" s="21">
        <v>30</v>
      </c>
      <c r="G64" s="19"/>
      <c r="H64" s="23">
        <f>F64*42</f>
        <v>1260</v>
      </c>
      <c r="I64" s="23">
        <f>H64*0.2</f>
        <v>252</v>
      </c>
      <c r="J64" s="20" t="s">
        <v>27</v>
      </c>
      <c r="K64" s="19" t="s">
        <v>23</v>
      </c>
      <c r="L64" s="19"/>
      <c r="M64" s="19"/>
    </row>
    <row r="65" s="2" customFormat="1" ht="34" customHeight="1" spans="1:13">
      <c r="A65" s="22">
        <v>59</v>
      </c>
      <c r="B65" s="19" t="s">
        <v>3258</v>
      </c>
      <c r="C65" s="20" t="s">
        <v>2908</v>
      </c>
      <c r="D65" s="20" t="s">
        <v>151</v>
      </c>
      <c r="E65" s="19" t="s">
        <v>3222</v>
      </c>
      <c r="F65" s="21">
        <v>7.34</v>
      </c>
      <c r="G65" s="19"/>
      <c r="H65" s="23">
        <f>F65*42</f>
        <v>308.28</v>
      </c>
      <c r="I65" s="23">
        <f>H65*0.2</f>
        <v>61.656</v>
      </c>
      <c r="J65" s="20" t="s">
        <v>27</v>
      </c>
      <c r="K65" s="19" t="s">
        <v>23</v>
      </c>
      <c r="L65" s="19"/>
      <c r="M65" s="19"/>
    </row>
    <row r="66" s="2" customFormat="1" ht="34" customHeight="1" spans="1:13">
      <c r="A66" s="22">
        <v>60</v>
      </c>
      <c r="B66" s="19" t="s">
        <v>944</v>
      </c>
      <c r="C66" s="20" t="s">
        <v>73</v>
      </c>
      <c r="D66" s="20" t="s">
        <v>1313</v>
      </c>
      <c r="E66" s="19" t="s">
        <v>3222</v>
      </c>
      <c r="F66" s="21">
        <v>1.7</v>
      </c>
      <c r="G66" s="19"/>
      <c r="H66" s="23">
        <f>F66*42</f>
        <v>71.4</v>
      </c>
      <c r="I66" s="23">
        <f>H66*0.2</f>
        <v>14.28</v>
      </c>
      <c r="J66" s="20" t="s">
        <v>27</v>
      </c>
      <c r="K66" s="19" t="s">
        <v>23</v>
      </c>
      <c r="L66" s="19"/>
      <c r="M66" s="19"/>
    </row>
    <row r="67" s="2" customFormat="1" ht="34" customHeight="1" spans="1:13">
      <c r="A67" s="22">
        <v>61</v>
      </c>
      <c r="B67" s="19" t="s">
        <v>732</v>
      </c>
      <c r="C67" s="20" t="s">
        <v>120</v>
      </c>
      <c r="D67" s="20" t="s">
        <v>949</v>
      </c>
      <c r="E67" s="19" t="s">
        <v>3222</v>
      </c>
      <c r="F67" s="21">
        <v>4.2</v>
      </c>
      <c r="G67" s="19"/>
      <c r="H67" s="23">
        <f>F67*42</f>
        <v>176.4</v>
      </c>
      <c r="I67" s="23">
        <f>H67*0.2</f>
        <v>35.28</v>
      </c>
      <c r="J67" s="20" t="s">
        <v>27</v>
      </c>
      <c r="K67" s="19" t="s">
        <v>23</v>
      </c>
      <c r="L67" s="19"/>
      <c r="M67" s="19"/>
    </row>
    <row r="68" s="2" customFormat="1" ht="34" customHeight="1" spans="1:13">
      <c r="A68" s="22">
        <v>62</v>
      </c>
      <c r="B68" s="19" t="s">
        <v>3259</v>
      </c>
      <c r="C68" s="20" t="s">
        <v>104</v>
      </c>
      <c r="D68" s="20" t="s">
        <v>1549</v>
      </c>
      <c r="E68" s="19" t="s">
        <v>3222</v>
      </c>
      <c r="F68" s="21">
        <v>1.3</v>
      </c>
      <c r="G68" s="19"/>
      <c r="H68" s="23">
        <f>F68*42</f>
        <v>54.6</v>
      </c>
      <c r="I68" s="23">
        <f>H68*0.2</f>
        <v>10.92</v>
      </c>
      <c r="J68" s="20" t="s">
        <v>35</v>
      </c>
      <c r="K68" s="19" t="s">
        <v>23</v>
      </c>
      <c r="L68" s="19"/>
      <c r="M68" s="19"/>
    </row>
    <row r="69" s="2" customFormat="1" ht="34" customHeight="1" spans="1:13">
      <c r="A69" s="22">
        <v>63</v>
      </c>
      <c r="B69" s="19" t="s">
        <v>3260</v>
      </c>
      <c r="C69" s="20" t="s">
        <v>1797</v>
      </c>
      <c r="D69" s="20" t="s">
        <v>515</v>
      </c>
      <c r="E69" s="19" t="s">
        <v>3222</v>
      </c>
      <c r="F69" s="21">
        <v>2.6</v>
      </c>
      <c r="G69" s="19"/>
      <c r="H69" s="23">
        <f>F69*42</f>
        <v>109.2</v>
      </c>
      <c r="I69" s="23">
        <f>H69*0.2</f>
        <v>21.84</v>
      </c>
      <c r="J69" s="20" t="s">
        <v>35</v>
      </c>
      <c r="K69" s="19" t="s">
        <v>23</v>
      </c>
      <c r="L69" s="19"/>
      <c r="M69" s="19"/>
    </row>
    <row r="70" s="2" customFormat="1" ht="34" customHeight="1" spans="1:13">
      <c r="A70" s="22">
        <v>64</v>
      </c>
      <c r="B70" s="19" t="s">
        <v>3261</v>
      </c>
      <c r="C70" s="20" t="s">
        <v>145</v>
      </c>
      <c r="D70" s="20" t="s">
        <v>194</v>
      </c>
      <c r="E70" s="19" t="s">
        <v>3222</v>
      </c>
      <c r="F70" s="21">
        <v>7.42</v>
      </c>
      <c r="G70" s="19"/>
      <c r="H70" s="23">
        <f>F70*42</f>
        <v>311.64</v>
      </c>
      <c r="I70" s="23">
        <f>H70*0.2</f>
        <v>62.328</v>
      </c>
      <c r="J70" s="20" t="s">
        <v>27</v>
      </c>
      <c r="K70" s="19" t="s">
        <v>23</v>
      </c>
      <c r="L70" s="19"/>
      <c r="M70" s="19"/>
    </row>
    <row r="71" s="2" customFormat="1" ht="34" customHeight="1" spans="1:13">
      <c r="A71" s="22">
        <v>65</v>
      </c>
      <c r="B71" s="19" t="s">
        <v>764</v>
      </c>
      <c r="C71" s="20" t="s">
        <v>167</v>
      </c>
      <c r="D71" s="20" t="s">
        <v>202</v>
      </c>
      <c r="E71" s="19" t="s">
        <v>3222</v>
      </c>
      <c r="F71" s="21">
        <v>6.4</v>
      </c>
      <c r="G71" s="19"/>
      <c r="H71" s="23">
        <f>F71*42</f>
        <v>268.8</v>
      </c>
      <c r="I71" s="23">
        <f>H71*0.2</f>
        <v>53.76</v>
      </c>
      <c r="J71" s="20" t="s">
        <v>27</v>
      </c>
      <c r="K71" s="19" t="s">
        <v>23</v>
      </c>
      <c r="L71" s="19"/>
      <c r="M71" s="19"/>
    </row>
    <row r="72" s="2" customFormat="1" ht="34" customHeight="1" spans="1:13">
      <c r="A72" s="22">
        <v>66</v>
      </c>
      <c r="B72" s="19" t="s">
        <v>3262</v>
      </c>
      <c r="C72" s="20" t="s">
        <v>86</v>
      </c>
      <c r="D72" s="20" t="s">
        <v>151</v>
      </c>
      <c r="E72" s="19" t="s">
        <v>3222</v>
      </c>
      <c r="F72" s="21">
        <v>4</v>
      </c>
      <c r="G72" s="19"/>
      <c r="H72" s="23">
        <f>F72*42</f>
        <v>168</v>
      </c>
      <c r="I72" s="23">
        <f>H72*0.2</f>
        <v>33.6</v>
      </c>
      <c r="J72" s="20" t="s">
        <v>27</v>
      </c>
      <c r="K72" s="19" t="s">
        <v>23</v>
      </c>
      <c r="L72" s="19"/>
      <c r="M72" s="19"/>
    </row>
    <row r="73" s="2" customFormat="1" ht="34" customHeight="1" spans="1:13">
      <c r="A73" s="22">
        <v>67</v>
      </c>
      <c r="B73" s="19" t="s">
        <v>3263</v>
      </c>
      <c r="C73" s="20" t="s">
        <v>535</v>
      </c>
      <c r="D73" s="20" t="s">
        <v>251</v>
      </c>
      <c r="E73" s="19" t="s">
        <v>3222</v>
      </c>
      <c r="F73" s="21">
        <v>3.22</v>
      </c>
      <c r="G73" s="19"/>
      <c r="H73" s="23">
        <f>F73*42</f>
        <v>135.24</v>
      </c>
      <c r="I73" s="23">
        <f>H73*0.2</f>
        <v>27.048</v>
      </c>
      <c r="J73" s="20" t="s">
        <v>35</v>
      </c>
      <c r="K73" s="19" t="s">
        <v>23</v>
      </c>
      <c r="L73" s="19"/>
      <c r="M73" s="19"/>
    </row>
    <row r="74" s="2" customFormat="1" ht="34" customHeight="1" spans="1:13">
      <c r="A74" s="22">
        <v>68</v>
      </c>
      <c r="B74" s="19" t="s">
        <v>3264</v>
      </c>
      <c r="C74" s="20" t="s">
        <v>71</v>
      </c>
      <c r="D74" s="20" t="s">
        <v>96</v>
      </c>
      <c r="E74" s="19" t="s">
        <v>3222</v>
      </c>
      <c r="F74" s="21">
        <v>1</v>
      </c>
      <c r="G74" s="19"/>
      <c r="H74" s="23">
        <f>F74*42</f>
        <v>42</v>
      </c>
      <c r="I74" s="23">
        <f>H74*0.2</f>
        <v>8.4</v>
      </c>
      <c r="J74" s="20" t="s">
        <v>27</v>
      </c>
      <c r="K74" s="19" t="s">
        <v>23</v>
      </c>
      <c r="L74" s="19"/>
      <c r="M74" s="19"/>
    </row>
    <row r="75" s="2" customFormat="1" ht="34" customHeight="1" spans="1:13">
      <c r="A75" s="22">
        <v>69</v>
      </c>
      <c r="B75" s="19" t="s">
        <v>1027</v>
      </c>
      <c r="C75" s="20" t="s">
        <v>19</v>
      </c>
      <c r="D75" s="20" t="s">
        <v>3158</v>
      </c>
      <c r="E75" s="19" t="s">
        <v>3222</v>
      </c>
      <c r="F75" s="21">
        <v>1.5</v>
      </c>
      <c r="G75" s="19"/>
      <c r="H75" s="23">
        <f>F75*42</f>
        <v>63</v>
      </c>
      <c r="I75" s="23">
        <f>H75*0.2</f>
        <v>12.6</v>
      </c>
      <c r="J75" s="20" t="s">
        <v>35</v>
      </c>
      <c r="K75" s="19" t="s">
        <v>23</v>
      </c>
      <c r="L75" s="19"/>
      <c r="M75" s="19"/>
    </row>
    <row r="76" s="2" customFormat="1" ht="34" customHeight="1" spans="1:13">
      <c r="A76" s="22">
        <v>70</v>
      </c>
      <c r="B76" s="19" t="s">
        <v>3265</v>
      </c>
      <c r="C76" s="20" t="s">
        <v>86</v>
      </c>
      <c r="D76" s="20" t="s">
        <v>288</v>
      </c>
      <c r="E76" s="19" t="s">
        <v>3222</v>
      </c>
      <c r="F76" s="21">
        <v>2</v>
      </c>
      <c r="G76" s="19"/>
      <c r="H76" s="23">
        <f>F76*42</f>
        <v>84</v>
      </c>
      <c r="I76" s="23">
        <f>H76*0.2</f>
        <v>16.8</v>
      </c>
      <c r="J76" s="20" t="s">
        <v>27</v>
      </c>
      <c r="K76" s="19" t="s">
        <v>23</v>
      </c>
      <c r="L76" s="19"/>
      <c r="M76" s="19"/>
    </row>
    <row r="77" s="2" customFormat="1" ht="34" customHeight="1" spans="1:13">
      <c r="A77" s="22">
        <v>71</v>
      </c>
      <c r="B77" s="19" t="s">
        <v>3230</v>
      </c>
      <c r="C77" s="20" t="s">
        <v>86</v>
      </c>
      <c r="D77" s="20" t="s">
        <v>151</v>
      </c>
      <c r="E77" s="19" t="s">
        <v>3222</v>
      </c>
      <c r="F77" s="21">
        <v>25.18</v>
      </c>
      <c r="G77" s="19"/>
      <c r="H77" s="23">
        <f>F77*42</f>
        <v>1057.56</v>
      </c>
      <c r="I77" s="23">
        <f>H77*0.2</f>
        <v>211.512</v>
      </c>
      <c r="J77" s="20" t="s">
        <v>27</v>
      </c>
      <c r="K77" s="19" t="s">
        <v>23</v>
      </c>
      <c r="L77" s="19"/>
      <c r="M77" s="19"/>
    </row>
    <row r="78" s="2" customFormat="1" ht="34" customHeight="1" spans="1:13">
      <c r="A78" s="22">
        <v>72</v>
      </c>
      <c r="B78" s="19" t="s">
        <v>3266</v>
      </c>
      <c r="C78" s="20" t="s">
        <v>246</v>
      </c>
      <c r="D78" s="20" t="s">
        <v>59</v>
      </c>
      <c r="E78" s="19" t="s">
        <v>3222</v>
      </c>
      <c r="F78" s="21">
        <v>29.4</v>
      </c>
      <c r="G78" s="19"/>
      <c r="H78" s="23">
        <f>F78*42</f>
        <v>1234.8</v>
      </c>
      <c r="I78" s="23">
        <f>H78*0.2</f>
        <v>246.96</v>
      </c>
      <c r="J78" s="20" t="s">
        <v>27</v>
      </c>
      <c r="K78" s="19" t="s">
        <v>23</v>
      </c>
      <c r="L78" s="19"/>
      <c r="M78" s="19"/>
    </row>
    <row r="79" s="2" customFormat="1" ht="34" customHeight="1" spans="1:13">
      <c r="A79" s="22">
        <v>73</v>
      </c>
      <c r="B79" s="19" t="s">
        <v>3267</v>
      </c>
      <c r="C79" s="20" t="s">
        <v>135</v>
      </c>
      <c r="D79" s="20" t="s">
        <v>275</v>
      </c>
      <c r="E79" s="19" t="s">
        <v>3222</v>
      </c>
      <c r="F79" s="21">
        <v>35.87</v>
      </c>
      <c r="G79" s="19"/>
      <c r="H79" s="23">
        <f>F79*42</f>
        <v>1506.54</v>
      </c>
      <c r="I79" s="23">
        <f>H79*0.2</f>
        <v>301.308</v>
      </c>
      <c r="J79" s="20" t="s">
        <v>27</v>
      </c>
      <c r="K79" s="19" t="s">
        <v>23</v>
      </c>
      <c r="L79" s="19"/>
      <c r="M79" s="19"/>
    </row>
    <row r="80" s="2" customFormat="1" ht="34" customHeight="1" spans="1:13">
      <c r="A80" s="22">
        <v>74</v>
      </c>
      <c r="B80" s="19" t="s">
        <v>3268</v>
      </c>
      <c r="C80" s="20" t="s">
        <v>19</v>
      </c>
      <c r="D80" s="20" t="s">
        <v>170</v>
      </c>
      <c r="E80" s="19" t="s">
        <v>3222</v>
      </c>
      <c r="F80" s="21">
        <v>4.5</v>
      </c>
      <c r="G80" s="19"/>
      <c r="H80" s="23">
        <f>F80*42</f>
        <v>189</v>
      </c>
      <c r="I80" s="23">
        <f>H80*0.2</f>
        <v>37.8</v>
      </c>
      <c r="J80" s="20" t="s">
        <v>27</v>
      </c>
      <c r="K80" s="19" t="s">
        <v>23</v>
      </c>
      <c r="L80" s="19"/>
      <c r="M80" s="19"/>
    </row>
    <row r="81" s="2" customFormat="1" ht="34" customHeight="1" spans="1:13">
      <c r="A81" s="22">
        <v>75</v>
      </c>
      <c r="B81" s="19" t="s">
        <v>431</v>
      </c>
      <c r="C81" s="20" t="s">
        <v>777</v>
      </c>
      <c r="D81" s="20" t="s">
        <v>144</v>
      </c>
      <c r="E81" s="19" t="s">
        <v>3222</v>
      </c>
      <c r="F81" s="21">
        <v>2.41</v>
      </c>
      <c r="G81" s="19"/>
      <c r="H81" s="23">
        <f>F81*42</f>
        <v>101.22</v>
      </c>
      <c r="I81" s="23">
        <f>H81*0.2</f>
        <v>20.244</v>
      </c>
      <c r="J81" s="20" t="s">
        <v>27</v>
      </c>
      <c r="K81" s="19" t="s">
        <v>23</v>
      </c>
      <c r="L81" s="19"/>
      <c r="M81" s="19"/>
    </row>
    <row r="82" s="2" customFormat="1" ht="34" customHeight="1" spans="1:13">
      <c r="A82" s="22">
        <v>76</v>
      </c>
      <c r="B82" s="19" t="s">
        <v>3269</v>
      </c>
      <c r="C82" s="20" t="s">
        <v>56</v>
      </c>
      <c r="D82" s="20" t="s">
        <v>57</v>
      </c>
      <c r="E82" s="19" t="s">
        <v>3222</v>
      </c>
      <c r="F82" s="21">
        <v>5.66</v>
      </c>
      <c r="G82" s="19"/>
      <c r="H82" s="23">
        <f>F82*42</f>
        <v>237.72</v>
      </c>
      <c r="I82" s="23">
        <f>H82*0.2</f>
        <v>47.544</v>
      </c>
      <c r="J82" s="20" t="s">
        <v>35</v>
      </c>
      <c r="K82" s="19" t="s">
        <v>23</v>
      </c>
      <c r="L82" s="19"/>
      <c r="M82" s="19"/>
    </row>
    <row r="83" s="2" customFormat="1" ht="34" customHeight="1" spans="1:13">
      <c r="A83" s="22">
        <v>77</v>
      </c>
      <c r="B83" s="19" t="s">
        <v>646</v>
      </c>
      <c r="C83" s="20" t="s">
        <v>86</v>
      </c>
      <c r="D83" s="20" t="s">
        <v>1571</v>
      </c>
      <c r="E83" s="19" t="s">
        <v>3222</v>
      </c>
      <c r="F83" s="21">
        <v>2.62</v>
      </c>
      <c r="G83" s="19"/>
      <c r="H83" s="23">
        <f>F83*42</f>
        <v>110.04</v>
      </c>
      <c r="I83" s="23">
        <f>H83*0.2</f>
        <v>22.008</v>
      </c>
      <c r="J83" s="20" t="s">
        <v>35</v>
      </c>
      <c r="K83" s="19" t="s">
        <v>23</v>
      </c>
      <c r="L83" s="19"/>
      <c r="M83" s="19"/>
    </row>
    <row r="84" s="2" customFormat="1" ht="34" customHeight="1" spans="1:13">
      <c r="A84" s="22">
        <v>78</v>
      </c>
      <c r="B84" s="19" t="s">
        <v>3270</v>
      </c>
      <c r="C84" s="20" t="s">
        <v>122</v>
      </c>
      <c r="D84" s="20" t="s">
        <v>176</v>
      </c>
      <c r="E84" s="19" t="s">
        <v>3222</v>
      </c>
      <c r="F84" s="21">
        <v>2.42</v>
      </c>
      <c r="G84" s="19"/>
      <c r="H84" s="23">
        <f>F84*42</f>
        <v>101.64</v>
      </c>
      <c r="I84" s="23">
        <f>H84*0.2</f>
        <v>20.328</v>
      </c>
      <c r="J84" s="20" t="s">
        <v>27</v>
      </c>
      <c r="K84" s="19" t="s">
        <v>23</v>
      </c>
      <c r="L84" s="19"/>
      <c r="M84" s="19"/>
    </row>
    <row r="85" s="2" customFormat="1" ht="34" customHeight="1" spans="1:13">
      <c r="A85" s="22">
        <v>79</v>
      </c>
      <c r="B85" s="19" t="s">
        <v>3271</v>
      </c>
      <c r="C85" s="20" t="s">
        <v>98</v>
      </c>
      <c r="D85" s="20" t="s">
        <v>99</v>
      </c>
      <c r="E85" s="19" t="s">
        <v>3222</v>
      </c>
      <c r="F85" s="21">
        <v>5</v>
      </c>
      <c r="G85" s="19"/>
      <c r="H85" s="23">
        <f>F85*42</f>
        <v>210</v>
      </c>
      <c r="I85" s="23">
        <f>H85*0.2</f>
        <v>42</v>
      </c>
      <c r="J85" s="20" t="s">
        <v>27</v>
      </c>
      <c r="K85" s="19" t="s">
        <v>23</v>
      </c>
      <c r="L85" s="19"/>
      <c r="M85" s="19"/>
    </row>
    <row r="86" s="2" customFormat="1" ht="34" customHeight="1" spans="1:13">
      <c r="A86" s="22">
        <v>80</v>
      </c>
      <c r="B86" s="19" t="s">
        <v>3272</v>
      </c>
      <c r="C86" s="20" t="s">
        <v>145</v>
      </c>
      <c r="D86" s="20" t="s">
        <v>275</v>
      </c>
      <c r="E86" s="19" t="s">
        <v>3222</v>
      </c>
      <c r="F86" s="21">
        <v>1.56</v>
      </c>
      <c r="G86" s="19"/>
      <c r="H86" s="23">
        <f>F86*42</f>
        <v>65.52</v>
      </c>
      <c r="I86" s="23">
        <f>H86*0.2</f>
        <v>13.104</v>
      </c>
      <c r="J86" s="20" t="s">
        <v>35</v>
      </c>
      <c r="K86" s="19" t="s">
        <v>23</v>
      </c>
      <c r="L86" s="19"/>
      <c r="M86" s="19"/>
    </row>
    <row r="87" s="2" customFormat="1" ht="34" customHeight="1" spans="1:13">
      <c r="A87" s="22">
        <v>81</v>
      </c>
      <c r="B87" s="19" t="s">
        <v>726</v>
      </c>
      <c r="C87" s="20" t="s">
        <v>145</v>
      </c>
      <c r="D87" s="20" t="s">
        <v>1461</v>
      </c>
      <c r="E87" s="19" t="s">
        <v>3222</v>
      </c>
      <c r="F87" s="21">
        <v>0.65</v>
      </c>
      <c r="G87" s="19"/>
      <c r="H87" s="23">
        <f>F87*42</f>
        <v>27.3</v>
      </c>
      <c r="I87" s="23">
        <f>H87*0.2</f>
        <v>5.46</v>
      </c>
      <c r="J87" s="20" t="s">
        <v>27</v>
      </c>
      <c r="K87" s="19" t="s">
        <v>23</v>
      </c>
      <c r="L87" s="19"/>
      <c r="M87" s="19"/>
    </row>
    <row r="88" s="2" customFormat="1" ht="34" customHeight="1" spans="1:13">
      <c r="A88" s="22">
        <v>82</v>
      </c>
      <c r="B88" s="19" t="s">
        <v>3273</v>
      </c>
      <c r="C88" s="20" t="s">
        <v>71</v>
      </c>
      <c r="D88" s="20" t="s">
        <v>288</v>
      </c>
      <c r="E88" s="19" t="s">
        <v>3222</v>
      </c>
      <c r="F88" s="21">
        <v>2.78</v>
      </c>
      <c r="G88" s="19"/>
      <c r="H88" s="23">
        <f>F88*42</f>
        <v>116.76</v>
      </c>
      <c r="I88" s="23">
        <f>H88*0.2</f>
        <v>23.352</v>
      </c>
      <c r="J88" s="20" t="s">
        <v>35</v>
      </c>
      <c r="K88" s="19" t="s">
        <v>23</v>
      </c>
      <c r="L88" s="19"/>
      <c r="M88" s="19"/>
    </row>
    <row r="89" s="2" customFormat="1" ht="34" customHeight="1" spans="1:13">
      <c r="A89" s="22">
        <v>83</v>
      </c>
      <c r="B89" s="19" t="s">
        <v>523</v>
      </c>
      <c r="C89" s="20" t="s">
        <v>206</v>
      </c>
      <c r="D89" s="20" t="s">
        <v>20</v>
      </c>
      <c r="E89" s="19" t="s">
        <v>3222</v>
      </c>
      <c r="F89" s="21">
        <v>26</v>
      </c>
      <c r="G89" s="19"/>
      <c r="H89" s="23">
        <f>F89*42</f>
        <v>1092</v>
      </c>
      <c r="I89" s="23">
        <f>H89*0.2</f>
        <v>218.4</v>
      </c>
      <c r="J89" s="20" t="s">
        <v>27</v>
      </c>
      <c r="K89" s="19" t="s">
        <v>23</v>
      </c>
      <c r="L89" s="19"/>
      <c r="M89" s="19"/>
    </row>
    <row r="90" s="2" customFormat="1" ht="34" customHeight="1" spans="1:13">
      <c r="A90" s="22">
        <v>84</v>
      </c>
      <c r="B90" s="19" t="s">
        <v>498</v>
      </c>
      <c r="C90" s="20" t="s">
        <v>662</v>
      </c>
      <c r="D90" s="20" t="s">
        <v>436</v>
      </c>
      <c r="E90" s="19" t="s">
        <v>3222</v>
      </c>
      <c r="F90" s="21">
        <v>3.63</v>
      </c>
      <c r="G90" s="19"/>
      <c r="H90" s="23">
        <f>F90*42</f>
        <v>152.46</v>
      </c>
      <c r="I90" s="23">
        <f>H90*0.2</f>
        <v>30.492</v>
      </c>
      <c r="J90" s="20" t="s">
        <v>27</v>
      </c>
      <c r="K90" s="19" t="s">
        <v>23</v>
      </c>
      <c r="L90" s="19"/>
      <c r="M90" s="19"/>
    </row>
    <row r="91" s="2" customFormat="1" ht="34" customHeight="1" spans="1:13">
      <c r="A91" s="22">
        <v>85</v>
      </c>
      <c r="B91" s="19" t="s">
        <v>3274</v>
      </c>
      <c r="C91" s="19" t="s">
        <v>3275</v>
      </c>
      <c r="D91" s="22" t="s">
        <v>511</v>
      </c>
      <c r="E91" s="19" t="s">
        <v>3222</v>
      </c>
      <c r="F91" s="23">
        <v>434.74</v>
      </c>
      <c r="G91" s="19"/>
      <c r="H91" s="23">
        <f>F91*42</f>
        <v>18259.08</v>
      </c>
      <c r="I91" s="23">
        <f>H91*0.2</f>
        <v>3651.816</v>
      </c>
      <c r="J91" s="19" t="s">
        <v>27</v>
      </c>
      <c r="K91" s="19" t="s">
        <v>23</v>
      </c>
      <c r="L91" s="24"/>
      <c r="M91" s="24"/>
    </row>
    <row r="92" s="2" customFormat="1" ht="34" customHeight="1" spans="1:13">
      <c r="A92" s="22">
        <v>86</v>
      </c>
      <c r="B92" s="19" t="s">
        <v>453</v>
      </c>
      <c r="C92" s="19" t="s">
        <v>104</v>
      </c>
      <c r="D92" s="22" t="s">
        <v>148</v>
      </c>
      <c r="E92" s="19" t="s">
        <v>3222</v>
      </c>
      <c r="F92" s="22">
        <v>550</v>
      </c>
      <c r="G92" s="19"/>
      <c r="H92" s="23">
        <f>F92*42</f>
        <v>23100</v>
      </c>
      <c r="I92" s="23">
        <f>H92*0.2</f>
        <v>4620</v>
      </c>
      <c r="J92" s="19" t="s">
        <v>35</v>
      </c>
      <c r="K92" s="19" t="s">
        <v>23</v>
      </c>
      <c r="L92" s="24"/>
      <c r="M92" s="24"/>
    </row>
    <row r="93" s="1" customFormat="1" ht="32" customHeight="1" spans="1:13">
      <c r="A93" s="25"/>
      <c r="B93" s="26" t="s">
        <v>307</v>
      </c>
      <c r="C93" s="26"/>
      <c r="D93" s="26"/>
      <c r="E93" s="27"/>
      <c r="F93" s="23">
        <f>SUM(F7:F92)</f>
        <v>1535.06</v>
      </c>
      <c r="G93" s="28"/>
      <c r="H93" s="23">
        <f>SUM(H7:H92)</f>
        <v>64472.52</v>
      </c>
      <c r="I93" s="23">
        <f>SUM(I7:I92)</f>
        <v>12894.504</v>
      </c>
      <c r="J93" s="26"/>
      <c r="K93" s="29"/>
      <c r="L93" s="30"/>
      <c r="M93" s="31"/>
    </row>
  </sheetData>
  <autoFilter xmlns:etc="http://www.wps.cn/officeDocument/2017/etCustomData" ref="A6:M93" etc:filterBottomFollowUsedRange="0">
    <sortState ref="A6:M93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3276</v>
      </c>
      <c r="C7" s="20" t="s">
        <v>554</v>
      </c>
      <c r="D7" s="20" t="s">
        <v>1592</v>
      </c>
      <c r="E7" s="19" t="s">
        <v>3277</v>
      </c>
      <c r="F7" s="21">
        <v>15</v>
      </c>
      <c r="G7" s="19"/>
      <c r="H7" s="23">
        <f>F7*42</f>
        <v>630</v>
      </c>
      <c r="I7" s="23">
        <f>H7*0.2</f>
        <v>126</v>
      </c>
      <c r="J7" s="20" t="s">
        <v>35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3278</v>
      </c>
      <c r="C8" s="19" t="s">
        <v>86</v>
      </c>
      <c r="D8" s="22" t="s">
        <v>1600</v>
      </c>
      <c r="E8" s="19" t="s">
        <v>3277</v>
      </c>
      <c r="F8" s="22">
        <v>140</v>
      </c>
      <c r="G8" s="19"/>
      <c r="H8" s="23">
        <f>F8*42</f>
        <v>5880</v>
      </c>
      <c r="I8" s="23">
        <f>H8*0.2</f>
        <v>1176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28</v>
      </c>
      <c r="C9" s="19" t="s">
        <v>29</v>
      </c>
      <c r="D9" s="22" t="s">
        <v>30</v>
      </c>
      <c r="E9" s="19" t="s">
        <v>3277</v>
      </c>
      <c r="F9" s="22">
        <v>236</v>
      </c>
      <c r="G9" s="19"/>
      <c r="H9" s="23">
        <f>F9*42</f>
        <v>9912</v>
      </c>
      <c r="I9" s="23">
        <f>H9*0.2</f>
        <v>1982.4</v>
      </c>
      <c r="J9" s="19" t="s">
        <v>31</v>
      </c>
      <c r="K9" s="19" t="s">
        <v>3279</v>
      </c>
      <c r="L9" s="24"/>
      <c r="M9" s="24"/>
    </row>
    <row r="10" s="2" customFormat="1" ht="34" customHeight="1" spans="1:13">
      <c r="A10" s="22">
        <v>4</v>
      </c>
      <c r="B10" s="19" t="s">
        <v>1487</v>
      </c>
      <c r="C10" s="19" t="s">
        <v>71</v>
      </c>
      <c r="D10" s="22" t="s">
        <v>363</v>
      </c>
      <c r="E10" s="19" t="s">
        <v>3277</v>
      </c>
      <c r="F10" s="22">
        <v>240</v>
      </c>
      <c r="G10" s="19"/>
      <c r="H10" s="23">
        <f>F10*42</f>
        <v>10080</v>
      </c>
      <c r="I10" s="23">
        <f>H10*0.2</f>
        <v>2016</v>
      </c>
      <c r="J10" s="19" t="s">
        <v>35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575</v>
      </c>
      <c r="C11" s="20" t="s">
        <v>206</v>
      </c>
      <c r="D11" s="20" t="s">
        <v>1696</v>
      </c>
      <c r="E11" s="19" t="s">
        <v>3277</v>
      </c>
      <c r="F11" s="21">
        <v>20.35</v>
      </c>
      <c r="G11" s="19"/>
      <c r="H11" s="23">
        <f>F11*42</f>
        <v>854.7</v>
      </c>
      <c r="I11" s="23">
        <f>H11*0.2</f>
        <v>170.94</v>
      </c>
      <c r="J11" s="20" t="s">
        <v>35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646</v>
      </c>
      <c r="C12" s="20" t="s">
        <v>1398</v>
      </c>
      <c r="D12" s="20" t="s">
        <v>1653</v>
      </c>
      <c r="E12" s="19" t="s">
        <v>3277</v>
      </c>
      <c r="F12" s="21">
        <v>25</v>
      </c>
      <c r="G12" s="19"/>
      <c r="H12" s="23">
        <f>F12*42</f>
        <v>1050</v>
      </c>
      <c r="I12" s="23">
        <f>H12*0.2</f>
        <v>210</v>
      </c>
      <c r="J12" s="20" t="s">
        <v>35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3280</v>
      </c>
      <c r="C13" s="20" t="s">
        <v>104</v>
      </c>
      <c r="D13" s="20" t="s">
        <v>1721</v>
      </c>
      <c r="E13" s="19" t="s">
        <v>3277</v>
      </c>
      <c r="F13" s="21">
        <v>9.71</v>
      </c>
      <c r="G13" s="19"/>
      <c r="H13" s="23">
        <f>F13*42</f>
        <v>407.82</v>
      </c>
      <c r="I13" s="23">
        <f>H13*0.2</f>
        <v>81.564</v>
      </c>
      <c r="J13" s="20" t="s">
        <v>3281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3282</v>
      </c>
      <c r="C14" s="20" t="s">
        <v>3283</v>
      </c>
      <c r="D14" s="20" t="s">
        <v>1220</v>
      </c>
      <c r="E14" s="19" t="s">
        <v>3277</v>
      </c>
      <c r="F14" s="21">
        <v>9.06</v>
      </c>
      <c r="G14" s="19"/>
      <c r="H14" s="23">
        <f>F14*42</f>
        <v>380.52</v>
      </c>
      <c r="I14" s="23">
        <f>H14*0.2</f>
        <v>76.104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3284</v>
      </c>
      <c r="C15" s="20" t="s">
        <v>382</v>
      </c>
      <c r="D15" s="20" t="s">
        <v>146</v>
      </c>
      <c r="E15" s="19" t="s">
        <v>3277</v>
      </c>
      <c r="F15" s="21">
        <v>7.68</v>
      </c>
      <c r="G15" s="19"/>
      <c r="H15" s="23">
        <f>F15*42</f>
        <v>322.56</v>
      </c>
      <c r="I15" s="23">
        <f>H15*0.2</f>
        <v>64.512</v>
      </c>
      <c r="J15" s="20" t="s">
        <v>2321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3238</v>
      </c>
      <c r="C16" s="20" t="s">
        <v>33</v>
      </c>
      <c r="D16" s="20" t="s">
        <v>146</v>
      </c>
      <c r="E16" s="19" t="s">
        <v>3277</v>
      </c>
      <c r="F16" s="21">
        <v>8.25</v>
      </c>
      <c r="G16" s="19"/>
      <c r="H16" s="23">
        <f>F16*42</f>
        <v>346.5</v>
      </c>
      <c r="I16" s="23">
        <f>H16*0.2</f>
        <v>69.3</v>
      </c>
      <c r="J16" s="20" t="s">
        <v>3285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431</v>
      </c>
      <c r="C17" s="20" t="s">
        <v>98</v>
      </c>
      <c r="D17" s="20" t="s">
        <v>47</v>
      </c>
      <c r="E17" s="19" t="s">
        <v>3277</v>
      </c>
      <c r="F17" s="21">
        <v>6.1</v>
      </c>
      <c r="G17" s="19"/>
      <c r="H17" s="23">
        <f>F17*42</f>
        <v>256.2</v>
      </c>
      <c r="I17" s="23">
        <f>H17*0.2</f>
        <v>51.24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618</v>
      </c>
      <c r="C18" s="20" t="s">
        <v>212</v>
      </c>
      <c r="D18" s="20" t="s">
        <v>429</v>
      </c>
      <c r="E18" s="19" t="s">
        <v>3277</v>
      </c>
      <c r="F18" s="21">
        <v>7.22</v>
      </c>
      <c r="G18" s="19"/>
      <c r="H18" s="23">
        <f>F18*42</f>
        <v>303.24</v>
      </c>
      <c r="I18" s="23">
        <f>H18*0.2</f>
        <v>60.648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1451</v>
      </c>
      <c r="C19" s="20" t="s">
        <v>98</v>
      </c>
      <c r="D19" s="20" t="s">
        <v>906</v>
      </c>
      <c r="E19" s="19" t="s">
        <v>3277</v>
      </c>
      <c r="F19" s="21">
        <v>7.22</v>
      </c>
      <c r="G19" s="19"/>
      <c r="H19" s="23">
        <f>F19*42</f>
        <v>303.24</v>
      </c>
      <c r="I19" s="23">
        <f>H19*0.2</f>
        <v>60.648</v>
      </c>
      <c r="J19" s="20" t="s">
        <v>3286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948</v>
      </c>
      <c r="C20" s="20" t="s">
        <v>104</v>
      </c>
      <c r="D20" s="20" t="s">
        <v>218</v>
      </c>
      <c r="E20" s="19" t="s">
        <v>3277</v>
      </c>
      <c r="F20" s="21">
        <v>7.37</v>
      </c>
      <c r="G20" s="19"/>
      <c r="H20" s="23">
        <f>F20*42</f>
        <v>309.54</v>
      </c>
      <c r="I20" s="23">
        <f>H20*0.2</f>
        <v>61.908</v>
      </c>
      <c r="J20" s="20" t="s">
        <v>27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1507</v>
      </c>
      <c r="C21" s="20" t="s">
        <v>82</v>
      </c>
      <c r="D21" s="20" t="s">
        <v>1630</v>
      </c>
      <c r="E21" s="19" t="s">
        <v>3277</v>
      </c>
      <c r="F21" s="21">
        <v>7.1</v>
      </c>
      <c r="G21" s="19"/>
      <c r="H21" s="23">
        <f>F21*42</f>
        <v>298.2</v>
      </c>
      <c r="I21" s="23">
        <f>H21*0.2</f>
        <v>59.64</v>
      </c>
      <c r="J21" s="20" t="s">
        <v>91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3287</v>
      </c>
      <c r="C22" s="20" t="s">
        <v>29</v>
      </c>
      <c r="D22" s="20" t="s">
        <v>208</v>
      </c>
      <c r="E22" s="19" t="s">
        <v>3277</v>
      </c>
      <c r="F22" s="21">
        <v>6.13</v>
      </c>
      <c r="G22" s="19"/>
      <c r="H22" s="23">
        <f>F22*42</f>
        <v>257.46</v>
      </c>
      <c r="I22" s="23">
        <f>H22*0.2</f>
        <v>51.492</v>
      </c>
      <c r="J22" s="20" t="s">
        <v>3288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732</v>
      </c>
      <c r="C23" s="20" t="s">
        <v>3289</v>
      </c>
      <c r="D23" s="20" t="s">
        <v>976</v>
      </c>
      <c r="E23" s="19" t="s">
        <v>3277</v>
      </c>
      <c r="F23" s="21">
        <v>6</v>
      </c>
      <c r="G23" s="19"/>
      <c r="H23" s="23">
        <f>F23*42</f>
        <v>252</v>
      </c>
      <c r="I23" s="23">
        <f>H23*0.2</f>
        <v>50.4</v>
      </c>
      <c r="J23" s="20" t="s">
        <v>3290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1422</v>
      </c>
      <c r="C24" s="20" t="s">
        <v>86</v>
      </c>
      <c r="D24" s="20" t="s">
        <v>1583</v>
      </c>
      <c r="E24" s="19" t="s">
        <v>3277</v>
      </c>
      <c r="F24" s="21">
        <v>6</v>
      </c>
      <c r="G24" s="19"/>
      <c r="H24" s="23">
        <f>F24*42</f>
        <v>252</v>
      </c>
      <c r="I24" s="23">
        <f>H24*0.2</f>
        <v>50.4</v>
      </c>
      <c r="J24" s="20" t="s">
        <v>3291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3292</v>
      </c>
      <c r="C25" s="20" t="s">
        <v>145</v>
      </c>
      <c r="D25" s="20" t="s">
        <v>3293</v>
      </c>
      <c r="E25" s="19" t="s">
        <v>3277</v>
      </c>
      <c r="F25" s="21">
        <v>6</v>
      </c>
      <c r="G25" s="19"/>
      <c r="H25" s="23">
        <f>F25*42</f>
        <v>252</v>
      </c>
      <c r="I25" s="23">
        <f>H25*0.2</f>
        <v>50.4</v>
      </c>
      <c r="J25" s="20" t="s">
        <v>3294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3295</v>
      </c>
      <c r="C26" s="20" t="s">
        <v>181</v>
      </c>
      <c r="D26" s="20" t="s">
        <v>1819</v>
      </c>
      <c r="E26" s="19" t="s">
        <v>3277</v>
      </c>
      <c r="F26" s="21">
        <v>5.89</v>
      </c>
      <c r="G26" s="19"/>
      <c r="H26" s="23">
        <f>F26*42</f>
        <v>247.38</v>
      </c>
      <c r="I26" s="23">
        <f>H26*0.2</f>
        <v>49.476</v>
      </c>
      <c r="J26" s="20" t="s">
        <v>3296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726</v>
      </c>
      <c r="C27" s="20" t="s">
        <v>135</v>
      </c>
      <c r="D27" s="20" t="s">
        <v>906</v>
      </c>
      <c r="E27" s="19" t="s">
        <v>3277</v>
      </c>
      <c r="F27" s="21">
        <v>5.89</v>
      </c>
      <c r="G27" s="19"/>
      <c r="H27" s="23">
        <f>F27*42</f>
        <v>247.38</v>
      </c>
      <c r="I27" s="23">
        <f>H27*0.2</f>
        <v>49.476</v>
      </c>
      <c r="J27" s="20" t="s">
        <v>35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3297</v>
      </c>
      <c r="C28" s="20" t="s">
        <v>2099</v>
      </c>
      <c r="D28" s="20" t="s">
        <v>366</v>
      </c>
      <c r="E28" s="19" t="s">
        <v>3277</v>
      </c>
      <c r="F28" s="21">
        <v>5.89</v>
      </c>
      <c r="G28" s="19"/>
      <c r="H28" s="23">
        <f>F28*42</f>
        <v>247.38</v>
      </c>
      <c r="I28" s="23">
        <f>H28*0.2</f>
        <v>49.476</v>
      </c>
      <c r="J28" s="20" t="s">
        <v>3298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749</v>
      </c>
      <c r="C29" s="20" t="s">
        <v>56</v>
      </c>
      <c r="D29" s="20" t="s">
        <v>3187</v>
      </c>
      <c r="E29" s="19" t="s">
        <v>3277</v>
      </c>
      <c r="F29" s="21">
        <v>5.89</v>
      </c>
      <c r="G29" s="19"/>
      <c r="H29" s="23">
        <f>F29*42</f>
        <v>247.38</v>
      </c>
      <c r="I29" s="23">
        <f>H29*0.2</f>
        <v>49.476</v>
      </c>
      <c r="J29" s="20" t="s">
        <v>3299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3300</v>
      </c>
      <c r="C30" s="20" t="s">
        <v>82</v>
      </c>
      <c r="D30" s="20" t="s">
        <v>1691</v>
      </c>
      <c r="E30" s="19" t="s">
        <v>3277</v>
      </c>
      <c r="F30" s="21">
        <v>5.88</v>
      </c>
      <c r="G30" s="19"/>
      <c r="H30" s="23">
        <f>F30*42</f>
        <v>246.96</v>
      </c>
      <c r="I30" s="23">
        <f>H30*0.2</f>
        <v>49.392</v>
      </c>
      <c r="J30" s="20" t="s">
        <v>3301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3302</v>
      </c>
      <c r="C31" s="20" t="s">
        <v>145</v>
      </c>
      <c r="D31" s="20" t="s">
        <v>1808</v>
      </c>
      <c r="E31" s="19" t="s">
        <v>3277</v>
      </c>
      <c r="F31" s="21">
        <v>4.64</v>
      </c>
      <c r="G31" s="19"/>
      <c r="H31" s="23">
        <f>F31*42</f>
        <v>194.88</v>
      </c>
      <c r="I31" s="23">
        <f>H31*0.2</f>
        <v>38.976</v>
      </c>
      <c r="J31" s="20" t="s">
        <v>3303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416</v>
      </c>
      <c r="C32" s="20" t="s">
        <v>212</v>
      </c>
      <c r="D32" s="20" t="s">
        <v>2599</v>
      </c>
      <c r="E32" s="19" t="s">
        <v>3277</v>
      </c>
      <c r="F32" s="21">
        <v>5.25</v>
      </c>
      <c r="G32" s="19"/>
      <c r="H32" s="23">
        <f>F32*42</f>
        <v>220.5</v>
      </c>
      <c r="I32" s="23">
        <f>H32*0.2</f>
        <v>44.1</v>
      </c>
      <c r="J32" s="20" t="s">
        <v>3304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3305</v>
      </c>
      <c r="C33" s="20" t="s">
        <v>1150</v>
      </c>
      <c r="D33" s="20" t="s">
        <v>552</v>
      </c>
      <c r="E33" s="19" t="s">
        <v>3277</v>
      </c>
      <c r="F33" s="21">
        <v>4.86</v>
      </c>
      <c r="G33" s="19"/>
      <c r="H33" s="23">
        <f>F33*42</f>
        <v>204.12</v>
      </c>
      <c r="I33" s="23">
        <f>H33*0.2</f>
        <v>40.824</v>
      </c>
      <c r="J33" s="20" t="s">
        <v>3306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647</v>
      </c>
      <c r="C34" s="20" t="s">
        <v>3307</v>
      </c>
      <c r="D34" s="20" t="s">
        <v>976</v>
      </c>
      <c r="E34" s="19" t="s">
        <v>3277</v>
      </c>
      <c r="F34" s="21">
        <v>4.5</v>
      </c>
      <c r="G34" s="19"/>
      <c r="H34" s="23">
        <f>F34*42</f>
        <v>189</v>
      </c>
      <c r="I34" s="23">
        <f>H34*0.2</f>
        <v>37.8</v>
      </c>
      <c r="J34" s="20" t="s">
        <v>27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3308</v>
      </c>
      <c r="C35" s="20" t="s">
        <v>104</v>
      </c>
      <c r="D35" s="20" t="s">
        <v>3250</v>
      </c>
      <c r="E35" s="19" t="s">
        <v>3277</v>
      </c>
      <c r="F35" s="21">
        <v>4.5</v>
      </c>
      <c r="G35" s="19"/>
      <c r="H35" s="23">
        <f>F35*42</f>
        <v>189</v>
      </c>
      <c r="I35" s="23">
        <f>H35*0.2</f>
        <v>37.8</v>
      </c>
      <c r="J35" s="20" t="s">
        <v>3309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551</v>
      </c>
      <c r="C36" s="20" t="s">
        <v>258</v>
      </c>
      <c r="D36" s="20" t="s">
        <v>383</v>
      </c>
      <c r="E36" s="19" t="s">
        <v>3277</v>
      </c>
      <c r="F36" s="21">
        <v>4.5</v>
      </c>
      <c r="G36" s="19"/>
      <c r="H36" s="23">
        <f>F36*42</f>
        <v>189</v>
      </c>
      <c r="I36" s="23">
        <f>H36*0.2</f>
        <v>37.8</v>
      </c>
      <c r="J36" s="20" t="s">
        <v>3310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528</v>
      </c>
      <c r="C37" s="20" t="s">
        <v>71</v>
      </c>
      <c r="D37" s="20" t="s">
        <v>485</v>
      </c>
      <c r="E37" s="19" t="s">
        <v>3277</v>
      </c>
      <c r="F37" s="21">
        <v>4.26</v>
      </c>
      <c r="G37" s="19"/>
      <c r="H37" s="23">
        <f>F37*42</f>
        <v>178.92</v>
      </c>
      <c r="I37" s="23">
        <f>H37*0.2</f>
        <v>35.784</v>
      </c>
      <c r="J37" s="20" t="s">
        <v>3311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3167</v>
      </c>
      <c r="C38" s="20" t="s">
        <v>1582</v>
      </c>
      <c r="D38" s="20" t="s">
        <v>1774</v>
      </c>
      <c r="E38" s="19" t="s">
        <v>3277</v>
      </c>
      <c r="F38" s="21">
        <v>4.26</v>
      </c>
      <c r="G38" s="19"/>
      <c r="H38" s="23">
        <f>F38*42</f>
        <v>178.92</v>
      </c>
      <c r="I38" s="23">
        <f>H38*0.2</f>
        <v>35.784</v>
      </c>
      <c r="J38" s="20" t="s">
        <v>35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3312</v>
      </c>
      <c r="C39" s="20" t="s">
        <v>104</v>
      </c>
      <c r="D39" s="20" t="s">
        <v>107</v>
      </c>
      <c r="E39" s="19" t="s">
        <v>3277</v>
      </c>
      <c r="F39" s="21">
        <v>4.26</v>
      </c>
      <c r="G39" s="19"/>
      <c r="H39" s="23">
        <f>F39*42</f>
        <v>178.92</v>
      </c>
      <c r="I39" s="23">
        <f>H39*0.2</f>
        <v>35.784</v>
      </c>
      <c r="J39" s="20" t="s">
        <v>3313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1292</v>
      </c>
      <c r="C40" s="20" t="s">
        <v>79</v>
      </c>
      <c r="D40" s="20" t="s">
        <v>3314</v>
      </c>
      <c r="E40" s="19" t="s">
        <v>3277</v>
      </c>
      <c r="F40" s="21">
        <v>4</v>
      </c>
      <c r="G40" s="19"/>
      <c r="H40" s="23">
        <f>F40*42</f>
        <v>168</v>
      </c>
      <c r="I40" s="23">
        <f>H40*0.2</f>
        <v>33.6</v>
      </c>
      <c r="J40" s="20" t="s">
        <v>3315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323</v>
      </c>
      <c r="C41" s="20" t="s">
        <v>82</v>
      </c>
      <c r="D41" s="20" t="s">
        <v>1819</v>
      </c>
      <c r="E41" s="19" t="s">
        <v>3277</v>
      </c>
      <c r="F41" s="21">
        <v>3.75</v>
      </c>
      <c r="G41" s="19"/>
      <c r="H41" s="23">
        <f>F41*42</f>
        <v>157.5</v>
      </c>
      <c r="I41" s="23">
        <f>H41*0.2</f>
        <v>31.5</v>
      </c>
      <c r="J41" s="20" t="s">
        <v>3316</v>
      </c>
      <c r="K41" s="19" t="s">
        <v>23</v>
      </c>
      <c r="L41" s="19"/>
      <c r="M41" s="19"/>
    </row>
    <row r="42" s="2" customFormat="1" ht="34" customHeight="1" spans="1:13">
      <c r="A42" s="22">
        <v>36</v>
      </c>
      <c r="B42" s="19" t="s">
        <v>613</v>
      </c>
      <c r="C42" s="20" t="s">
        <v>29</v>
      </c>
      <c r="D42" s="20" t="s">
        <v>1583</v>
      </c>
      <c r="E42" s="19" t="s">
        <v>3277</v>
      </c>
      <c r="F42" s="21">
        <v>3.75</v>
      </c>
      <c r="G42" s="19"/>
      <c r="H42" s="23">
        <f>F42*42</f>
        <v>157.5</v>
      </c>
      <c r="I42" s="23">
        <f>H42*0.2</f>
        <v>31.5</v>
      </c>
      <c r="J42" s="20" t="s">
        <v>3317</v>
      </c>
      <c r="K42" s="19" t="s">
        <v>23</v>
      </c>
      <c r="L42" s="19"/>
      <c r="M42" s="19"/>
    </row>
    <row r="43" s="2" customFormat="1" ht="34" customHeight="1" spans="1:13">
      <c r="A43" s="22">
        <v>37</v>
      </c>
      <c r="B43" s="19" t="s">
        <v>431</v>
      </c>
      <c r="C43" s="20" t="s">
        <v>86</v>
      </c>
      <c r="D43" s="20" t="s">
        <v>1799</v>
      </c>
      <c r="E43" s="19" t="s">
        <v>3277</v>
      </c>
      <c r="F43" s="21">
        <v>3.75</v>
      </c>
      <c r="G43" s="19"/>
      <c r="H43" s="23">
        <f>F43*42</f>
        <v>157.5</v>
      </c>
      <c r="I43" s="23">
        <f>H43*0.2</f>
        <v>31.5</v>
      </c>
      <c r="J43" s="20" t="s">
        <v>3318</v>
      </c>
      <c r="K43" s="19" t="s">
        <v>23</v>
      </c>
      <c r="L43" s="19"/>
      <c r="M43" s="19"/>
    </row>
    <row r="44" s="2" customFormat="1" ht="34" customHeight="1" spans="1:13">
      <c r="A44" s="22">
        <v>38</v>
      </c>
      <c r="B44" s="19" t="s">
        <v>447</v>
      </c>
      <c r="C44" s="20" t="s">
        <v>181</v>
      </c>
      <c r="D44" s="20" t="s">
        <v>574</v>
      </c>
      <c r="E44" s="19" t="s">
        <v>3277</v>
      </c>
      <c r="F44" s="21">
        <v>3.2</v>
      </c>
      <c r="G44" s="19"/>
      <c r="H44" s="23">
        <f>F44*42</f>
        <v>134.4</v>
      </c>
      <c r="I44" s="23">
        <f>H44*0.2</f>
        <v>26.88</v>
      </c>
      <c r="J44" s="20" t="s">
        <v>3319</v>
      </c>
      <c r="K44" s="19" t="s">
        <v>23</v>
      </c>
      <c r="L44" s="19"/>
      <c r="M44" s="19"/>
    </row>
    <row r="45" s="2" customFormat="1" ht="34" customHeight="1" spans="1:13">
      <c r="A45" s="22">
        <v>39</v>
      </c>
      <c r="B45" s="19" t="s">
        <v>3312</v>
      </c>
      <c r="C45" s="20" t="s">
        <v>246</v>
      </c>
      <c r="D45" s="20" t="s">
        <v>921</v>
      </c>
      <c r="E45" s="19" t="s">
        <v>3277</v>
      </c>
      <c r="F45" s="21">
        <v>5</v>
      </c>
      <c r="G45" s="19"/>
      <c r="H45" s="23">
        <f>F45*42</f>
        <v>210</v>
      </c>
      <c r="I45" s="23">
        <f>H45*0.2</f>
        <v>42</v>
      </c>
      <c r="J45" s="20" t="s">
        <v>3320</v>
      </c>
      <c r="K45" s="19" t="s">
        <v>23</v>
      </c>
      <c r="L45" s="19"/>
      <c r="M45" s="19"/>
    </row>
    <row r="46" s="2" customFormat="1" ht="34" customHeight="1" spans="1:13">
      <c r="A46" s="22">
        <v>40</v>
      </c>
      <c r="B46" s="19" t="s">
        <v>726</v>
      </c>
      <c r="C46" s="20" t="s">
        <v>589</v>
      </c>
      <c r="D46" s="20" t="s">
        <v>691</v>
      </c>
      <c r="E46" s="19" t="s">
        <v>3277</v>
      </c>
      <c r="F46" s="21">
        <v>3</v>
      </c>
      <c r="G46" s="19"/>
      <c r="H46" s="23">
        <f>F46*42</f>
        <v>126</v>
      </c>
      <c r="I46" s="23">
        <f>H46*0.2</f>
        <v>25.2</v>
      </c>
      <c r="J46" s="20" t="s">
        <v>3321</v>
      </c>
      <c r="K46" s="19" t="s">
        <v>23</v>
      </c>
      <c r="L46" s="19"/>
      <c r="M46" s="19"/>
    </row>
    <row r="47" s="2" customFormat="1" ht="34" customHeight="1" spans="1:13">
      <c r="A47" s="22">
        <v>41</v>
      </c>
      <c r="B47" s="19" t="s">
        <v>3322</v>
      </c>
      <c r="C47" s="20" t="s">
        <v>181</v>
      </c>
      <c r="D47" s="20" t="s">
        <v>368</v>
      </c>
      <c r="E47" s="19" t="s">
        <v>3277</v>
      </c>
      <c r="F47" s="21">
        <v>3</v>
      </c>
      <c r="G47" s="19"/>
      <c r="H47" s="23">
        <f>F47*42</f>
        <v>126</v>
      </c>
      <c r="I47" s="23">
        <f>H47*0.2</f>
        <v>25.2</v>
      </c>
      <c r="J47" s="20" t="s">
        <v>91</v>
      </c>
      <c r="K47" s="19" t="s">
        <v>23</v>
      </c>
      <c r="L47" s="19"/>
      <c r="M47" s="19"/>
    </row>
    <row r="48" s="2" customFormat="1" ht="34" customHeight="1" spans="1:13">
      <c r="A48" s="22">
        <v>42</v>
      </c>
      <c r="B48" s="19" t="s">
        <v>528</v>
      </c>
      <c r="C48" s="20" t="s">
        <v>315</v>
      </c>
      <c r="D48" s="20" t="s">
        <v>2666</v>
      </c>
      <c r="E48" s="19" t="s">
        <v>3277</v>
      </c>
      <c r="F48" s="21">
        <v>3</v>
      </c>
      <c r="G48" s="19"/>
      <c r="H48" s="23">
        <f>F48*42</f>
        <v>126</v>
      </c>
      <c r="I48" s="23">
        <f>H48*0.2</f>
        <v>25.2</v>
      </c>
      <c r="J48" s="20" t="s">
        <v>35</v>
      </c>
      <c r="K48" s="19" t="s">
        <v>23</v>
      </c>
      <c r="L48" s="19"/>
      <c r="M48" s="19"/>
    </row>
    <row r="49" s="2" customFormat="1" ht="34" customHeight="1" spans="1:13">
      <c r="A49" s="22">
        <v>43</v>
      </c>
      <c r="B49" s="19" t="s">
        <v>3323</v>
      </c>
      <c r="C49" s="20" t="s">
        <v>3324</v>
      </c>
      <c r="D49" s="20" t="s">
        <v>1471</v>
      </c>
      <c r="E49" s="19" t="s">
        <v>3277</v>
      </c>
      <c r="F49" s="21">
        <v>2.84</v>
      </c>
      <c r="G49" s="19"/>
      <c r="H49" s="23">
        <f>F49*42</f>
        <v>119.28</v>
      </c>
      <c r="I49" s="23">
        <f>H49*0.2</f>
        <v>23.856</v>
      </c>
      <c r="J49" s="20" t="s">
        <v>3325</v>
      </c>
      <c r="K49" s="19" t="s">
        <v>23</v>
      </c>
      <c r="L49" s="19"/>
      <c r="M49" s="19"/>
    </row>
    <row r="50" s="2" customFormat="1" ht="34" customHeight="1" spans="1:13">
      <c r="A50" s="22">
        <v>44</v>
      </c>
      <c r="B50" s="19" t="s">
        <v>416</v>
      </c>
      <c r="C50" s="20" t="s">
        <v>1856</v>
      </c>
      <c r="D50" s="20" t="s">
        <v>893</v>
      </c>
      <c r="E50" s="19" t="s">
        <v>3277</v>
      </c>
      <c r="F50" s="21">
        <v>2.25</v>
      </c>
      <c r="G50" s="19"/>
      <c r="H50" s="23">
        <f>F50*42</f>
        <v>94.5</v>
      </c>
      <c r="I50" s="23">
        <f>H50*0.2</f>
        <v>18.9</v>
      </c>
      <c r="J50" s="20" t="s">
        <v>3326</v>
      </c>
      <c r="K50" s="19" t="s">
        <v>23</v>
      </c>
      <c r="L50" s="19"/>
      <c r="M50" s="19"/>
    </row>
    <row r="51" s="2" customFormat="1" ht="34" customHeight="1" spans="1:13">
      <c r="A51" s="22">
        <v>45</v>
      </c>
      <c r="B51" s="19" t="s">
        <v>3327</v>
      </c>
      <c r="C51" s="20" t="s">
        <v>25</v>
      </c>
      <c r="D51" s="20" t="s">
        <v>202</v>
      </c>
      <c r="E51" s="19" t="s">
        <v>3277</v>
      </c>
      <c r="F51" s="21">
        <v>1.5</v>
      </c>
      <c r="G51" s="19"/>
      <c r="H51" s="23">
        <f>F51*42</f>
        <v>63</v>
      </c>
      <c r="I51" s="23">
        <f>H51*0.2</f>
        <v>12.6</v>
      </c>
      <c r="J51" s="20" t="s">
        <v>3328</v>
      </c>
      <c r="K51" s="19" t="s">
        <v>23</v>
      </c>
      <c r="L51" s="19"/>
      <c r="M51" s="19"/>
    </row>
    <row r="52" s="2" customFormat="1" ht="34" customHeight="1" spans="1:13">
      <c r="A52" s="22">
        <v>46</v>
      </c>
      <c r="B52" s="19" t="s">
        <v>3241</v>
      </c>
      <c r="C52" s="20" t="s">
        <v>309</v>
      </c>
      <c r="D52" s="20" t="s">
        <v>1630</v>
      </c>
      <c r="E52" s="19" t="s">
        <v>3277</v>
      </c>
      <c r="F52" s="21">
        <v>1.5</v>
      </c>
      <c r="G52" s="19"/>
      <c r="H52" s="23">
        <f>F52*42</f>
        <v>63</v>
      </c>
      <c r="I52" s="23">
        <f>H52*0.2</f>
        <v>12.6</v>
      </c>
      <c r="J52" s="20" t="s">
        <v>2323</v>
      </c>
      <c r="K52" s="19" t="s">
        <v>23</v>
      </c>
      <c r="L52" s="19"/>
      <c r="M52" s="19"/>
    </row>
    <row r="53" s="2" customFormat="1" ht="34" customHeight="1" spans="1:13">
      <c r="A53" s="22">
        <v>47</v>
      </c>
      <c r="B53" s="19" t="s">
        <v>3219</v>
      </c>
      <c r="C53" s="20" t="s">
        <v>1870</v>
      </c>
      <c r="D53" s="20" t="s">
        <v>310</v>
      </c>
      <c r="E53" s="19" t="s">
        <v>3277</v>
      </c>
      <c r="F53" s="21">
        <v>0.5</v>
      </c>
      <c r="G53" s="19"/>
      <c r="H53" s="23">
        <f>F53*42</f>
        <v>21</v>
      </c>
      <c r="I53" s="23">
        <f>H53*0.2</f>
        <v>4.2</v>
      </c>
      <c r="J53" s="20" t="s">
        <v>35</v>
      </c>
      <c r="K53" s="19" t="s">
        <v>23</v>
      </c>
      <c r="L53" s="19"/>
      <c r="M53" s="19"/>
    </row>
    <row r="54" s="2" customFormat="1" ht="34" customHeight="1" spans="1:13">
      <c r="A54" s="22">
        <v>48</v>
      </c>
      <c r="B54" s="19" t="s">
        <v>1649</v>
      </c>
      <c r="C54" s="20" t="s">
        <v>122</v>
      </c>
      <c r="D54" s="20" t="s">
        <v>843</v>
      </c>
      <c r="E54" s="19" t="s">
        <v>3277</v>
      </c>
      <c r="F54" s="21">
        <v>0.5</v>
      </c>
      <c r="G54" s="19"/>
      <c r="H54" s="23">
        <f>F54*42</f>
        <v>21</v>
      </c>
      <c r="I54" s="23">
        <f>H54*0.2</f>
        <v>4.2</v>
      </c>
      <c r="J54" s="20" t="s">
        <v>3329</v>
      </c>
      <c r="K54" s="19" t="s">
        <v>23</v>
      </c>
      <c r="L54" s="19"/>
      <c r="M54" s="19"/>
    </row>
    <row r="55" s="2" customFormat="1" ht="34" customHeight="1" spans="1:13">
      <c r="A55" s="22">
        <v>49</v>
      </c>
      <c r="B55" s="19" t="s">
        <v>528</v>
      </c>
      <c r="C55" s="20" t="s">
        <v>86</v>
      </c>
      <c r="D55" s="20" t="s">
        <v>970</v>
      </c>
      <c r="E55" s="19" t="s">
        <v>3277</v>
      </c>
      <c r="F55" s="21">
        <v>0.4</v>
      </c>
      <c r="G55" s="19"/>
      <c r="H55" s="23">
        <f>F55*42</f>
        <v>16.8</v>
      </c>
      <c r="I55" s="23">
        <f>H55*0.2</f>
        <v>3.36</v>
      </c>
      <c r="J55" s="20" t="s">
        <v>3330</v>
      </c>
      <c r="K55" s="19" t="s">
        <v>23</v>
      </c>
      <c r="L55" s="19"/>
      <c r="M55" s="19"/>
    </row>
    <row r="56" s="2" customFormat="1" ht="34" customHeight="1" spans="1:13">
      <c r="A56" s="22">
        <v>50</v>
      </c>
      <c r="B56" s="19" t="s">
        <v>896</v>
      </c>
      <c r="C56" s="20" t="s">
        <v>1398</v>
      </c>
      <c r="D56" s="20" t="s">
        <v>93</v>
      </c>
      <c r="E56" s="19" t="s">
        <v>3277</v>
      </c>
      <c r="F56" s="21">
        <v>42.03</v>
      </c>
      <c r="G56" s="19"/>
      <c r="H56" s="23">
        <f>F56*42</f>
        <v>1765.26</v>
      </c>
      <c r="I56" s="23">
        <f>H56*0.2</f>
        <v>353.052</v>
      </c>
      <c r="J56" s="20" t="s">
        <v>35</v>
      </c>
      <c r="K56" s="19" t="s">
        <v>23</v>
      </c>
      <c r="L56" s="19"/>
      <c r="M56" s="19"/>
    </row>
    <row r="57" s="2" customFormat="1" ht="34" customHeight="1" spans="1:13">
      <c r="A57" s="22">
        <v>51</v>
      </c>
      <c r="B57" s="19" t="s">
        <v>2162</v>
      </c>
      <c r="C57" s="20" t="s">
        <v>89</v>
      </c>
      <c r="D57" s="20" t="s">
        <v>1391</v>
      </c>
      <c r="E57" s="19" t="s">
        <v>3277</v>
      </c>
      <c r="F57" s="21">
        <v>33</v>
      </c>
      <c r="G57" s="19"/>
      <c r="H57" s="23">
        <f>F57*42</f>
        <v>1386</v>
      </c>
      <c r="I57" s="23">
        <f>H57*0.2</f>
        <v>277.2</v>
      </c>
      <c r="J57" s="20" t="s">
        <v>35</v>
      </c>
      <c r="K57" s="19" t="s">
        <v>23</v>
      </c>
      <c r="L57" s="19"/>
      <c r="M57" s="19"/>
    </row>
    <row r="58" s="1" customFormat="1" ht="32" customHeight="1" spans="1:13">
      <c r="A58" s="25"/>
      <c r="B58" s="26" t="s">
        <v>307</v>
      </c>
      <c r="C58" s="26"/>
      <c r="D58" s="26"/>
      <c r="E58" s="27"/>
      <c r="F58" s="23">
        <f>SUM(F7:F57)</f>
        <v>957.63</v>
      </c>
      <c r="G58" s="28"/>
      <c r="H58" s="23">
        <f>SUM(H7:H57)</f>
        <v>40220.46</v>
      </c>
      <c r="I58" s="23">
        <f>SUM(I7:I57)</f>
        <v>8044.092</v>
      </c>
      <c r="J58" s="26"/>
      <c r="K58" s="29"/>
      <c r="L58" s="30"/>
      <c r="M58" s="31"/>
    </row>
  </sheetData>
  <autoFilter xmlns:etc="http://www.wps.cn/officeDocument/2017/etCustomData" ref="A6:M58" etc:filterBottomFollowUsedRange="0">
    <sortState ref="A6:M58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408</v>
      </c>
      <c r="C7" s="20" t="s">
        <v>3331</v>
      </c>
      <c r="D7" s="20" t="s">
        <v>1014</v>
      </c>
      <c r="E7" s="19" t="s">
        <v>3332</v>
      </c>
      <c r="F7" s="21">
        <v>2.3</v>
      </c>
      <c r="G7" s="19"/>
      <c r="H7" s="23">
        <f>F7*42</f>
        <v>96.6</v>
      </c>
      <c r="I7" s="23">
        <f>H7*0.2</f>
        <v>19.32</v>
      </c>
      <c r="J7" s="20" t="s">
        <v>27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610</v>
      </c>
      <c r="C8" s="19" t="s">
        <v>120</v>
      </c>
      <c r="D8" s="22" t="s">
        <v>47</v>
      </c>
      <c r="E8" s="19" t="s">
        <v>3332</v>
      </c>
      <c r="F8" s="23">
        <v>104.47</v>
      </c>
      <c r="G8" s="19"/>
      <c r="H8" s="23">
        <f>F8*42</f>
        <v>4387.74</v>
      </c>
      <c r="I8" s="23">
        <f>H8*0.2</f>
        <v>877.548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1921</v>
      </c>
      <c r="C9" s="19" t="s">
        <v>33</v>
      </c>
      <c r="D9" s="22" t="s">
        <v>90</v>
      </c>
      <c r="E9" s="19" t="s">
        <v>3332</v>
      </c>
      <c r="F9" s="22">
        <v>180</v>
      </c>
      <c r="G9" s="19"/>
      <c r="H9" s="23">
        <f>F9*42</f>
        <v>7560</v>
      </c>
      <c r="I9" s="23">
        <f>H9*0.2</f>
        <v>1512</v>
      </c>
      <c r="J9" s="19" t="s">
        <v>27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3333</v>
      </c>
      <c r="C10" s="19" t="s">
        <v>3334</v>
      </c>
      <c r="D10" s="22" t="s">
        <v>816</v>
      </c>
      <c r="E10" s="19" t="s">
        <v>3332</v>
      </c>
      <c r="F10" s="22">
        <v>200</v>
      </c>
      <c r="G10" s="19"/>
      <c r="H10" s="23">
        <f>F10*42</f>
        <v>8400</v>
      </c>
      <c r="I10" s="23">
        <f>H10*0.2</f>
        <v>1680</v>
      </c>
      <c r="J10" s="19" t="s">
        <v>35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3335</v>
      </c>
      <c r="C11" s="19" t="s">
        <v>86</v>
      </c>
      <c r="D11" s="22" t="s">
        <v>595</v>
      </c>
      <c r="E11" s="19" t="s">
        <v>3332</v>
      </c>
      <c r="F11" s="22">
        <v>260</v>
      </c>
      <c r="G11" s="19"/>
      <c r="H11" s="23">
        <f>F11*42</f>
        <v>10920</v>
      </c>
      <c r="I11" s="23">
        <f>H11*0.2</f>
        <v>2184</v>
      </c>
      <c r="J11" s="19" t="s">
        <v>27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860</v>
      </c>
      <c r="C12" s="20" t="s">
        <v>444</v>
      </c>
      <c r="D12" s="20" t="s">
        <v>949</v>
      </c>
      <c r="E12" s="19" t="s">
        <v>3332</v>
      </c>
      <c r="F12" s="21">
        <v>9</v>
      </c>
      <c r="G12" s="19"/>
      <c r="H12" s="23">
        <f>F12*42</f>
        <v>378</v>
      </c>
      <c r="I12" s="23">
        <f>H12*0.2</f>
        <v>75.6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3336</v>
      </c>
      <c r="C13" s="20" t="s">
        <v>68</v>
      </c>
      <c r="D13" s="20" t="s">
        <v>429</v>
      </c>
      <c r="E13" s="19" t="s">
        <v>3332</v>
      </c>
      <c r="F13" s="21">
        <v>7.54</v>
      </c>
      <c r="G13" s="19"/>
      <c r="H13" s="23">
        <f>F13*42</f>
        <v>316.68</v>
      </c>
      <c r="I13" s="23">
        <f>H13*0.2</f>
        <v>63.336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3337</v>
      </c>
      <c r="C14" s="20" t="s">
        <v>56</v>
      </c>
      <c r="D14" s="20" t="s">
        <v>916</v>
      </c>
      <c r="E14" s="19" t="s">
        <v>3332</v>
      </c>
      <c r="F14" s="21">
        <v>7.87</v>
      </c>
      <c r="G14" s="19"/>
      <c r="H14" s="23">
        <f>F14*42</f>
        <v>330.54</v>
      </c>
      <c r="I14" s="23">
        <f>H14*0.2</f>
        <v>66.108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601</v>
      </c>
      <c r="C15" s="20" t="s">
        <v>86</v>
      </c>
      <c r="D15" s="20" t="s">
        <v>418</v>
      </c>
      <c r="E15" s="19" t="s">
        <v>3332</v>
      </c>
      <c r="F15" s="21">
        <v>8</v>
      </c>
      <c r="G15" s="19"/>
      <c r="H15" s="23">
        <f>F15*42</f>
        <v>336</v>
      </c>
      <c r="I15" s="23">
        <f>H15*0.2</f>
        <v>67.2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1366</v>
      </c>
      <c r="C16" s="20" t="s">
        <v>29</v>
      </c>
      <c r="D16" s="20" t="s">
        <v>470</v>
      </c>
      <c r="E16" s="19" t="s">
        <v>3332</v>
      </c>
      <c r="F16" s="21">
        <v>7.35</v>
      </c>
      <c r="G16" s="19"/>
      <c r="H16" s="23">
        <f>F16*42</f>
        <v>308.7</v>
      </c>
      <c r="I16" s="23">
        <f>H16*0.2</f>
        <v>61.74</v>
      </c>
      <c r="J16" s="20" t="s">
        <v>27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1137</v>
      </c>
      <c r="C17" s="20" t="s">
        <v>392</v>
      </c>
      <c r="D17" s="20" t="s">
        <v>236</v>
      </c>
      <c r="E17" s="19" t="s">
        <v>3332</v>
      </c>
      <c r="F17" s="21">
        <v>5.5</v>
      </c>
      <c r="G17" s="19"/>
      <c r="H17" s="23">
        <f>F17*42</f>
        <v>231</v>
      </c>
      <c r="I17" s="23">
        <f>H17*0.2</f>
        <v>46.2</v>
      </c>
      <c r="J17" s="20" t="s">
        <v>27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293</v>
      </c>
      <c r="C18" s="20" t="s">
        <v>181</v>
      </c>
      <c r="D18" s="20" t="s">
        <v>313</v>
      </c>
      <c r="E18" s="19" t="s">
        <v>3332</v>
      </c>
      <c r="F18" s="21">
        <v>4.41</v>
      </c>
      <c r="G18" s="19"/>
      <c r="H18" s="23">
        <f>F18*42</f>
        <v>185.22</v>
      </c>
      <c r="I18" s="23">
        <f>H18*0.2</f>
        <v>37.044</v>
      </c>
      <c r="J18" s="20" t="s">
        <v>27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3338</v>
      </c>
      <c r="C19" s="20" t="s">
        <v>145</v>
      </c>
      <c r="D19" s="20" t="s">
        <v>824</v>
      </c>
      <c r="E19" s="19" t="s">
        <v>3332</v>
      </c>
      <c r="F19" s="21">
        <v>5.68</v>
      </c>
      <c r="G19" s="19"/>
      <c r="H19" s="23">
        <f>F19*42</f>
        <v>238.56</v>
      </c>
      <c r="I19" s="23">
        <f>H19*0.2</f>
        <v>47.712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3339</v>
      </c>
      <c r="C20" s="20" t="s">
        <v>662</v>
      </c>
      <c r="D20" s="20" t="s">
        <v>2508</v>
      </c>
      <c r="E20" s="19" t="s">
        <v>3332</v>
      </c>
      <c r="F20" s="21">
        <v>13.5</v>
      </c>
      <c r="G20" s="19"/>
      <c r="H20" s="23">
        <f>F20*42</f>
        <v>567</v>
      </c>
      <c r="I20" s="23">
        <f>H20*0.2</f>
        <v>113.4</v>
      </c>
      <c r="J20" s="20" t="s">
        <v>35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703</v>
      </c>
      <c r="C21" s="20" t="s">
        <v>3340</v>
      </c>
      <c r="D21" s="20" t="s">
        <v>105</v>
      </c>
      <c r="E21" s="19" t="s">
        <v>3332</v>
      </c>
      <c r="F21" s="21">
        <v>3.6</v>
      </c>
      <c r="G21" s="19"/>
      <c r="H21" s="23">
        <f>F21*42</f>
        <v>151.2</v>
      </c>
      <c r="I21" s="23">
        <f>H21*0.2</f>
        <v>30.24</v>
      </c>
      <c r="J21" s="20" t="s">
        <v>27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3341</v>
      </c>
      <c r="C22" s="20" t="s">
        <v>82</v>
      </c>
      <c r="D22" s="20" t="s">
        <v>200</v>
      </c>
      <c r="E22" s="19" t="s">
        <v>3332</v>
      </c>
      <c r="F22" s="21">
        <v>0.5</v>
      </c>
      <c r="G22" s="19"/>
      <c r="H22" s="23">
        <f>F22*42</f>
        <v>21</v>
      </c>
      <c r="I22" s="23">
        <f>H22*0.2</f>
        <v>4.2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3342</v>
      </c>
      <c r="C23" s="20" t="s">
        <v>167</v>
      </c>
      <c r="D23" s="20" t="s">
        <v>3343</v>
      </c>
      <c r="E23" s="19" t="s">
        <v>3332</v>
      </c>
      <c r="F23" s="21">
        <v>0.2</v>
      </c>
      <c r="G23" s="19"/>
      <c r="H23" s="23">
        <f>F23*42</f>
        <v>8.4</v>
      </c>
      <c r="I23" s="23">
        <f>H23*0.2</f>
        <v>1.68</v>
      </c>
      <c r="J23" s="20" t="s">
        <v>27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3344</v>
      </c>
      <c r="C24" s="20" t="s">
        <v>95</v>
      </c>
      <c r="D24" s="20" t="s">
        <v>388</v>
      </c>
      <c r="E24" s="19" t="s">
        <v>3332</v>
      </c>
      <c r="F24" s="21">
        <v>5.98</v>
      </c>
      <c r="G24" s="19"/>
      <c r="H24" s="23">
        <f>F24*42</f>
        <v>251.16</v>
      </c>
      <c r="I24" s="23">
        <f>H24*0.2</f>
        <v>50.232</v>
      </c>
      <c r="J24" s="20" t="s">
        <v>27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3345</v>
      </c>
      <c r="C25" s="20" t="s">
        <v>175</v>
      </c>
      <c r="D25" s="20" t="s">
        <v>748</v>
      </c>
      <c r="E25" s="19" t="s">
        <v>3332</v>
      </c>
      <c r="F25" s="21">
        <v>10.64</v>
      </c>
      <c r="G25" s="19"/>
      <c r="H25" s="23">
        <f>F25*42</f>
        <v>446.88</v>
      </c>
      <c r="I25" s="23">
        <f>H25*0.2</f>
        <v>89.376</v>
      </c>
      <c r="J25" s="20" t="s">
        <v>27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3346</v>
      </c>
      <c r="C26" s="20" t="s">
        <v>82</v>
      </c>
      <c r="D26" s="20" t="s">
        <v>195</v>
      </c>
      <c r="E26" s="19" t="s">
        <v>3332</v>
      </c>
      <c r="F26" s="21">
        <v>4</v>
      </c>
      <c r="G26" s="19"/>
      <c r="H26" s="23">
        <f>F26*42</f>
        <v>168</v>
      </c>
      <c r="I26" s="23">
        <f>H26*0.2</f>
        <v>33.6</v>
      </c>
      <c r="J26" s="20" t="s">
        <v>27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1961</v>
      </c>
      <c r="C27" s="20" t="s">
        <v>89</v>
      </c>
      <c r="D27" s="20" t="s">
        <v>544</v>
      </c>
      <c r="E27" s="19" t="s">
        <v>3332</v>
      </c>
      <c r="F27" s="21">
        <v>0.6</v>
      </c>
      <c r="G27" s="19"/>
      <c r="H27" s="23">
        <f>F27*42</f>
        <v>25.2</v>
      </c>
      <c r="I27" s="23">
        <f>H27*0.2</f>
        <v>5.04</v>
      </c>
      <c r="J27" s="20" t="s">
        <v>27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2787</v>
      </c>
      <c r="C28" s="20" t="s">
        <v>19</v>
      </c>
      <c r="D28" s="20" t="s">
        <v>3347</v>
      </c>
      <c r="E28" s="19" t="s">
        <v>3332</v>
      </c>
      <c r="F28" s="21">
        <v>0.6</v>
      </c>
      <c r="G28" s="19"/>
      <c r="H28" s="23">
        <f>F28*42</f>
        <v>25.2</v>
      </c>
      <c r="I28" s="23">
        <f>H28*0.2</f>
        <v>5.04</v>
      </c>
      <c r="J28" s="20" t="s">
        <v>35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3348</v>
      </c>
      <c r="C29" s="20" t="s">
        <v>535</v>
      </c>
      <c r="D29" s="20" t="s">
        <v>451</v>
      </c>
      <c r="E29" s="19" t="s">
        <v>3332</v>
      </c>
      <c r="F29" s="21">
        <v>0.5</v>
      </c>
      <c r="G29" s="19"/>
      <c r="H29" s="23">
        <f>F29*42</f>
        <v>21</v>
      </c>
      <c r="I29" s="23">
        <f>H29*0.2</f>
        <v>4.2</v>
      </c>
      <c r="J29" s="20" t="s">
        <v>27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3349</v>
      </c>
      <c r="C30" s="20" t="s">
        <v>514</v>
      </c>
      <c r="D30" s="20" t="s">
        <v>93</v>
      </c>
      <c r="E30" s="19" t="s">
        <v>3332</v>
      </c>
      <c r="F30" s="21">
        <v>0.6</v>
      </c>
      <c r="G30" s="19"/>
      <c r="H30" s="23">
        <f>F30*42</f>
        <v>25.2</v>
      </c>
      <c r="I30" s="23">
        <f>H30*0.2</f>
        <v>5.04</v>
      </c>
      <c r="J30" s="20" t="s">
        <v>27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3350</v>
      </c>
      <c r="C31" s="20" t="s">
        <v>61</v>
      </c>
      <c r="D31" s="20" t="s">
        <v>117</v>
      </c>
      <c r="E31" s="19" t="s">
        <v>3332</v>
      </c>
      <c r="F31" s="21">
        <v>5.63</v>
      </c>
      <c r="G31" s="19"/>
      <c r="H31" s="23">
        <f>F31*42</f>
        <v>236.46</v>
      </c>
      <c r="I31" s="23">
        <f>H31*0.2</f>
        <v>47.292</v>
      </c>
      <c r="J31" s="20" t="s">
        <v>27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3351</v>
      </c>
      <c r="C32" s="20" t="s">
        <v>86</v>
      </c>
      <c r="D32" s="20" t="s">
        <v>90</v>
      </c>
      <c r="E32" s="19" t="s">
        <v>3332</v>
      </c>
      <c r="F32" s="21">
        <v>0.4</v>
      </c>
      <c r="G32" s="19"/>
      <c r="H32" s="23">
        <f>F32*42</f>
        <v>16.8</v>
      </c>
      <c r="I32" s="23">
        <f>H32*0.2</f>
        <v>3.36</v>
      </c>
      <c r="J32" s="20" t="s">
        <v>27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169</v>
      </c>
      <c r="C33" s="20" t="s">
        <v>145</v>
      </c>
      <c r="D33" s="20" t="s">
        <v>584</v>
      </c>
      <c r="E33" s="19" t="s">
        <v>3332</v>
      </c>
      <c r="F33" s="21">
        <v>0.4</v>
      </c>
      <c r="G33" s="19"/>
      <c r="H33" s="23">
        <f>F33*42</f>
        <v>16.8</v>
      </c>
      <c r="I33" s="23">
        <f>H33*0.2</f>
        <v>3.36</v>
      </c>
      <c r="J33" s="20" t="s">
        <v>27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3352</v>
      </c>
      <c r="C34" s="20" t="s">
        <v>456</v>
      </c>
      <c r="D34" s="20" t="s">
        <v>470</v>
      </c>
      <c r="E34" s="19" t="s">
        <v>3332</v>
      </c>
      <c r="F34" s="21">
        <v>0.3</v>
      </c>
      <c r="G34" s="19"/>
      <c r="H34" s="23">
        <f>F34*42</f>
        <v>12.6</v>
      </c>
      <c r="I34" s="23">
        <f>H34*0.2</f>
        <v>2.52</v>
      </c>
      <c r="J34" s="20" t="s">
        <v>27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3353</v>
      </c>
      <c r="C35" s="20" t="s">
        <v>95</v>
      </c>
      <c r="D35" s="20" t="s">
        <v>505</v>
      </c>
      <c r="E35" s="19" t="s">
        <v>3332</v>
      </c>
      <c r="F35" s="21">
        <v>0.3</v>
      </c>
      <c r="G35" s="19"/>
      <c r="H35" s="23">
        <f>F35*42</f>
        <v>12.6</v>
      </c>
      <c r="I35" s="23">
        <f>H35*0.2</f>
        <v>2.52</v>
      </c>
      <c r="J35" s="20" t="s">
        <v>35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3354</v>
      </c>
      <c r="C36" s="20" t="s">
        <v>95</v>
      </c>
      <c r="D36" s="20" t="s">
        <v>574</v>
      </c>
      <c r="E36" s="19" t="s">
        <v>3332</v>
      </c>
      <c r="F36" s="21">
        <v>0.4</v>
      </c>
      <c r="G36" s="19"/>
      <c r="H36" s="23">
        <f>F36*42</f>
        <v>16.8</v>
      </c>
      <c r="I36" s="23">
        <f>H36*0.2</f>
        <v>3.36</v>
      </c>
      <c r="J36" s="20" t="s">
        <v>27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1686</v>
      </c>
      <c r="C37" s="20" t="s">
        <v>19</v>
      </c>
      <c r="D37" s="20" t="s">
        <v>418</v>
      </c>
      <c r="E37" s="19" t="s">
        <v>3332</v>
      </c>
      <c r="F37" s="21">
        <v>0.4</v>
      </c>
      <c r="G37" s="19"/>
      <c r="H37" s="23">
        <f>F37*42</f>
        <v>16.8</v>
      </c>
      <c r="I37" s="23">
        <f>H37*0.2</f>
        <v>3.36</v>
      </c>
      <c r="J37" s="20" t="s">
        <v>35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3355</v>
      </c>
      <c r="C38" s="20" t="s">
        <v>89</v>
      </c>
      <c r="D38" s="20" t="s">
        <v>1220</v>
      </c>
      <c r="E38" s="19" t="s">
        <v>3332</v>
      </c>
      <c r="F38" s="21">
        <v>0.8</v>
      </c>
      <c r="G38" s="19"/>
      <c r="H38" s="23">
        <f>F38*42</f>
        <v>33.6</v>
      </c>
      <c r="I38" s="23">
        <f>H38*0.2</f>
        <v>6.72</v>
      </c>
      <c r="J38" s="20" t="s">
        <v>27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849</v>
      </c>
      <c r="C39" s="20" t="s">
        <v>487</v>
      </c>
      <c r="D39" s="20" t="s">
        <v>670</v>
      </c>
      <c r="E39" s="19" t="s">
        <v>3332</v>
      </c>
      <c r="F39" s="21">
        <v>0.5</v>
      </c>
      <c r="G39" s="19"/>
      <c r="H39" s="23">
        <f>F39*42</f>
        <v>21</v>
      </c>
      <c r="I39" s="23">
        <f>H39*0.2</f>
        <v>4.2</v>
      </c>
      <c r="J39" s="20" t="s">
        <v>27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3356</v>
      </c>
      <c r="C40" s="20" t="s">
        <v>212</v>
      </c>
      <c r="D40" s="20" t="s">
        <v>445</v>
      </c>
      <c r="E40" s="19" t="s">
        <v>3332</v>
      </c>
      <c r="F40" s="21">
        <v>4</v>
      </c>
      <c r="G40" s="19"/>
      <c r="H40" s="23">
        <f>F40*42</f>
        <v>168</v>
      </c>
      <c r="I40" s="23">
        <f>H40*0.2</f>
        <v>33.6</v>
      </c>
      <c r="J40" s="20" t="s">
        <v>27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3357</v>
      </c>
      <c r="C41" s="20" t="s">
        <v>757</v>
      </c>
      <c r="D41" s="20" t="s">
        <v>208</v>
      </c>
      <c r="E41" s="19" t="s">
        <v>3332</v>
      </c>
      <c r="F41" s="21">
        <v>4.14</v>
      </c>
      <c r="G41" s="19"/>
      <c r="H41" s="23">
        <f>F41*42</f>
        <v>173.88</v>
      </c>
      <c r="I41" s="23">
        <f>H41*0.2</f>
        <v>34.776</v>
      </c>
      <c r="J41" s="20" t="s">
        <v>35</v>
      </c>
      <c r="K41" s="19" t="s">
        <v>23</v>
      </c>
      <c r="L41" s="19"/>
      <c r="M41" s="19"/>
    </row>
    <row r="42" s="2" customFormat="1" ht="34" customHeight="1" spans="1:13">
      <c r="A42" s="22">
        <v>36</v>
      </c>
      <c r="B42" s="19" t="s">
        <v>3358</v>
      </c>
      <c r="C42" s="20" t="s">
        <v>33</v>
      </c>
      <c r="D42" s="20" t="s">
        <v>1645</v>
      </c>
      <c r="E42" s="19" t="s">
        <v>3332</v>
      </c>
      <c r="F42" s="21">
        <v>24</v>
      </c>
      <c r="G42" s="19"/>
      <c r="H42" s="23">
        <f>F42*42</f>
        <v>1008</v>
      </c>
      <c r="I42" s="23">
        <f>H42*0.2</f>
        <v>201.6</v>
      </c>
      <c r="J42" s="20" t="s">
        <v>27</v>
      </c>
      <c r="K42" s="19" t="s">
        <v>23</v>
      </c>
      <c r="L42" s="19"/>
      <c r="M42" s="19"/>
    </row>
    <row r="43" s="2" customFormat="1" ht="34" customHeight="1" spans="1:13">
      <c r="A43" s="22">
        <v>37</v>
      </c>
      <c r="B43" s="19" t="s">
        <v>192</v>
      </c>
      <c r="C43" s="20" t="s">
        <v>3359</v>
      </c>
      <c r="D43" s="20" t="s">
        <v>59</v>
      </c>
      <c r="E43" s="19" t="s">
        <v>3332</v>
      </c>
      <c r="F43" s="21">
        <v>3.5</v>
      </c>
      <c r="G43" s="19"/>
      <c r="H43" s="23">
        <f>F43*42</f>
        <v>147</v>
      </c>
      <c r="I43" s="23">
        <f>H43*0.2</f>
        <v>29.4</v>
      </c>
      <c r="J43" s="20" t="s">
        <v>27</v>
      </c>
      <c r="K43" s="19" t="s">
        <v>23</v>
      </c>
      <c r="L43" s="19"/>
      <c r="M43" s="19"/>
    </row>
    <row r="44" s="2" customFormat="1" ht="34" customHeight="1" spans="1:13">
      <c r="A44" s="22">
        <v>38</v>
      </c>
      <c r="B44" s="19" t="s">
        <v>3360</v>
      </c>
      <c r="C44" s="20" t="s">
        <v>56</v>
      </c>
      <c r="D44" s="20" t="s">
        <v>77</v>
      </c>
      <c r="E44" s="19" t="s">
        <v>3332</v>
      </c>
      <c r="F44" s="21">
        <v>3.7</v>
      </c>
      <c r="G44" s="19"/>
      <c r="H44" s="23">
        <f>F44*42</f>
        <v>155.4</v>
      </c>
      <c r="I44" s="23">
        <f>H44*0.2</f>
        <v>31.08</v>
      </c>
      <c r="J44" s="20" t="s">
        <v>35</v>
      </c>
      <c r="K44" s="19" t="s">
        <v>23</v>
      </c>
      <c r="L44" s="19"/>
      <c r="M44" s="19"/>
    </row>
    <row r="45" s="2" customFormat="1" ht="34" customHeight="1" spans="1:13">
      <c r="A45" s="22">
        <v>39</v>
      </c>
      <c r="B45" s="19" t="s">
        <v>3361</v>
      </c>
      <c r="C45" s="20" t="s">
        <v>1150</v>
      </c>
      <c r="D45" s="20" t="s">
        <v>615</v>
      </c>
      <c r="E45" s="19" t="s">
        <v>3332</v>
      </c>
      <c r="F45" s="21">
        <v>5.88</v>
      </c>
      <c r="G45" s="19"/>
      <c r="H45" s="23">
        <f>F45*42</f>
        <v>246.96</v>
      </c>
      <c r="I45" s="23">
        <f>H45*0.2</f>
        <v>49.392</v>
      </c>
      <c r="J45" s="20" t="s">
        <v>27</v>
      </c>
      <c r="K45" s="19" t="s">
        <v>23</v>
      </c>
      <c r="L45" s="19"/>
      <c r="M45" s="19"/>
    </row>
    <row r="46" s="2" customFormat="1" ht="34" customHeight="1" spans="1:13">
      <c r="A46" s="22">
        <v>40</v>
      </c>
      <c r="B46" s="19" t="s">
        <v>3362</v>
      </c>
      <c r="C46" s="20" t="s">
        <v>649</v>
      </c>
      <c r="D46" s="20" t="s">
        <v>288</v>
      </c>
      <c r="E46" s="19" t="s">
        <v>3332</v>
      </c>
      <c r="F46" s="21">
        <v>5</v>
      </c>
      <c r="G46" s="19"/>
      <c r="H46" s="23">
        <f>F46*42</f>
        <v>210</v>
      </c>
      <c r="I46" s="23">
        <f>H46*0.2</f>
        <v>42</v>
      </c>
      <c r="J46" s="20" t="s">
        <v>27</v>
      </c>
      <c r="K46" s="19" t="s">
        <v>23</v>
      </c>
      <c r="L46" s="19"/>
      <c r="M46" s="19"/>
    </row>
    <row r="47" s="2" customFormat="1" ht="34" customHeight="1" spans="1:13">
      <c r="A47" s="22">
        <v>41</v>
      </c>
      <c r="B47" s="19" t="s">
        <v>2150</v>
      </c>
      <c r="C47" s="20" t="s">
        <v>82</v>
      </c>
      <c r="D47" s="20" t="s">
        <v>1302</v>
      </c>
      <c r="E47" s="19" t="s">
        <v>3332</v>
      </c>
      <c r="F47" s="21">
        <v>4.7</v>
      </c>
      <c r="G47" s="19"/>
      <c r="H47" s="23">
        <f>F47*42</f>
        <v>197.4</v>
      </c>
      <c r="I47" s="23">
        <f>H47*0.2</f>
        <v>39.48</v>
      </c>
      <c r="J47" s="20" t="s">
        <v>27</v>
      </c>
      <c r="K47" s="19" t="s">
        <v>23</v>
      </c>
      <c r="L47" s="19"/>
      <c r="M47" s="19"/>
    </row>
    <row r="48" s="2" customFormat="1" ht="34" customHeight="1" spans="1:13">
      <c r="A48" s="22">
        <v>42</v>
      </c>
      <c r="B48" s="19" t="s">
        <v>896</v>
      </c>
      <c r="C48" s="20" t="s">
        <v>135</v>
      </c>
      <c r="D48" s="20" t="s">
        <v>105</v>
      </c>
      <c r="E48" s="19" t="s">
        <v>3332</v>
      </c>
      <c r="F48" s="21">
        <v>3.8</v>
      </c>
      <c r="G48" s="19"/>
      <c r="H48" s="23">
        <f>F48*42</f>
        <v>159.6</v>
      </c>
      <c r="I48" s="23">
        <f>H48*0.2</f>
        <v>31.92</v>
      </c>
      <c r="J48" s="20" t="s">
        <v>27</v>
      </c>
      <c r="K48" s="19" t="s">
        <v>23</v>
      </c>
      <c r="L48" s="19"/>
      <c r="M48" s="19"/>
    </row>
    <row r="49" s="2" customFormat="1" ht="34" customHeight="1" spans="1:13">
      <c r="A49" s="22">
        <v>43</v>
      </c>
      <c r="B49" s="19" t="s">
        <v>910</v>
      </c>
      <c r="C49" s="20" t="s">
        <v>140</v>
      </c>
      <c r="D49" s="20" t="s">
        <v>50</v>
      </c>
      <c r="E49" s="19" t="s">
        <v>3332</v>
      </c>
      <c r="F49" s="21">
        <v>5</v>
      </c>
      <c r="G49" s="19"/>
      <c r="H49" s="23">
        <f>F49*42</f>
        <v>210</v>
      </c>
      <c r="I49" s="23">
        <f>H49*0.2</f>
        <v>42</v>
      </c>
      <c r="J49" s="20" t="s">
        <v>27</v>
      </c>
      <c r="K49" s="19" t="s">
        <v>23</v>
      </c>
      <c r="L49" s="19"/>
      <c r="M49" s="19"/>
    </row>
    <row r="50" s="2" customFormat="1" ht="34" customHeight="1" spans="1:13">
      <c r="A50" s="22">
        <v>44</v>
      </c>
      <c r="B50" s="19" t="s">
        <v>3363</v>
      </c>
      <c r="C50" s="20" t="s">
        <v>43</v>
      </c>
      <c r="D50" s="20" t="s">
        <v>1787</v>
      </c>
      <c r="E50" s="19" t="s">
        <v>3332</v>
      </c>
      <c r="F50" s="21">
        <v>3.28</v>
      </c>
      <c r="G50" s="19"/>
      <c r="H50" s="23">
        <f>F50*42</f>
        <v>137.76</v>
      </c>
      <c r="I50" s="23">
        <f>H50*0.2</f>
        <v>27.552</v>
      </c>
      <c r="J50" s="20" t="s">
        <v>27</v>
      </c>
      <c r="K50" s="19" t="s">
        <v>23</v>
      </c>
      <c r="L50" s="19"/>
      <c r="M50" s="19"/>
    </row>
    <row r="51" s="2" customFormat="1" ht="34" customHeight="1" spans="1:13">
      <c r="A51" s="22">
        <v>45</v>
      </c>
      <c r="B51" s="19" t="s">
        <v>836</v>
      </c>
      <c r="C51" s="20" t="s">
        <v>206</v>
      </c>
      <c r="D51" s="20" t="s">
        <v>418</v>
      </c>
      <c r="E51" s="19" t="s">
        <v>3332</v>
      </c>
      <c r="F51" s="21">
        <v>1.56</v>
      </c>
      <c r="G51" s="19"/>
      <c r="H51" s="23">
        <f>F51*42</f>
        <v>65.52</v>
      </c>
      <c r="I51" s="23">
        <f>H51*0.2</f>
        <v>13.104</v>
      </c>
      <c r="J51" s="20" t="s">
        <v>35</v>
      </c>
      <c r="K51" s="19" t="s">
        <v>23</v>
      </c>
      <c r="L51" s="19"/>
      <c r="M51" s="19"/>
    </row>
    <row r="52" s="1" customFormat="1" ht="32" customHeight="1" spans="1:13">
      <c r="A52" s="25"/>
      <c r="B52" s="26" t="s">
        <v>307</v>
      </c>
      <c r="C52" s="26"/>
      <c r="D52" s="26"/>
      <c r="E52" s="27"/>
      <c r="F52" s="23">
        <f>SUM(F7:F51)</f>
        <v>920.53</v>
      </c>
      <c r="G52" s="28"/>
      <c r="H52" s="23">
        <f>SUM(H7:H51)</f>
        <v>38662.26</v>
      </c>
      <c r="I52" s="23">
        <f>SUM(I7:I51)</f>
        <v>7732.452</v>
      </c>
      <c r="J52" s="26"/>
      <c r="K52" s="29"/>
      <c r="L52" s="30"/>
      <c r="M52" s="31"/>
    </row>
  </sheetData>
  <autoFilter xmlns:etc="http://www.wps.cn/officeDocument/2017/etCustomData" ref="A6:M52" etc:filterBottomFollowUsedRange="0">
    <sortState ref="A6:M52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6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973</v>
      </c>
      <c r="C7" s="20" t="s">
        <v>662</v>
      </c>
      <c r="D7" s="20" t="s">
        <v>1414</v>
      </c>
      <c r="E7" s="19" t="s">
        <v>3364</v>
      </c>
      <c r="F7" s="21">
        <v>11.19</v>
      </c>
      <c r="G7" s="19"/>
      <c r="H7" s="23">
        <f>F7*42</f>
        <v>469.98</v>
      </c>
      <c r="I7" s="23">
        <f>H7*0.2</f>
        <v>93.996</v>
      </c>
      <c r="J7" s="20" t="s">
        <v>3365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213</v>
      </c>
      <c r="C8" s="19" t="s">
        <v>33</v>
      </c>
      <c r="D8" s="22" t="s">
        <v>151</v>
      </c>
      <c r="E8" s="19" t="s">
        <v>3364</v>
      </c>
      <c r="F8" s="22">
        <v>135</v>
      </c>
      <c r="G8" s="19"/>
      <c r="H8" s="23">
        <f>F8*42</f>
        <v>5670</v>
      </c>
      <c r="I8" s="23">
        <f>H8*0.2</f>
        <v>1134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3366</v>
      </c>
      <c r="C9" s="19" t="s">
        <v>37</v>
      </c>
      <c r="D9" s="22" t="s">
        <v>195</v>
      </c>
      <c r="E9" s="19" t="s">
        <v>3364</v>
      </c>
      <c r="F9" s="23">
        <v>140.01</v>
      </c>
      <c r="G9" s="19"/>
      <c r="H9" s="23">
        <f>F9*42</f>
        <v>5880.42</v>
      </c>
      <c r="I9" s="23">
        <f>H9*0.2</f>
        <v>1176.084</v>
      </c>
      <c r="J9" s="19" t="s">
        <v>91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3367</v>
      </c>
      <c r="C10" s="19" t="s">
        <v>140</v>
      </c>
      <c r="D10" s="22" t="s">
        <v>733</v>
      </c>
      <c r="E10" s="19" t="s">
        <v>3364</v>
      </c>
      <c r="F10" s="22">
        <v>180</v>
      </c>
      <c r="G10" s="19"/>
      <c r="H10" s="23">
        <f>F10*42</f>
        <v>7560</v>
      </c>
      <c r="I10" s="23">
        <f>H10*0.2</f>
        <v>1512</v>
      </c>
      <c r="J10" s="19" t="s">
        <v>27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3368</v>
      </c>
      <c r="C11" s="19" t="s">
        <v>214</v>
      </c>
      <c r="D11" s="22" t="s">
        <v>176</v>
      </c>
      <c r="E11" s="19" t="s">
        <v>3364</v>
      </c>
      <c r="F11" s="22">
        <v>195</v>
      </c>
      <c r="G11" s="19"/>
      <c r="H11" s="23">
        <f>F11*42</f>
        <v>8190</v>
      </c>
      <c r="I11" s="23">
        <f>H11*0.2</f>
        <v>1638</v>
      </c>
      <c r="J11" s="19" t="s">
        <v>35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1553</v>
      </c>
      <c r="C12" s="19" t="s">
        <v>95</v>
      </c>
      <c r="D12" s="22" t="s">
        <v>544</v>
      </c>
      <c r="E12" s="19" t="s">
        <v>3364</v>
      </c>
      <c r="F12" s="23">
        <v>220.53</v>
      </c>
      <c r="G12" s="19"/>
      <c r="H12" s="23">
        <f>F12*42</f>
        <v>9262.26</v>
      </c>
      <c r="I12" s="23">
        <f>H12*0.2</f>
        <v>1852.452</v>
      </c>
      <c r="J12" s="19" t="s">
        <v>35</v>
      </c>
      <c r="K12" s="19" t="s">
        <v>23</v>
      </c>
      <c r="L12" s="24"/>
      <c r="M12" s="24"/>
    </row>
    <row r="13" s="2" customFormat="1" ht="34" customHeight="1" spans="1:13">
      <c r="A13" s="22">
        <v>7</v>
      </c>
      <c r="B13" s="19" t="s">
        <v>3369</v>
      </c>
      <c r="C13" s="19" t="s">
        <v>757</v>
      </c>
      <c r="D13" s="22" t="s">
        <v>711</v>
      </c>
      <c r="E13" s="19" t="s">
        <v>3364</v>
      </c>
      <c r="F13" s="32">
        <v>228.6</v>
      </c>
      <c r="G13" s="19"/>
      <c r="H13" s="23">
        <f>F13*42</f>
        <v>9601.2</v>
      </c>
      <c r="I13" s="23">
        <f>H13*0.2</f>
        <v>1920.24</v>
      </c>
      <c r="J13" s="19" t="s">
        <v>35</v>
      </c>
      <c r="K13" s="19" t="s">
        <v>23</v>
      </c>
      <c r="L13" s="24"/>
      <c r="M13" s="24"/>
    </row>
    <row r="14" s="2" customFormat="1" ht="34" customHeight="1" spans="1:13">
      <c r="A14" s="22">
        <v>8</v>
      </c>
      <c r="B14" s="19" t="s">
        <v>3370</v>
      </c>
      <c r="C14" s="19" t="s">
        <v>104</v>
      </c>
      <c r="D14" s="22" t="s">
        <v>232</v>
      </c>
      <c r="E14" s="19" t="s">
        <v>3364</v>
      </c>
      <c r="F14" s="23">
        <v>358.47</v>
      </c>
      <c r="G14" s="19"/>
      <c r="H14" s="23">
        <f>F14*42</f>
        <v>15055.74</v>
      </c>
      <c r="I14" s="23">
        <f>H14*0.2</f>
        <v>3011.148</v>
      </c>
      <c r="J14" s="19" t="s">
        <v>27</v>
      </c>
      <c r="K14" s="19" t="s">
        <v>23</v>
      </c>
      <c r="L14" s="24"/>
      <c r="M14" s="24"/>
    </row>
    <row r="15" s="2" customFormat="1" ht="34" customHeight="1" spans="1:13">
      <c r="A15" s="22">
        <v>9</v>
      </c>
      <c r="B15" s="19" t="s">
        <v>3371</v>
      </c>
      <c r="C15" s="20" t="s">
        <v>112</v>
      </c>
      <c r="D15" s="20" t="s">
        <v>266</v>
      </c>
      <c r="E15" s="19" t="s">
        <v>3364</v>
      </c>
      <c r="F15" s="21">
        <v>15.73</v>
      </c>
      <c r="G15" s="19"/>
      <c r="H15" s="23">
        <f>F15*42</f>
        <v>660.66</v>
      </c>
      <c r="I15" s="23">
        <f>H15*0.2</f>
        <v>132.132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771</v>
      </c>
      <c r="C16" s="20" t="s">
        <v>161</v>
      </c>
      <c r="D16" s="20" t="s">
        <v>426</v>
      </c>
      <c r="E16" s="19" t="s">
        <v>3364</v>
      </c>
      <c r="F16" s="21">
        <v>2.16</v>
      </c>
      <c r="G16" s="19"/>
      <c r="H16" s="23">
        <f>F16*42</f>
        <v>90.72</v>
      </c>
      <c r="I16" s="23">
        <f>H16*0.2</f>
        <v>18.144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3372</v>
      </c>
      <c r="C17" s="20" t="s">
        <v>487</v>
      </c>
      <c r="D17" s="20" t="s">
        <v>396</v>
      </c>
      <c r="E17" s="19" t="s">
        <v>3364</v>
      </c>
      <c r="F17" s="21">
        <v>12.24</v>
      </c>
      <c r="G17" s="19"/>
      <c r="H17" s="23">
        <f>F17*42</f>
        <v>514.08</v>
      </c>
      <c r="I17" s="23">
        <f>H17*0.2</f>
        <v>102.816</v>
      </c>
      <c r="J17" s="20" t="s">
        <v>3373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3374</v>
      </c>
      <c r="C18" s="20" t="s">
        <v>19</v>
      </c>
      <c r="D18" s="20" t="s">
        <v>2482</v>
      </c>
      <c r="E18" s="19" t="s">
        <v>3364</v>
      </c>
      <c r="F18" s="21">
        <v>12.27</v>
      </c>
      <c r="G18" s="19"/>
      <c r="H18" s="23">
        <f>F18*42</f>
        <v>515.34</v>
      </c>
      <c r="I18" s="23">
        <f>H18*0.2</f>
        <v>103.068</v>
      </c>
      <c r="J18" s="20" t="s">
        <v>3375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3376</v>
      </c>
      <c r="C19" s="20" t="s">
        <v>120</v>
      </c>
      <c r="D19" s="20" t="s">
        <v>2430</v>
      </c>
      <c r="E19" s="19" t="s">
        <v>3364</v>
      </c>
      <c r="F19" s="21">
        <v>12.13</v>
      </c>
      <c r="G19" s="19"/>
      <c r="H19" s="23">
        <f>F19*42</f>
        <v>509.46</v>
      </c>
      <c r="I19" s="23">
        <f>H19*0.2</f>
        <v>101.892</v>
      </c>
      <c r="J19" s="20" t="s">
        <v>3377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3378</v>
      </c>
      <c r="C20" s="20" t="s">
        <v>3379</v>
      </c>
      <c r="D20" s="20" t="s">
        <v>1202</v>
      </c>
      <c r="E20" s="19" t="s">
        <v>3364</v>
      </c>
      <c r="F20" s="21">
        <v>4.08</v>
      </c>
      <c r="G20" s="19"/>
      <c r="H20" s="23">
        <f>F20*42</f>
        <v>171.36</v>
      </c>
      <c r="I20" s="23">
        <f>H20*0.2</f>
        <v>34.272</v>
      </c>
      <c r="J20" s="20" t="s">
        <v>3380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3381</v>
      </c>
      <c r="C21" s="20" t="s">
        <v>145</v>
      </c>
      <c r="D21" s="20" t="s">
        <v>203</v>
      </c>
      <c r="E21" s="19" t="s">
        <v>3364</v>
      </c>
      <c r="F21" s="21">
        <v>3.2</v>
      </c>
      <c r="G21" s="19"/>
      <c r="H21" s="23">
        <f>F21*42</f>
        <v>134.4</v>
      </c>
      <c r="I21" s="23">
        <f>H21*0.2</f>
        <v>26.88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3382</v>
      </c>
      <c r="C22" s="20" t="s">
        <v>33</v>
      </c>
      <c r="D22" s="20" t="s">
        <v>1325</v>
      </c>
      <c r="E22" s="19" t="s">
        <v>3364</v>
      </c>
      <c r="F22" s="21">
        <v>3.13</v>
      </c>
      <c r="G22" s="19"/>
      <c r="H22" s="23">
        <f>F22*42</f>
        <v>131.46</v>
      </c>
      <c r="I22" s="23">
        <f>H22*0.2</f>
        <v>26.292</v>
      </c>
      <c r="J22" s="20" t="s">
        <v>3383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3378</v>
      </c>
      <c r="C23" s="20" t="s">
        <v>29</v>
      </c>
      <c r="D23" s="20" t="s">
        <v>2546</v>
      </c>
      <c r="E23" s="19" t="s">
        <v>3364</v>
      </c>
      <c r="F23" s="21">
        <v>1.2</v>
      </c>
      <c r="G23" s="19"/>
      <c r="H23" s="23">
        <f>F23*42</f>
        <v>50.4</v>
      </c>
      <c r="I23" s="23">
        <f>H23*0.2</f>
        <v>10.08</v>
      </c>
      <c r="J23" s="20" t="s">
        <v>91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3378</v>
      </c>
      <c r="C24" s="20" t="s">
        <v>167</v>
      </c>
      <c r="D24" s="20" t="s">
        <v>2462</v>
      </c>
      <c r="E24" s="19" t="s">
        <v>3364</v>
      </c>
      <c r="F24" s="21">
        <v>1.24</v>
      </c>
      <c r="G24" s="19"/>
      <c r="H24" s="23">
        <f>F24*42</f>
        <v>52.08</v>
      </c>
      <c r="I24" s="23">
        <f>H24*0.2</f>
        <v>10.416</v>
      </c>
      <c r="J24" s="20" t="s">
        <v>3384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3385</v>
      </c>
      <c r="C25" s="20" t="s">
        <v>19</v>
      </c>
      <c r="D25" s="20" t="s">
        <v>1586</v>
      </c>
      <c r="E25" s="19" t="s">
        <v>3364</v>
      </c>
      <c r="F25" s="21">
        <v>0.2</v>
      </c>
      <c r="G25" s="19"/>
      <c r="H25" s="23">
        <f>F25*42</f>
        <v>8.4</v>
      </c>
      <c r="I25" s="23">
        <f>H25*0.2</f>
        <v>1.68</v>
      </c>
      <c r="J25" s="20" t="s">
        <v>405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3386</v>
      </c>
      <c r="C26" s="20" t="s">
        <v>120</v>
      </c>
      <c r="D26" s="20" t="s">
        <v>1307</v>
      </c>
      <c r="E26" s="19" t="s">
        <v>3364</v>
      </c>
      <c r="F26" s="21">
        <v>2</v>
      </c>
      <c r="G26" s="19"/>
      <c r="H26" s="23">
        <f>F26*42</f>
        <v>84</v>
      </c>
      <c r="I26" s="23">
        <f>H26*0.2</f>
        <v>16.8</v>
      </c>
      <c r="J26" s="20" t="s">
        <v>3387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260</v>
      </c>
      <c r="C27" s="20" t="s">
        <v>181</v>
      </c>
      <c r="D27" s="20" t="s">
        <v>3388</v>
      </c>
      <c r="E27" s="19" t="s">
        <v>3364</v>
      </c>
      <c r="F27" s="21">
        <v>16.82</v>
      </c>
      <c r="G27" s="19"/>
      <c r="H27" s="23">
        <f>F27*42</f>
        <v>706.44</v>
      </c>
      <c r="I27" s="23">
        <f>H27*0.2</f>
        <v>141.288</v>
      </c>
      <c r="J27" s="20" t="s">
        <v>3389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3390</v>
      </c>
      <c r="C28" s="20" t="s">
        <v>52</v>
      </c>
      <c r="D28" s="20" t="s">
        <v>2857</v>
      </c>
      <c r="E28" s="19" t="s">
        <v>3364</v>
      </c>
      <c r="F28" s="21">
        <v>7.48</v>
      </c>
      <c r="G28" s="19"/>
      <c r="H28" s="23">
        <f>F28*42</f>
        <v>314.16</v>
      </c>
      <c r="I28" s="23">
        <f>H28*0.2</f>
        <v>62.832</v>
      </c>
      <c r="J28" s="20" t="s">
        <v>3391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1229</v>
      </c>
      <c r="C29" s="20" t="s">
        <v>145</v>
      </c>
      <c r="D29" s="20" t="s">
        <v>1568</v>
      </c>
      <c r="E29" s="19" t="s">
        <v>3364</v>
      </c>
      <c r="F29" s="21">
        <v>11.74</v>
      </c>
      <c r="G29" s="19"/>
      <c r="H29" s="23">
        <f>F29*42</f>
        <v>493.08</v>
      </c>
      <c r="I29" s="23">
        <f>H29*0.2</f>
        <v>98.616</v>
      </c>
      <c r="J29" s="20" t="s">
        <v>3392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3393</v>
      </c>
      <c r="C30" s="20" t="s">
        <v>98</v>
      </c>
      <c r="D30" s="20" t="s">
        <v>2405</v>
      </c>
      <c r="E30" s="19" t="s">
        <v>3364</v>
      </c>
      <c r="F30" s="21">
        <v>61.77</v>
      </c>
      <c r="G30" s="19"/>
      <c r="H30" s="23">
        <f>F30*42</f>
        <v>2594.34</v>
      </c>
      <c r="I30" s="23">
        <f>H30*0.2</f>
        <v>518.868</v>
      </c>
      <c r="J30" s="20" t="s">
        <v>35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3394</v>
      </c>
      <c r="C31" s="20" t="s">
        <v>112</v>
      </c>
      <c r="D31" s="20" t="s">
        <v>2412</v>
      </c>
      <c r="E31" s="19" t="s">
        <v>3364</v>
      </c>
      <c r="F31" s="21">
        <v>10.53</v>
      </c>
      <c r="G31" s="19"/>
      <c r="H31" s="23">
        <f>F31*42</f>
        <v>442.26</v>
      </c>
      <c r="I31" s="23">
        <f>H31*0.2</f>
        <v>88.452</v>
      </c>
      <c r="J31" s="20" t="s">
        <v>91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479</v>
      </c>
      <c r="C32" s="20" t="s">
        <v>206</v>
      </c>
      <c r="D32" s="20" t="s">
        <v>2536</v>
      </c>
      <c r="E32" s="19" t="s">
        <v>3364</v>
      </c>
      <c r="F32" s="21">
        <v>8.72</v>
      </c>
      <c r="G32" s="19"/>
      <c r="H32" s="23">
        <f>F32*42</f>
        <v>366.24</v>
      </c>
      <c r="I32" s="23">
        <f>H32*0.2</f>
        <v>73.248</v>
      </c>
      <c r="J32" s="20" t="s">
        <v>35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954</v>
      </c>
      <c r="C33" s="20" t="s">
        <v>98</v>
      </c>
      <c r="D33" s="20" t="s">
        <v>2445</v>
      </c>
      <c r="E33" s="19" t="s">
        <v>3364</v>
      </c>
      <c r="F33" s="21">
        <v>2</v>
      </c>
      <c r="G33" s="19"/>
      <c r="H33" s="23">
        <f>F33*42</f>
        <v>84</v>
      </c>
      <c r="I33" s="23">
        <f>H33*0.2</f>
        <v>16.8</v>
      </c>
      <c r="J33" s="20" t="s">
        <v>91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3395</v>
      </c>
      <c r="C34" s="20" t="s">
        <v>120</v>
      </c>
      <c r="D34" s="20" t="s">
        <v>2486</v>
      </c>
      <c r="E34" s="19" t="s">
        <v>3364</v>
      </c>
      <c r="F34" s="21">
        <v>27.2</v>
      </c>
      <c r="G34" s="19"/>
      <c r="H34" s="23">
        <f>F34*42</f>
        <v>1142.4</v>
      </c>
      <c r="I34" s="23">
        <f>H34*0.2</f>
        <v>228.48</v>
      </c>
      <c r="J34" s="20" t="s">
        <v>91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1865</v>
      </c>
      <c r="C35" s="20" t="s">
        <v>43</v>
      </c>
      <c r="D35" s="20" t="s">
        <v>2014</v>
      </c>
      <c r="E35" s="19" t="s">
        <v>3364</v>
      </c>
      <c r="F35" s="21">
        <v>5.5</v>
      </c>
      <c r="G35" s="19"/>
      <c r="H35" s="23">
        <f>F35*42</f>
        <v>231</v>
      </c>
      <c r="I35" s="23">
        <f>H35*0.2</f>
        <v>46.2</v>
      </c>
      <c r="J35" s="20" t="s">
        <v>3396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235</v>
      </c>
      <c r="C36" s="20" t="s">
        <v>175</v>
      </c>
      <c r="D36" s="20" t="s">
        <v>1192</v>
      </c>
      <c r="E36" s="19" t="s">
        <v>3364</v>
      </c>
      <c r="F36" s="21">
        <v>3</v>
      </c>
      <c r="G36" s="19"/>
      <c r="H36" s="23">
        <f>F36*42</f>
        <v>126</v>
      </c>
      <c r="I36" s="23">
        <f>H36*0.2</f>
        <v>25.2</v>
      </c>
      <c r="J36" s="20" t="s">
        <v>3397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963</v>
      </c>
      <c r="C37" s="20" t="s">
        <v>662</v>
      </c>
      <c r="D37" s="20" t="s">
        <v>1199</v>
      </c>
      <c r="E37" s="19" t="s">
        <v>3364</v>
      </c>
      <c r="F37" s="21">
        <v>4</v>
      </c>
      <c r="G37" s="19"/>
      <c r="H37" s="23">
        <f>F37*42</f>
        <v>168</v>
      </c>
      <c r="I37" s="23">
        <f>H37*0.2</f>
        <v>33.6</v>
      </c>
      <c r="J37" s="20" t="s">
        <v>3398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1096</v>
      </c>
      <c r="C38" s="20" t="s">
        <v>120</v>
      </c>
      <c r="D38" s="20" t="s">
        <v>372</v>
      </c>
      <c r="E38" s="19" t="s">
        <v>3364</v>
      </c>
      <c r="F38" s="21">
        <v>1.8</v>
      </c>
      <c r="G38" s="19"/>
      <c r="H38" s="23">
        <f>F38*42</f>
        <v>75.6</v>
      </c>
      <c r="I38" s="23">
        <f>H38*0.2</f>
        <v>15.12</v>
      </c>
      <c r="J38" s="20" t="s">
        <v>3399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3400</v>
      </c>
      <c r="C39" s="20" t="s">
        <v>145</v>
      </c>
      <c r="D39" s="20" t="s">
        <v>459</v>
      </c>
      <c r="E39" s="19" t="s">
        <v>3364</v>
      </c>
      <c r="F39" s="21">
        <v>5.17</v>
      </c>
      <c r="G39" s="19"/>
      <c r="H39" s="23">
        <f>F39*42</f>
        <v>217.14</v>
      </c>
      <c r="I39" s="23">
        <f>H39*0.2</f>
        <v>43.428</v>
      </c>
      <c r="J39" s="20" t="s">
        <v>3401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2046</v>
      </c>
      <c r="C40" s="20" t="s">
        <v>167</v>
      </c>
      <c r="D40" s="20" t="s">
        <v>1411</v>
      </c>
      <c r="E40" s="19" t="s">
        <v>3364</v>
      </c>
      <c r="F40" s="21">
        <v>4.57</v>
      </c>
      <c r="G40" s="19"/>
      <c r="H40" s="23">
        <f>F40*42</f>
        <v>191.94</v>
      </c>
      <c r="I40" s="23">
        <f>H40*0.2</f>
        <v>38.388</v>
      </c>
      <c r="J40" s="20" t="s">
        <v>3402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1814</v>
      </c>
      <c r="C41" s="20" t="s">
        <v>29</v>
      </c>
      <c r="D41" s="20" t="s">
        <v>1212</v>
      </c>
      <c r="E41" s="19" t="s">
        <v>3364</v>
      </c>
      <c r="F41" s="21">
        <v>7.02</v>
      </c>
      <c r="G41" s="19"/>
      <c r="H41" s="23">
        <f>F41*42</f>
        <v>294.84</v>
      </c>
      <c r="I41" s="23">
        <f>H41*0.2</f>
        <v>58.968</v>
      </c>
      <c r="J41" s="20" t="s">
        <v>35</v>
      </c>
      <c r="K41" s="19" t="s">
        <v>23</v>
      </c>
      <c r="L41" s="19"/>
      <c r="M41" s="19"/>
    </row>
    <row r="42" s="2" customFormat="1" ht="34" customHeight="1" spans="1:13">
      <c r="A42" s="22">
        <v>36</v>
      </c>
      <c r="B42" s="19" t="s">
        <v>3403</v>
      </c>
      <c r="C42" s="20" t="s">
        <v>56</v>
      </c>
      <c r="D42" s="20" t="s">
        <v>303</v>
      </c>
      <c r="E42" s="19" t="s">
        <v>3364</v>
      </c>
      <c r="F42" s="21">
        <v>2.92</v>
      </c>
      <c r="G42" s="19"/>
      <c r="H42" s="23">
        <f>F42*42</f>
        <v>122.64</v>
      </c>
      <c r="I42" s="23">
        <f>H42*0.2</f>
        <v>24.528</v>
      </c>
      <c r="J42" s="20" t="s">
        <v>3404</v>
      </c>
      <c r="K42" s="19" t="s">
        <v>23</v>
      </c>
      <c r="L42" s="19"/>
      <c r="M42" s="19"/>
    </row>
    <row r="43" s="2" customFormat="1" ht="34" customHeight="1" spans="1:13">
      <c r="A43" s="22">
        <v>37</v>
      </c>
      <c r="B43" s="19" t="s">
        <v>3405</v>
      </c>
      <c r="C43" s="20" t="s">
        <v>29</v>
      </c>
      <c r="D43" s="20" t="s">
        <v>2368</v>
      </c>
      <c r="E43" s="19" t="s">
        <v>3364</v>
      </c>
      <c r="F43" s="21">
        <v>12.47</v>
      </c>
      <c r="G43" s="19"/>
      <c r="H43" s="23">
        <f>F43*42</f>
        <v>523.74</v>
      </c>
      <c r="I43" s="23">
        <f>H43*0.2</f>
        <v>104.748</v>
      </c>
      <c r="J43" s="20" t="s">
        <v>91</v>
      </c>
      <c r="K43" s="19" t="s">
        <v>23</v>
      </c>
      <c r="L43" s="19"/>
      <c r="M43" s="19"/>
    </row>
    <row r="44" s="2" customFormat="1" ht="34" customHeight="1" spans="1:13">
      <c r="A44" s="22">
        <v>38</v>
      </c>
      <c r="B44" s="19" t="s">
        <v>1974</v>
      </c>
      <c r="C44" s="20" t="s">
        <v>19</v>
      </c>
      <c r="D44" s="20" t="s">
        <v>1196</v>
      </c>
      <c r="E44" s="19" t="s">
        <v>3364</v>
      </c>
      <c r="F44" s="21">
        <v>1</v>
      </c>
      <c r="G44" s="19"/>
      <c r="H44" s="23">
        <f>F44*42</f>
        <v>42</v>
      </c>
      <c r="I44" s="23">
        <f>H44*0.2</f>
        <v>8.4</v>
      </c>
      <c r="J44" s="20" t="s">
        <v>3406</v>
      </c>
      <c r="K44" s="19" t="s">
        <v>23</v>
      </c>
      <c r="L44" s="19"/>
      <c r="M44" s="19"/>
    </row>
    <row r="45" s="2" customFormat="1" ht="34" customHeight="1" spans="1:13">
      <c r="A45" s="22">
        <v>39</v>
      </c>
      <c r="B45" s="19" t="s">
        <v>3407</v>
      </c>
      <c r="C45" s="20" t="s">
        <v>98</v>
      </c>
      <c r="D45" s="20" t="s">
        <v>1196</v>
      </c>
      <c r="E45" s="19" t="s">
        <v>3364</v>
      </c>
      <c r="F45" s="21">
        <v>2.5</v>
      </c>
      <c r="G45" s="19"/>
      <c r="H45" s="23">
        <f>F45*42</f>
        <v>105</v>
      </c>
      <c r="I45" s="23">
        <f>H45*0.2</f>
        <v>21</v>
      </c>
      <c r="J45" s="20" t="s">
        <v>91</v>
      </c>
      <c r="K45" s="19" t="s">
        <v>23</v>
      </c>
      <c r="L45" s="19"/>
      <c r="M45" s="19"/>
    </row>
    <row r="46" s="2" customFormat="1" ht="34" customHeight="1" spans="1:13">
      <c r="A46" s="22">
        <v>40</v>
      </c>
      <c r="B46" s="19" t="s">
        <v>3408</v>
      </c>
      <c r="C46" s="20" t="s">
        <v>3409</v>
      </c>
      <c r="D46" s="20" t="s">
        <v>1414</v>
      </c>
      <c r="E46" s="19" t="s">
        <v>3364</v>
      </c>
      <c r="F46" s="21">
        <v>4.3</v>
      </c>
      <c r="G46" s="19"/>
      <c r="H46" s="23">
        <f>F46*42</f>
        <v>180.6</v>
      </c>
      <c r="I46" s="23">
        <f>H46*0.2</f>
        <v>36.12</v>
      </c>
      <c r="J46" s="20" t="s">
        <v>35</v>
      </c>
      <c r="K46" s="19" t="s">
        <v>23</v>
      </c>
      <c r="L46" s="19"/>
      <c r="M46" s="19"/>
    </row>
    <row r="47" s="2" customFormat="1" ht="34" customHeight="1" spans="1:13">
      <c r="A47" s="22">
        <v>41</v>
      </c>
      <c r="B47" s="19" t="s">
        <v>3410</v>
      </c>
      <c r="C47" s="20" t="s">
        <v>423</v>
      </c>
      <c r="D47" s="20" t="s">
        <v>383</v>
      </c>
      <c r="E47" s="19" t="s">
        <v>3364</v>
      </c>
      <c r="F47" s="21">
        <v>6.88</v>
      </c>
      <c r="G47" s="19"/>
      <c r="H47" s="23">
        <f>F47*42</f>
        <v>288.96</v>
      </c>
      <c r="I47" s="23">
        <f>H47*0.2</f>
        <v>57.792</v>
      </c>
      <c r="J47" s="20" t="s">
        <v>3411</v>
      </c>
      <c r="K47" s="19" t="s">
        <v>23</v>
      </c>
      <c r="L47" s="19"/>
      <c r="M47" s="19"/>
    </row>
    <row r="48" s="2" customFormat="1" ht="34" customHeight="1" spans="1:13">
      <c r="A48" s="22">
        <v>42</v>
      </c>
      <c r="B48" s="19" t="s">
        <v>2059</v>
      </c>
      <c r="C48" s="20" t="s">
        <v>207</v>
      </c>
      <c r="D48" s="20" t="s">
        <v>2536</v>
      </c>
      <c r="E48" s="19" t="s">
        <v>3364</v>
      </c>
      <c r="F48" s="21">
        <v>21.37</v>
      </c>
      <c r="G48" s="19"/>
      <c r="H48" s="23">
        <f>F48*42</f>
        <v>897.54</v>
      </c>
      <c r="I48" s="23">
        <f>H48*0.2</f>
        <v>179.508</v>
      </c>
      <c r="J48" s="20" t="s">
        <v>91</v>
      </c>
      <c r="K48" s="19" t="s">
        <v>23</v>
      </c>
      <c r="L48" s="19"/>
      <c r="M48" s="19"/>
    </row>
    <row r="49" s="2" customFormat="1" ht="34" customHeight="1" spans="1:13">
      <c r="A49" s="22">
        <v>43</v>
      </c>
      <c r="B49" s="19" t="s">
        <v>3412</v>
      </c>
      <c r="C49" s="20" t="s">
        <v>82</v>
      </c>
      <c r="D49" s="20" t="s">
        <v>1325</v>
      </c>
      <c r="E49" s="19" t="s">
        <v>3364</v>
      </c>
      <c r="F49" s="21">
        <v>3.85</v>
      </c>
      <c r="G49" s="19"/>
      <c r="H49" s="23">
        <f>F49*42</f>
        <v>161.7</v>
      </c>
      <c r="I49" s="23">
        <f>H49*0.2</f>
        <v>32.34</v>
      </c>
      <c r="J49" s="20" t="s">
        <v>3413</v>
      </c>
      <c r="K49" s="19" t="s">
        <v>23</v>
      </c>
      <c r="L49" s="19"/>
      <c r="M49" s="19"/>
    </row>
    <row r="50" s="2" customFormat="1" ht="34" customHeight="1" spans="1:13">
      <c r="A50" s="22">
        <v>44</v>
      </c>
      <c r="B50" s="19" t="s">
        <v>2830</v>
      </c>
      <c r="C50" s="20" t="s">
        <v>181</v>
      </c>
      <c r="D50" s="20" t="s">
        <v>2498</v>
      </c>
      <c r="E50" s="19" t="s">
        <v>3364</v>
      </c>
      <c r="F50" s="21">
        <v>0.7</v>
      </c>
      <c r="G50" s="19"/>
      <c r="H50" s="23">
        <f>F50*42</f>
        <v>29.4</v>
      </c>
      <c r="I50" s="23">
        <f>H50*0.2</f>
        <v>5.88</v>
      </c>
      <c r="J50" s="20" t="s">
        <v>35</v>
      </c>
      <c r="K50" s="19" t="s">
        <v>23</v>
      </c>
      <c r="L50" s="19"/>
      <c r="M50" s="19"/>
    </row>
    <row r="51" s="2" customFormat="1" ht="34" customHeight="1" spans="1:13">
      <c r="A51" s="22">
        <v>45</v>
      </c>
      <c r="B51" s="19" t="s">
        <v>3414</v>
      </c>
      <c r="C51" s="20" t="s">
        <v>120</v>
      </c>
      <c r="D51" s="20" t="s">
        <v>1254</v>
      </c>
      <c r="E51" s="19" t="s">
        <v>3364</v>
      </c>
      <c r="F51" s="21">
        <v>8.43</v>
      </c>
      <c r="G51" s="19"/>
      <c r="H51" s="23">
        <f>F51*42</f>
        <v>354.06</v>
      </c>
      <c r="I51" s="23">
        <f>H51*0.2</f>
        <v>70.812</v>
      </c>
      <c r="J51" s="20" t="s">
        <v>35</v>
      </c>
      <c r="K51" s="19" t="s">
        <v>23</v>
      </c>
      <c r="L51" s="19"/>
      <c r="M51" s="19"/>
    </row>
    <row r="52" s="2" customFormat="1" ht="34" customHeight="1" spans="1:13">
      <c r="A52" s="22">
        <v>46</v>
      </c>
      <c r="B52" s="19" t="s">
        <v>479</v>
      </c>
      <c r="C52" s="20" t="s">
        <v>1234</v>
      </c>
      <c r="D52" s="20" t="s">
        <v>69</v>
      </c>
      <c r="E52" s="19" t="s">
        <v>3364</v>
      </c>
      <c r="F52" s="21">
        <v>5.05</v>
      </c>
      <c r="G52" s="19"/>
      <c r="H52" s="23">
        <f>F52*42</f>
        <v>212.1</v>
      </c>
      <c r="I52" s="23">
        <f>H52*0.2</f>
        <v>42.42</v>
      </c>
      <c r="J52" s="20" t="s">
        <v>3415</v>
      </c>
      <c r="K52" s="19" t="s">
        <v>23</v>
      </c>
      <c r="L52" s="19"/>
      <c r="M52" s="19"/>
    </row>
    <row r="53" s="2" customFormat="1" ht="34" customHeight="1" spans="1:13">
      <c r="A53" s="22">
        <v>47</v>
      </c>
      <c r="B53" s="19" t="s">
        <v>1229</v>
      </c>
      <c r="C53" s="20" t="s">
        <v>29</v>
      </c>
      <c r="D53" s="20" t="s">
        <v>2360</v>
      </c>
      <c r="E53" s="19" t="s">
        <v>3364</v>
      </c>
      <c r="F53" s="21">
        <v>5.88</v>
      </c>
      <c r="G53" s="19"/>
      <c r="H53" s="23">
        <f>F53*42</f>
        <v>246.96</v>
      </c>
      <c r="I53" s="23">
        <f>H53*0.2</f>
        <v>49.392</v>
      </c>
      <c r="J53" s="20" t="s">
        <v>35</v>
      </c>
      <c r="K53" s="19" t="s">
        <v>23</v>
      </c>
      <c r="L53" s="19"/>
      <c r="M53" s="19"/>
    </row>
    <row r="54" s="2" customFormat="1" ht="34" customHeight="1" spans="1:13">
      <c r="A54" s="22">
        <v>48</v>
      </c>
      <c r="B54" s="19" t="s">
        <v>3416</v>
      </c>
      <c r="C54" s="20" t="s">
        <v>181</v>
      </c>
      <c r="D54" s="20" t="s">
        <v>1185</v>
      </c>
      <c r="E54" s="19" t="s">
        <v>3364</v>
      </c>
      <c r="F54" s="21">
        <v>0.4</v>
      </c>
      <c r="G54" s="19"/>
      <c r="H54" s="23">
        <f>F54*42</f>
        <v>16.8</v>
      </c>
      <c r="I54" s="23">
        <f>H54*0.2</f>
        <v>3.36</v>
      </c>
      <c r="J54" s="20" t="s">
        <v>1779</v>
      </c>
      <c r="K54" s="19" t="s">
        <v>23</v>
      </c>
      <c r="L54" s="19"/>
      <c r="M54" s="19"/>
    </row>
    <row r="55" s="2" customFormat="1" ht="34" customHeight="1" spans="1:13">
      <c r="A55" s="22">
        <v>49</v>
      </c>
      <c r="B55" s="19" t="s">
        <v>1198</v>
      </c>
      <c r="C55" s="20" t="s">
        <v>309</v>
      </c>
      <c r="D55" s="20" t="s">
        <v>2158</v>
      </c>
      <c r="E55" s="19" t="s">
        <v>3364</v>
      </c>
      <c r="F55" s="21">
        <v>0.5</v>
      </c>
      <c r="G55" s="19"/>
      <c r="H55" s="23">
        <f>F55*42</f>
        <v>21</v>
      </c>
      <c r="I55" s="23">
        <f>H55*0.2</f>
        <v>4.2</v>
      </c>
      <c r="J55" s="20" t="s">
        <v>3417</v>
      </c>
      <c r="K55" s="19" t="s">
        <v>23</v>
      </c>
      <c r="L55" s="19"/>
      <c r="M55" s="19"/>
    </row>
    <row r="56" s="2" customFormat="1" ht="34" customHeight="1" spans="1:13">
      <c r="A56" s="22">
        <v>50</v>
      </c>
      <c r="B56" s="19" t="s">
        <v>260</v>
      </c>
      <c r="C56" s="20" t="s">
        <v>82</v>
      </c>
      <c r="D56" s="20" t="s">
        <v>1414</v>
      </c>
      <c r="E56" s="19" t="s">
        <v>3364</v>
      </c>
      <c r="F56" s="21">
        <v>84.6</v>
      </c>
      <c r="G56" s="19"/>
      <c r="H56" s="23">
        <f>F56*42</f>
        <v>3553.2</v>
      </c>
      <c r="I56" s="23">
        <f>H56*0.2</f>
        <v>710.64</v>
      </c>
      <c r="J56" s="20" t="s">
        <v>91</v>
      </c>
      <c r="K56" s="19" t="s">
        <v>23</v>
      </c>
      <c r="L56" s="19"/>
      <c r="M56" s="19"/>
    </row>
    <row r="57" s="2" customFormat="1" ht="34" customHeight="1" spans="1:13">
      <c r="A57" s="22">
        <v>51</v>
      </c>
      <c r="B57" s="19" t="s">
        <v>965</v>
      </c>
      <c r="C57" s="20" t="s">
        <v>662</v>
      </c>
      <c r="D57" s="20" t="s">
        <v>2464</v>
      </c>
      <c r="E57" s="19" t="s">
        <v>3364</v>
      </c>
      <c r="F57" s="21">
        <v>8</v>
      </c>
      <c r="G57" s="19"/>
      <c r="H57" s="23">
        <f>F57*42</f>
        <v>336</v>
      </c>
      <c r="I57" s="23">
        <f>H57*0.2</f>
        <v>67.2</v>
      </c>
      <c r="J57" s="20" t="s">
        <v>3418</v>
      </c>
      <c r="K57" s="19" t="s">
        <v>23</v>
      </c>
      <c r="L57" s="19"/>
      <c r="M57" s="19"/>
    </row>
    <row r="58" s="2" customFormat="1" ht="34" customHeight="1" spans="1:13">
      <c r="A58" s="22">
        <v>52</v>
      </c>
      <c r="B58" s="19" t="s">
        <v>1577</v>
      </c>
      <c r="C58" s="20" t="s">
        <v>496</v>
      </c>
      <c r="D58" s="20" t="s">
        <v>2108</v>
      </c>
      <c r="E58" s="19" t="s">
        <v>3364</v>
      </c>
      <c r="F58" s="21">
        <v>4</v>
      </c>
      <c r="G58" s="19"/>
      <c r="H58" s="23">
        <f>F58*42</f>
        <v>168</v>
      </c>
      <c r="I58" s="23">
        <f>H58*0.2</f>
        <v>33.6</v>
      </c>
      <c r="J58" s="20" t="s">
        <v>35</v>
      </c>
      <c r="K58" s="19" t="s">
        <v>23</v>
      </c>
      <c r="L58" s="19"/>
      <c r="M58" s="19"/>
    </row>
    <row r="59" s="2" customFormat="1" ht="34" customHeight="1" spans="1:13">
      <c r="A59" s="22">
        <v>53</v>
      </c>
      <c r="B59" s="19" t="s">
        <v>3419</v>
      </c>
      <c r="C59" s="20" t="s">
        <v>3420</v>
      </c>
      <c r="D59" s="20" t="s">
        <v>388</v>
      </c>
      <c r="E59" s="19" t="s">
        <v>3364</v>
      </c>
      <c r="F59" s="21">
        <v>8</v>
      </c>
      <c r="G59" s="19"/>
      <c r="H59" s="23">
        <f>F59*42</f>
        <v>336</v>
      </c>
      <c r="I59" s="23">
        <f>H59*0.2</f>
        <v>67.2</v>
      </c>
      <c r="J59" s="20" t="s">
        <v>35</v>
      </c>
      <c r="K59" s="19" t="s">
        <v>23</v>
      </c>
      <c r="L59" s="19"/>
      <c r="M59" s="19"/>
    </row>
    <row r="60" s="2" customFormat="1" ht="34" customHeight="1" spans="1:13">
      <c r="A60" s="22">
        <v>54</v>
      </c>
      <c r="B60" s="19" t="s">
        <v>3421</v>
      </c>
      <c r="C60" s="20" t="s">
        <v>25</v>
      </c>
      <c r="D60" s="20" t="s">
        <v>2546</v>
      </c>
      <c r="E60" s="19" t="s">
        <v>3364</v>
      </c>
      <c r="F60" s="21">
        <v>4.62</v>
      </c>
      <c r="G60" s="19"/>
      <c r="H60" s="23">
        <f>F60*42</f>
        <v>194.04</v>
      </c>
      <c r="I60" s="23">
        <f>H60*0.2</f>
        <v>38.808</v>
      </c>
      <c r="J60" s="20" t="s">
        <v>3422</v>
      </c>
      <c r="K60" s="19" t="s">
        <v>23</v>
      </c>
      <c r="L60" s="19"/>
      <c r="M60" s="19"/>
    </row>
    <row r="61" s="2" customFormat="1" ht="34" customHeight="1" spans="1:13">
      <c r="A61" s="22">
        <v>55</v>
      </c>
      <c r="B61" s="19" t="s">
        <v>1814</v>
      </c>
      <c r="C61" s="20" t="s">
        <v>73</v>
      </c>
      <c r="D61" s="20" t="s">
        <v>372</v>
      </c>
      <c r="E61" s="19" t="s">
        <v>3364</v>
      </c>
      <c r="F61" s="21">
        <v>3.47</v>
      </c>
      <c r="G61" s="19"/>
      <c r="H61" s="23">
        <f>F61*42</f>
        <v>145.74</v>
      </c>
      <c r="I61" s="23">
        <f>H61*0.2</f>
        <v>29.148</v>
      </c>
      <c r="J61" s="20" t="s">
        <v>3423</v>
      </c>
      <c r="K61" s="19" t="s">
        <v>23</v>
      </c>
      <c r="L61" s="19"/>
      <c r="M61" s="19"/>
    </row>
    <row r="62" s="2" customFormat="1" ht="34" customHeight="1" spans="1:13">
      <c r="A62" s="22">
        <v>56</v>
      </c>
      <c r="B62" s="19" t="s">
        <v>977</v>
      </c>
      <c r="C62" s="20" t="s">
        <v>86</v>
      </c>
      <c r="D62" s="20" t="s">
        <v>472</v>
      </c>
      <c r="E62" s="19" t="s">
        <v>3364</v>
      </c>
      <c r="F62" s="21">
        <v>35</v>
      </c>
      <c r="G62" s="19"/>
      <c r="H62" s="23">
        <f>F62*42</f>
        <v>1470</v>
      </c>
      <c r="I62" s="23">
        <f>H62*0.2</f>
        <v>294</v>
      </c>
      <c r="J62" s="20" t="s">
        <v>35</v>
      </c>
      <c r="K62" s="19" t="s">
        <v>23</v>
      </c>
      <c r="L62" s="19"/>
      <c r="M62" s="19"/>
    </row>
    <row r="63" s="2" customFormat="1" ht="34" customHeight="1" spans="1:13">
      <c r="A63" s="22">
        <v>57</v>
      </c>
      <c r="B63" s="19" t="s">
        <v>972</v>
      </c>
      <c r="C63" s="20" t="s">
        <v>29</v>
      </c>
      <c r="D63" s="20" t="s">
        <v>1212</v>
      </c>
      <c r="E63" s="19" t="s">
        <v>3364</v>
      </c>
      <c r="F63" s="21">
        <v>2</v>
      </c>
      <c r="G63" s="19"/>
      <c r="H63" s="23">
        <f>F63*42</f>
        <v>84</v>
      </c>
      <c r="I63" s="23">
        <f>H63*0.2</f>
        <v>16.8</v>
      </c>
      <c r="J63" s="20" t="s">
        <v>3424</v>
      </c>
      <c r="K63" s="19" t="s">
        <v>23</v>
      </c>
      <c r="L63" s="19"/>
      <c r="M63" s="19"/>
    </row>
    <row r="64" s="2" customFormat="1" ht="34" customHeight="1" spans="1:13">
      <c r="A64" s="22">
        <v>58</v>
      </c>
      <c r="B64" s="19" t="s">
        <v>1322</v>
      </c>
      <c r="C64" s="20" t="s">
        <v>98</v>
      </c>
      <c r="D64" s="20" t="s">
        <v>2380</v>
      </c>
      <c r="E64" s="19" t="s">
        <v>3364</v>
      </c>
      <c r="F64" s="21">
        <v>3.52</v>
      </c>
      <c r="G64" s="19"/>
      <c r="H64" s="23">
        <f>F64*42</f>
        <v>147.84</v>
      </c>
      <c r="I64" s="23">
        <f>H64*0.2</f>
        <v>29.568</v>
      </c>
      <c r="J64" s="20" t="s">
        <v>3425</v>
      </c>
      <c r="K64" s="19" t="s">
        <v>23</v>
      </c>
      <c r="L64" s="19"/>
      <c r="M64" s="19"/>
    </row>
    <row r="65" s="2" customFormat="1" ht="34" customHeight="1" spans="1:13">
      <c r="A65" s="22">
        <v>59</v>
      </c>
      <c r="B65" s="19" t="s">
        <v>3426</v>
      </c>
      <c r="C65" s="20" t="s">
        <v>649</v>
      </c>
      <c r="D65" s="20" t="s">
        <v>1212</v>
      </c>
      <c r="E65" s="19" t="s">
        <v>3364</v>
      </c>
      <c r="F65" s="21">
        <v>8.13</v>
      </c>
      <c r="G65" s="19"/>
      <c r="H65" s="23">
        <f>F65*42</f>
        <v>341.46</v>
      </c>
      <c r="I65" s="23">
        <f>H65*0.2</f>
        <v>68.292</v>
      </c>
      <c r="J65" s="20" t="s">
        <v>3427</v>
      </c>
      <c r="K65" s="19" t="s">
        <v>23</v>
      </c>
      <c r="L65" s="19"/>
      <c r="M65" s="19"/>
    </row>
    <row r="66" s="2" customFormat="1" ht="34" customHeight="1" spans="1:13">
      <c r="A66" s="22">
        <v>60</v>
      </c>
      <c r="B66" s="19" t="s">
        <v>3428</v>
      </c>
      <c r="C66" s="20" t="s">
        <v>206</v>
      </c>
      <c r="D66" s="20" t="s">
        <v>2546</v>
      </c>
      <c r="E66" s="19" t="s">
        <v>3364</v>
      </c>
      <c r="F66" s="21">
        <v>4.23</v>
      </c>
      <c r="G66" s="19"/>
      <c r="H66" s="23">
        <f>F66*42</f>
        <v>177.66</v>
      </c>
      <c r="I66" s="23">
        <f>H66*0.2</f>
        <v>35.532</v>
      </c>
      <c r="J66" s="20" t="s">
        <v>3429</v>
      </c>
      <c r="K66" s="19" t="s">
        <v>23</v>
      </c>
      <c r="L66" s="19"/>
      <c r="M66" s="19"/>
    </row>
    <row r="67" s="2" customFormat="1" ht="34" customHeight="1" spans="1:13">
      <c r="A67" s="22">
        <v>61</v>
      </c>
      <c r="B67" s="19" t="s">
        <v>3430</v>
      </c>
      <c r="C67" s="20" t="s">
        <v>145</v>
      </c>
      <c r="D67" s="20" t="s">
        <v>1061</v>
      </c>
      <c r="E67" s="19" t="s">
        <v>3364</v>
      </c>
      <c r="F67" s="21">
        <v>61.8</v>
      </c>
      <c r="G67" s="19"/>
      <c r="H67" s="23">
        <f>F67*42</f>
        <v>2595.6</v>
      </c>
      <c r="I67" s="23">
        <f>H67*0.2</f>
        <v>519.12</v>
      </c>
      <c r="J67" s="20" t="s">
        <v>3431</v>
      </c>
      <c r="K67" s="19" t="s">
        <v>23</v>
      </c>
      <c r="L67" s="19"/>
      <c r="M67" s="19"/>
    </row>
    <row r="68" s="2" customFormat="1" ht="34" customHeight="1" spans="1:13">
      <c r="A68" s="22">
        <v>62</v>
      </c>
      <c r="B68" s="19" t="s">
        <v>475</v>
      </c>
      <c r="C68" s="20" t="s">
        <v>49</v>
      </c>
      <c r="D68" s="20" t="s">
        <v>2508</v>
      </c>
      <c r="E68" s="19" t="s">
        <v>3364</v>
      </c>
      <c r="F68" s="21">
        <v>4.78</v>
      </c>
      <c r="G68" s="19"/>
      <c r="H68" s="23">
        <f>F68*42</f>
        <v>200.76</v>
      </c>
      <c r="I68" s="23">
        <f>H68*0.2</f>
        <v>40.152</v>
      </c>
      <c r="J68" s="20" t="s">
        <v>35</v>
      </c>
      <c r="K68" s="19" t="s">
        <v>23</v>
      </c>
      <c r="L68" s="19"/>
      <c r="M68" s="19"/>
    </row>
    <row r="69" s="2" customFormat="1" ht="34" customHeight="1" spans="1:13">
      <c r="A69" s="22">
        <v>63</v>
      </c>
      <c r="B69" s="19" t="s">
        <v>3432</v>
      </c>
      <c r="C69" s="20" t="s">
        <v>181</v>
      </c>
      <c r="D69" s="20" t="s">
        <v>303</v>
      </c>
      <c r="E69" s="19" t="s">
        <v>3364</v>
      </c>
      <c r="F69" s="21">
        <v>9.37</v>
      </c>
      <c r="G69" s="19"/>
      <c r="H69" s="23">
        <f>F69*42</f>
        <v>393.54</v>
      </c>
      <c r="I69" s="23">
        <f>H69*0.2</f>
        <v>78.708</v>
      </c>
      <c r="J69" s="20" t="s">
        <v>3433</v>
      </c>
      <c r="K69" s="19" t="s">
        <v>23</v>
      </c>
      <c r="L69" s="19"/>
      <c r="M69" s="19"/>
    </row>
    <row r="70" s="2" customFormat="1" ht="34" customHeight="1" spans="1:13">
      <c r="A70" s="22">
        <v>64</v>
      </c>
      <c r="B70" s="19" t="s">
        <v>3434</v>
      </c>
      <c r="C70" s="20" t="s">
        <v>662</v>
      </c>
      <c r="D70" s="20" t="s">
        <v>1183</v>
      </c>
      <c r="E70" s="19" t="s">
        <v>3364</v>
      </c>
      <c r="F70" s="21">
        <v>0.75</v>
      </c>
      <c r="G70" s="19"/>
      <c r="H70" s="23">
        <f>F70*42</f>
        <v>31.5</v>
      </c>
      <c r="I70" s="23">
        <f>H70*0.2</f>
        <v>6.3</v>
      </c>
      <c r="J70" s="20" t="s">
        <v>3435</v>
      </c>
      <c r="K70" s="19" t="s">
        <v>23</v>
      </c>
      <c r="L70" s="19"/>
      <c r="M70" s="19"/>
    </row>
    <row r="71" s="2" customFormat="1" ht="34" customHeight="1" spans="1:13">
      <c r="A71" s="22">
        <v>65</v>
      </c>
      <c r="B71" s="19" t="s">
        <v>682</v>
      </c>
      <c r="C71" s="20" t="s">
        <v>122</v>
      </c>
      <c r="D71" s="20" t="s">
        <v>2508</v>
      </c>
      <c r="E71" s="19" t="s">
        <v>3364</v>
      </c>
      <c r="F71" s="21">
        <v>6.75</v>
      </c>
      <c r="G71" s="19"/>
      <c r="H71" s="23">
        <f>F71*42</f>
        <v>283.5</v>
      </c>
      <c r="I71" s="23">
        <f>H71*0.2</f>
        <v>56.7</v>
      </c>
      <c r="J71" s="20" t="s">
        <v>35</v>
      </c>
      <c r="K71" s="19" t="s">
        <v>23</v>
      </c>
      <c r="L71" s="19"/>
      <c r="M71" s="19"/>
    </row>
    <row r="72" s="2" customFormat="1" ht="34" customHeight="1" spans="1:13">
      <c r="A72" s="22">
        <v>66</v>
      </c>
      <c r="B72" s="19" t="s">
        <v>3436</v>
      </c>
      <c r="C72" s="20" t="s">
        <v>29</v>
      </c>
      <c r="D72" s="20" t="s">
        <v>2430</v>
      </c>
      <c r="E72" s="19" t="s">
        <v>3364</v>
      </c>
      <c r="F72" s="21">
        <v>22.43</v>
      </c>
      <c r="G72" s="19"/>
      <c r="H72" s="23">
        <f>F72*42</f>
        <v>942.06</v>
      </c>
      <c r="I72" s="23">
        <f>H72*0.2</f>
        <v>188.412</v>
      </c>
      <c r="J72" s="20" t="s">
        <v>91</v>
      </c>
      <c r="K72" s="19" t="s">
        <v>23</v>
      </c>
      <c r="L72" s="19"/>
      <c r="M72" s="19"/>
    </row>
    <row r="73" s="2" customFormat="1" ht="34" customHeight="1" spans="1:13">
      <c r="A73" s="22">
        <v>67</v>
      </c>
      <c r="B73" s="19" t="s">
        <v>3437</v>
      </c>
      <c r="C73" s="20" t="s">
        <v>98</v>
      </c>
      <c r="D73" s="20" t="s">
        <v>1187</v>
      </c>
      <c r="E73" s="19" t="s">
        <v>3364</v>
      </c>
      <c r="F73" s="21">
        <v>5.02</v>
      </c>
      <c r="G73" s="19"/>
      <c r="H73" s="23">
        <f>F73*42</f>
        <v>210.84</v>
      </c>
      <c r="I73" s="23">
        <f>H73*0.2</f>
        <v>42.168</v>
      </c>
      <c r="J73" s="20" t="s">
        <v>3438</v>
      </c>
      <c r="K73" s="19" t="s">
        <v>23</v>
      </c>
      <c r="L73" s="19"/>
      <c r="M73" s="19"/>
    </row>
    <row r="74" s="2" customFormat="1" ht="34" customHeight="1" spans="1:13">
      <c r="A74" s="22">
        <v>68</v>
      </c>
      <c r="B74" s="19" t="s">
        <v>3439</v>
      </c>
      <c r="C74" s="20" t="s">
        <v>145</v>
      </c>
      <c r="D74" s="20" t="s">
        <v>74</v>
      </c>
      <c r="E74" s="19" t="s">
        <v>3364</v>
      </c>
      <c r="F74" s="21">
        <v>3.35</v>
      </c>
      <c r="G74" s="19"/>
      <c r="H74" s="23">
        <f>F74*42</f>
        <v>140.7</v>
      </c>
      <c r="I74" s="23">
        <f>H74*0.2</f>
        <v>28.14</v>
      </c>
      <c r="J74" s="20" t="s">
        <v>91</v>
      </c>
      <c r="K74" s="19" t="s">
        <v>23</v>
      </c>
      <c r="L74" s="19"/>
      <c r="M74" s="19"/>
    </row>
    <row r="75" s="2" customFormat="1" ht="34" customHeight="1" spans="1:13">
      <c r="A75" s="22">
        <v>69</v>
      </c>
      <c r="B75" s="19" t="s">
        <v>3440</v>
      </c>
      <c r="C75" s="20" t="s">
        <v>29</v>
      </c>
      <c r="D75" s="20" t="s">
        <v>2380</v>
      </c>
      <c r="E75" s="19" t="s">
        <v>3364</v>
      </c>
      <c r="F75" s="21">
        <v>6.2</v>
      </c>
      <c r="G75" s="19"/>
      <c r="H75" s="23">
        <f>F75*42</f>
        <v>260.4</v>
      </c>
      <c r="I75" s="23">
        <f>H75*0.2</f>
        <v>52.08</v>
      </c>
      <c r="J75" s="20" t="s">
        <v>3441</v>
      </c>
      <c r="K75" s="19" t="s">
        <v>23</v>
      </c>
      <c r="L75" s="19"/>
      <c r="M75" s="19"/>
    </row>
    <row r="76" s="2" customFormat="1" ht="34" customHeight="1" spans="1:13">
      <c r="A76" s="22">
        <v>70</v>
      </c>
      <c r="B76" s="19" t="s">
        <v>3442</v>
      </c>
      <c r="C76" s="20" t="s">
        <v>662</v>
      </c>
      <c r="D76" s="20" t="s">
        <v>83</v>
      </c>
      <c r="E76" s="19" t="s">
        <v>3364</v>
      </c>
      <c r="F76" s="21">
        <v>4.12</v>
      </c>
      <c r="G76" s="19"/>
      <c r="H76" s="23">
        <f>F76*42</f>
        <v>173.04</v>
      </c>
      <c r="I76" s="23">
        <f>H76*0.2</f>
        <v>34.608</v>
      </c>
      <c r="J76" s="20" t="s">
        <v>3443</v>
      </c>
      <c r="K76" s="19" t="s">
        <v>23</v>
      </c>
      <c r="L76" s="19"/>
      <c r="M76" s="19"/>
    </row>
    <row r="77" s="2" customFormat="1" ht="34" customHeight="1" spans="1:13">
      <c r="A77" s="22">
        <v>71</v>
      </c>
      <c r="B77" s="19" t="s">
        <v>1252</v>
      </c>
      <c r="C77" s="20" t="s">
        <v>309</v>
      </c>
      <c r="D77" s="20" t="s">
        <v>2405</v>
      </c>
      <c r="E77" s="19" t="s">
        <v>3364</v>
      </c>
      <c r="F77" s="21">
        <v>8.07</v>
      </c>
      <c r="G77" s="19"/>
      <c r="H77" s="23">
        <f>F77*42</f>
        <v>338.94</v>
      </c>
      <c r="I77" s="23">
        <f>H77*0.2</f>
        <v>67.788</v>
      </c>
      <c r="J77" s="20" t="s">
        <v>3444</v>
      </c>
      <c r="K77" s="19" t="s">
        <v>23</v>
      </c>
      <c r="L77" s="19"/>
      <c r="M77" s="19"/>
    </row>
    <row r="78" s="2" customFormat="1" ht="34" customHeight="1" spans="1:13">
      <c r="A78" s="22">
        <v>72</v>
      </c>
      <c r="B78" s="19" t="s">
        <v>1097</v>
      </c>
      <c r="C78" s="20" t="s">
        <v>79</v>
      </c>
      <c r="D78" s="20" t="s">
        <v>511</v>
      </c>
      <c r="E78" s="19" t="s">
        <v>3364</v>
      </c>
      <c r="F78" s="21">
        <v>6.17</v>
      </c>
      <c r="G78" s="19"/>
      <c r="H78" s="23">
        <f>F78*42</f>
        <v>259.14</v>
      </c>
      <c r="I78" s="23">
        <f>H78*0.2</f>
        <v>51.828</v>
      </c>
      <c r="J78" s="20" t="s">
        <v>35</v>
      </c>
      <c r="K78" s="19" t="s">
        <v>23</v>
      </c>
      <c r="L78" s="19"/>
      <c r="M78" s="19"/>
    </row>
    <row r="79" s="2" customFormat="1" ht="34" customHeight="1" spans="1:13">
      <c r="A79" s="22">
        <v>73</v>
      </c>
      <c r="B79" s="19" t="s">
        <v>1096</v>
      </c>
      <c r="C79" s="20" t="s">
        <v>68</v>
      </c>
      <c r="D79" s="20" t="s">
        <v>2402</v>
      </c>
      <c r="E79" s="19" t="s">
        <v>3364</v>
      </c>
      <c r="F79" s="21">
        <v>3.3</v>
      </c>
      <c r="G79" s="19"/>
      <c r="H79" s="23">
        <f>F79*42</f>
        <v>138.6</v>
      </c>
      <c r="I79" s="23">
        <f>H79*0.2</f>
        <v>27.72</v>
      </c>
      <c r="J79" s="20" t="s">
        <v>91</v>
      </c>
      <c r="K79" s="19" t="s">
        <v>23</v>
      </c>
      <c r="L79" s="19"/>
      <c r="M79" s="19"/>
    </row>
    <row r="80" s="2" customFormat="1" ht="34" customHeight="1" spans="1:13">
      <c r="A80" s="22">
        <v>74</v>
      </c>
      <c r="B80" s="19" t="s">
        <v>3445</v>
      </c>
      <c r="C80" s="20" t="s">
        <v>82</v>
      </c>
      <c r="D80" s="20" t="s">
        <v>1196</v>
      </c>
      <c r="E80" s="19" t="s">
        <v>3364</v>
      </c>
      <c r="F80" s="21">
        <v>7.12</v>
      </c>
      <c r="G80" s="19"/>
      <c r="H80" s="23">
        <f>F80*42</f>
        <v>299.04</v>
      </c>
      <c r="I80" s="23">
        <f>H80*0.2</f>
        <v>59.808</v>
      </c>
      <c r="J80" s="20" t="s">
        <v>3446</v>
      </c>
      <c r="K80" s="19" t="s">
        <v>23</v>
      </c>
      <c r="L80" s="19"/>
      <c r="M80" s="19"/>
    </row>
    <row r="81" s="2" customFormat="1" ht="34" customHeight="1" spans="1:13">
      <c r="A81" s="22">
        <v>75</v>
      </c>
      <c r="B81" s="19" t="s">
        <v>3447</v>
      </c>
      <c r="C81" s="20" t="s">
        <v>175</v>
      </c>
      <c r="D81" s="20" t="s">
        <v>2038</v>
      </c>
      <c r="E81" s="19" t="s">
        <v>3364</v>
      </c>
      <c r="F81" s="21">
        <v>0.48</v>
      </c>
      <c r="G81" s="19"/>
      <c r="H81" s="23">
        <f>F81*42</f>
        <v>20.16</v>
      </c>
      <c r="I81" s="23">
        <f>H81*0.2</f>
        <v>4.032</v>
      </c>
      <c r="J81" s="20" t="s">
        <v>3448</v>
      </c>
      <c r="K81" s="19" t="s">
        <v>23</v>
      </c>
      <c r="L81" s="19"/>
      <c r="M81" s="19"/>
    </row>
    <row r="82" s="2" customFormat="1" ht="34" customHeight="1" spans="1:13">
      <c r="A82" s="22">
        <v>76</v>
      </c>
      <c r="B82" s="19" t="s">
        <v>3449</v>
      </c>
      <c r="C82" s="20" t="s">
        <v>1527</v>
      </c>
      <c r="D82" s="20" t="s">
        <v>1456</v>
      </c>
      <c r="E82" s="19" t="s">
        <v>3364</v>
      </c>
      <c r="F82" s="21">
        <v>9.65</v>
      </c>
      <c r="G82" s="19"/>
      <c r="H82" s="23">
        <f>F82*42</f>
        <v>405.3</v>
      </c>
      <c r="I82" s="23">
        <f>H82*0.2</f>
        <v>81.06</v>
      </c>
      <c r="J82" s="20" t="s">
        <v>3450</v>
      </c>
      <c r="K82" s="19" t="s">
        <v>23</v>
      </c>
      <c r="L82" s="19"/>
      <c r="M82" s="19"/>
    </row>
    <row r="83" s="2" customFormat="1" ht="34" customHeight="1" spans="1:13">
      <c r="A83" s="22">
        <v>77</v>
      </c>
      <c r="B83" s="19" t="s">
        <v>2131</v>
      </c>
      <c r="C83" s="20" t="s">
        <v>212</v>
      </c>
      <c r="D83" s="20" t="s">
        <v>2462</v>
      </c>
      <c r="E83" s="19" t="s">
        <v>3364</v>
      </c>
      <c r="F83" s="21">
        <v>7.1</v>
      </c>
      <c r="G83" s="19"/>
      <c r="H83" s="23">
        <f>F83*42</f>
        <v>298.2</v>
      </c>
      <c r="I83" s="23">
        <f>H83*0.2</f>
        <v>59.64</v>
      </c>
      <c r="J83" s="20" t="s">
        <v>35</v>
      </c>
      <c r="K83" s="19" t="s">
        <v>23</v>
      </c>
      <c r="L83" s="19"/>
      <c r="M83" s="19"/>
    </row>
    <row r="84" s="2" customFormat="1" ht="34" customHeight="1" spans="1:13">
      <c r="A84" s="22">
        <v>78</v>
      </c>
      <c r="B84" s="19" t="s">
        <v>3451</v>
      </c>
      <c r="C84" s="20" t="s">
        <v>98</v>
      </c>
      <c r="D84" s="20" t="s">
        <v>2402</v>
      </c>
      <c r="E84" s="19" t="s">
        <v>3364</v>
      </c>
      <c r="F84" s="21">
        <v>0.75</v>
      </c>
      <c r="G84" s="19"/>
      <c r="H84" s="23">
        <f>F84*42</f>
        <v>31.5</v>
      </c>
      <c r="I84" s="23">
        <f>H84*0.2</f>
        <v>6.3</v>
      </c>
      <c r="J84" s="20" t="s">
        <v>91</v>
      </c>
      <c r="K84" s="19" t="s">
        <v>23</v>
      </c>
      <c r="L84" s="19"/>
      <c r="M84" s="19"/>
    </row>
    <row r="85" s="2" customFormat="1" ht="34" customHeight="1" spans="1:13">
      <c r="A85" s="22">
        <v>79</v>
      </c>
      <c r="B85" s="19" t="s">
        <v>3452</v>
      </c>
      <c r="C85" s="20" t="s">
        <v>104</v>
      </c>
      <c r="D85" s="20" t="s">
        <v>846</v>
      </c>
      <c r="E85" s="19" t="s">
        <v>3364</v>
      </c>
      <c r="F85" s="21">
        <v>8.43</v>
      </c>
      <c r="G85" s="19"/>
      <c r="H85" s="23">
        <f>F85*42</f>
        <v>354.06</v>
      </c>
      <c r="I85" s="23">
        <f>H85*0.2</f>
        <v>70.812</v>
      </c>
      <c r="J85" s="20" t="s">
        <v>35</v>
      </c>
      <c r="K85" s="19" t="s">
        <v>23</v>
      </c>
      <c r="L85" s="19"/>
      <c r="M85" s="19"/>
    </row>
    <row r="86" s="2" customFormat="1" ht="34" customHeight="1" spans="1:13">
      <c r="A86" s="22">
        <v>80</v>
      </c>
      <c r="B86" s="19" t="s">
        <v>1531</v>
      </c>
      <c r="C86" s="20" t="s">
        <v>662</v>
      </c>
      <c r="D86" s="20" t="s">
        <v>2498</v>
      </c>
      <c r="E86" s="19" t="s">
        <v>3364</v>
      </c>
      <c r="F86" s="21">
        <v>5.02</v>
      </c>
      <c r="G86" s="19"/>
      <c r="H86" s="23">
        <f>F86*42</f>
        <v>210.84</v>
      </c>
      <c r="I86" s="23">
        <f>H86*0.2</f>
        <v>42.168</v>
      </c>
      <c r="J86" s="20" t="s">
        <v>3453</v>
      </c>
      <c r="K86" s="19" t="s">
        <v>23</v>
      </c>
      <c r="L86" s="19"/>
      <c r="M86" s="19"/>
    </row>
    <row r="87" s="2" customFormat="1" ht="34" customHeight="1" spans="1:13">
      <c r="A87" s="22">
        <v>81</v>
      </c>
      <c r="B87" s="19" t="s">
        <v>3454</v>
      </c>
      <c r="C87" s="20" t="s">
        <v>614</v>
      </c>
      <c r="D87" s="20" t="s">
        <v>2038</v>
      </c>
      <c r="E87" s="19" t="s">
        <v>3364</v>
      </c>
      <c r="F87" s="21">
        <v>7.54</v>
      </c>
      <c r="G87" s="19"/>
      <c r="H87" s="23">
        <f>F87*42</f>
        <v>316.68</v>
      </c>
      <c r="I87" s="23">
        <f>H87*0.2</f>
        <v>63.336</v>
      </c>
      <c r="J87" s="20" t="s">
        <v>91</v>
      </c>
      <c r="K87" s="19" t="s">
        <v>23</v>
      </c>
      <c r="L87" s="19"/>
      <c r="M87" s="19"/>
    </row>
    <row r="88" s="2" customFormat="1" ht="34" customHeight="1" spans="1:13">
      <c r="A88" s="22">
        <v>82</v>
      </c>
      <c r="B88" s="19" t="s">
        <v>3405</v>
      </c>
      <c r="C88" s="20" t="s">
        <v>206</v>
      </c>
      <c r="D88" s="20" t="s">
        <v>1183</v>
      </c>
      <c r="E88" s="19" t="s">
        <v>3364</v>
      </c>
      <c r="F88" s="21">
        <v>0.45</v>
      </c>
      <c r="G88" s="19"/>
      <c r="H88" s="23">
        <f>F88*42</f>
        <v>18.9</v>
      </c>
      <c r="I88" s="23">
        <f>H88*0.2</f>
        <v>3.78</v>
      </c>
      <c r="J88" s="20" t="s">
        <v>35</v>
      </c>
      <c r="K88" s="19" t="s">
        <v>23</v>
      </c>
      <c r="L88" s="19"/>
      <c r="M88" s="19"/>
    </row>
    <row r="89" s="2" customFormat="1" ht="34" customHeight="1" spans="1:13">
      <c r="A89" s="22">
        <v>83</v>
      </c>
      <c r="B89" s="19" t="s">
        <v>1268</v>
      </c>
      <c r="C89" s="20" t="s">
        <v>82</v>
      </c>
      <c r="D89" s="20" t="s">
        <v>1202</v>
      </c>
      <c r="E89" s="19" t="s">
        <v>3364</v>
      </c>
      <c r="F89" s="21">
        <v>7.37</v>
      </c>
      <c r="G89" s="19"/>
      <c r="H89" s="23">
        <f>F89*42</f>
        <v>309.54</v>
      </c>
      <c r="I89" s="23">
        <f>H89*0.2</f>
        <v>61.908</v>
      </c>
      <c r="J89" s="20" t="s">
        <v>3455</v>
      </c>
      <c r="K89" s="19" t="s">
        <v>23</v>
      </c>
      <c r="L89" s="19"/>
      <c r="M89" s="19"/>
    </row>
    <row r="90" s="2" customFormat="1" ht="34" customHeight="1" spans="1:13">
      <c r="A90" s="22">
        <v>84</v>
      </c>
      <c r="B90" s="19" t="s">
        <v>3456</v>
      </c>
      <c r="C90" s="20" t="s">
        <v>181</v>
      </c>
      <c r="D90" s="20" t="s">
        <v>69</v>
      </c>
      <c r="E90" s="19" t="s">
        <v>3364</v>
      </c>
      <c r="F90" s="21">
        <v>7.08</v>
      </c>
      <c r="G90" s="19"/>
      <c r="H90" s="23">
        <f>F90*42</f>
        <v>297.36</v>
      </c>
      <c r="I90" s="23">
        <f>H90*0.2</f>
        <v>59.472</v>
      </c>
      <c r="J90" s="20" t="s">
        <v>3457</v>
      </c>
      <c r="K90" s="19" t="s">
        <v>23</v>
      </c>
      <c r="L90" s="19"/>
      <c r="M90" s="19"/>
    </row>
    <row r="91" s="2" customFormat="1" ht="34" customHeight="1" spans="1:13">
      <c r="A91" s="22">
        <v>85</v>
      </c>
      <c r="B91" s="19" t="s">
        <v>3458</v>
      </c>
      <c r="C91" s="20" t="s">
        <v>140</v>
      </c>
      <c r="D91" s="20" t="s">
        <v>2108</v>
      </c>
      <c r="E91" s="19" t="s">
        <v>3364</v>
      </c>
      <c r="F91" s="21">
        <v>6.25</v>
      </c>
      <c r="G91" s="19"/>
      <c r="H91" s="23">
        <f>F91*42</f>
        <v>262.5</v>
      </c>
      <c r="I91" s="23">
        <f>H91*0.2</f>
        <v>52.5</v>
      </c>
      <c r="J91" s="20" t="s">
        <v>27</v>
      </c>
      <c r="K91" s="19" t="s">
        <v>23</v>
      </c>
      <c r="L91" s="19"/>
      <c r="M91" s="19"/>
    </row>
    <row r="92" s="2" customFormat="1" ht="34" customHeight="1" spans="1:13">
      <c r="A92" s="22">
        <v>86</v>
      </c>
      <c r="B92" s="19" t="s">
        <v>1105</v>
      </c>
      <c r="C92" s="20" t="s">
        <v>309</v>
      </c>
      <c r="D92" s="20" t="s">
        <v>1411</v>
      </c>
      <c r="E92" s="19" t="s">
        <v>3364</v>
      </c>
      <c r="F92" s="21">
        <v>3.5</v>
      </c>
      <c r="G92" s="19"/>
      <c r="H92" s="23">
        <f>F92*42</f>
        <v>147</v>
      </c>
      <c r="I92" s="23">
        <f>H92*0.2</f>
        <v>29.4</v>
      </c>
      <c r="J92" s="20" t="s">
        <v>3459</v>
      </c>
      <c r="K92" s="19" t="s">
        <v>23</v>
      </c>
      <c r="L92" s="19"/>
      <c r="M92" s="19"/>
    </row>
    <row r="93" s="2" customFormat="1" ht="34" customHeight="1" spans="1:13">
      <c r="A93" s="22">
        <v>87</v>
      </c>
      <c r="B93" s="19" t="s">
        <v>3460</v>
      </c>
      <c r="C93" s="20" t="s">
        <v>145</v>
      </c>
      <c r="D93" s="20" t="s">
        <v>949</v>
      </c>
      <c r="E93" s="19" t="s">
        <v>3364</v>
      </c>
      <c r="F93" s="21">
        <v>32</v>
      </c>
      <c r="G93" s="19"/>
      <c r="H93" s="23">
        <f>F93*42</f>
        <v>1344</v>
      </c>
      <c r="I93" s="23">
        <f>H93*0.2</f>
        <v>268.8</v>
      </c>
      <c r="J93" s="20" t="s">
        <v>91</v>
      </c>
      <c r="K93" s="19" t="s">
        <v>23</v>
      </c>
      <c r="L93" s="19"/>
      <c r="M93" s="19"/>
    </row>
    <row r="94" s="2" customFormat="1" ht="34" customHeight="1" spans="1:13">
      <c r="A94" s="22">
        <v>88</v>
      </c>
      <c r="B94" s="19" t="s">
        <v>3461</v>
      </c>
      <c r="C94" s="20" t="s">
        <v>43</v>
      </c>
      <c r="D94" s="20" t="s">
        <v>195</v>
      </c>
      <c r="E94" s="19" t="s">
        <v>3364</v>
      </c>
      <c r="F94" s="21">
        <v>6.4</v>
      </c>
      <c r="G94" s="19"/>
      <c r="H94" s="23">
        <f>F94*42</f>
        <v>268.8</v>
      </c>
      <c r="I94" s="23">
        <f>H94*0.2</f>
        <v>53.76</v>
      </c>
      <c r="J94" s="20" t="s">
        <v>91</v>
      </c>
      <c r="K94" s="19" t="s">
        <v>23</v>
      </c>
      <c r="L94" s="19"/>
      <c r="M94" s="19"/>
    </row>
    <row r="95" s="2" customFormat="1" ht="34" customHeight="1" spans="1:13">
      <c r="A95" s="22">
        <v>89</v>
      </c>
      <c r="B95" s="19" t="s">
        <v>1243</v>
      </c>
      <c r="C95" s="20" t="s">
        <v>43</v>
      </c>
      <c r="D95" s="20" t="s">
        <v>2390</v>
      </c>
      <c r="E95" s="19" t="s">
        <v>3364</v>
      </c>
      <c r="F95" s="21">
        <v>3.8</v>
      </c>
      <c r="G95" s="19"/>
      <c r="H95" s="23">
        <f>F95*42</f>
        <v>159.6</v>
      </c>
      <c r="I95" s="23">
        <f>H95*0.2</f>
        <v>31.92</v>
      </c>
      <c r="J95" s="20" t="s">
        <v>91</v>
      </c>
      <c r="K95" s="19" t="s">
        <v>23</v>
      </c>
      <c r="L95" s="19"/>
      <c r="M95" s="19"/>
    </row>
    <row r="96" s="2" customFormat="1" ht="34" customHeight="1" spans="1:13">
      <c r="A96" s="22">
        <v>90</v>
      </c>
      <c r="B96" s="19" t="s">
        <v>3462</v>
      </c>
      <c r="C96" s="20" t="s">
        <v>101</v>
      </c>
      <c r="D96" s="20" t="s">
        <v>2502</v>
      </c>
      <c r="E96" s="19" t="s">
        <v>3364</v>
      </c>
      <c r="F96" s="21">
        <v>5.64</v>
      </c>
      <c r="G96" s="19"/>
      <c r="H96" s="23">
        <f>F96*42</f>
        <v>236.88</v>
      </c>
      <c r="I96" s="23">
        <f>H96*0.2</f>
        <v>47.376</v>
      </c>
      <c r="J96" s="20" t="s">
        <v>35</v>
      </c>
      <c r="K96" s="19" t="s">
        <v>23</v>
      </c>
      <c r="L96" s="19"/>
      <c r="M96" s="19"/>
    </row>
    <row r="97" s="2" customFormat="1" ht="34" customHeight="1" spans="1:13">
      <c r="A97" s="22">
        <v>91</v>
      </c>
      <c r="B97" s="19" t="s">
        <v>3463</v>
      </c>
      <c r="C97" s="20" t="s">
        <v>145</v>
      </c>
      <c r="D97" s="20" t="s">
        <v>1180</v>
      </c>
      <c r="E97" s="19" t="s">
        <v>3364</v>
      </c>
      <c r="F97" s="21">
        <v>5.87</v>
      </c>
      <c r="G97" s="19"/>
      <c r="H97" s="23">
        <f>F97*42</f>
        <v>246.54</v>
      </c>
      <c r="I97" s="23">
        <f>H97*0.2</f>
        <v>49.308</v>
      </c>
      <c r="J97" s="20" t="s">
        <v>3464</v>
      </c>
      <c r="K97" s="19" t="s">
        <v>23</v>
      </c>
      <c r="L97" s="19"/>
      <c r="M97" s="19"/>
    </row>
    <row r="98" s="2" customFormat="1" ht="34" customHeight="1" spans="1:13">
      <c r="A98" s="22">
        <v>92</v>
      </c>
      <c r="B98" s="19" t="s">
        <v>1729</v>
      </c>
      <c r="C98" s="20" t="s">
        <v>181</v>
      </c>
      <c r="D98" s="20" t="s">
        <v>1187</v>
      </c>
      <c r="E98" s="19" t="s">
        <v>3364</v>
      </c>
      <c r="F98" s="21">
        <v>6.72</v>
      </c>
      <c r="G98" s="19"/>
      <c r="H98" s="23">
        <f>F98*42</f>
        <v>282.24</v>
      </c>
      <c r="I98" s="23">
        <f>H98*0.2</f>
        <v>56.448</v>
      </c>
      <c r="J98" s="20" t="s">
        <v>91</v>
      </c>
      <c r="K98" s="19" t="s">
        <v>23</v>
      </c>
      <c r="L98" s="19"/>
      <c r="M98" s="19"/>
    </row>
    <row r="99" s="2" customFormat="1" ht="34" customHeight="1" spans="1:13">
      <c r="A99" s="22">
        <v>93</v>
      </c>
      <c r="B99" s="19" t="s">
        <v>1001</v>
      </c>
      <c r="C99" s="20" t="s">
        <v>82</v>
      </c>
      <c r="D99" s="20" t="s">
        <v>1568</v>
      </c>
      <c r="E99" s="19" t="s">
        <v>3364</v>
      </c>
      <c r="F99" s="21">
        <v>3.66</v>
      </c>
      <c r="G99" s="19"/>
      <c r="H99" s="23">
        <f>F99*42</f>
        <v>153.72</v>
      </c>
      <c r="I99" s="23">
        <f>H99*0.2</f>
        <v>30.744</v>
      </c>
      <c r="J99" s="20" t="s">
        <v>3465</v>
      </c>
      <c r="K99" s="19" t="s">
        <v>23</v>
      </c>
      <c r="L99" s="19"/>
      <c r="M99" s="19"/>
    </row>
    <row r="100" s="2" customFormat="1" ht="34" customHeight="1" spans="1:13">
      <c r="A100" s="22">
        <v>94</v>
      </c>
      <c r="B100" s="19" t="s">
        <v>3466</v>
      </c>
      <c r="C100" s="20" t="s">
        <v>19</v>
      </c>
      <c r="D100" s="20" t="s">
        <v>2486</v>
      </c>
      <c r="E100" s="19" t="s">
        <v>3364</v>
      </c>
      <c r="F100" s="21">
        <v>44.06</v>
      </c>
      <c r="G100" s="19"/>
      <c r="H100" s="23">
        <f>F100*42</f>
        <v>1850.52</v>
      </c>
      <c r="I100" s="23">
        <f>H100*0.2</f>
        <v>370.104</v>
      </c>
      <c r="J100" s="20" t="s">
        <v>35</v>
      </c>
      <c r="K100" s="19" t="s">
        <v>23</v>
      </c>
      <c r="L100" s="19"/>
      <c r="M100" s="19"/>
    </row>
    <row r="101" s="2" customFormat="1" ht="34" customHeight="1" spans="1:13">
      <c r="A101" s="22">
        <v>95</v>
      </c>
      <c r="B101" s="19" t="s">
        <v>3466</v>
      </c>
      <c r="C101" s="20" t="s">
        <v>1837</v>
      </c>
      <c r="D101" s="20" t="s">
        <v>303</v>
      </c>
      <c r="E101" s="19" t="s">
        <v>3364</v>
      </c>
      <c r="F101" s="21">
        <v>12</v>
      </c>
      <c r="G101" s="19"/>
      <c r="H101" s="23">
        <f>F101*42</f>
        <v>504</v>
      </c>
      <c r="I101" s="23">
        <f>H101*0.2</f>
        <v>100.8</v>
      </c>
      <c r="J101" s="20" t="s">
        <v>3467</v>
      </c>
      <c r="K101" s="19" t="s">
        <v>23</v>
      </c>
      <c r="L101" s="19"/>
      <c r="M101" s="19"/>
    </row>
    <row r="102" s="2" customFormat="1" ht="34" customHeight="1" spans="1:13">
      <c r="A102" s="22">
        <v>96</v>
      </c>
      <c r="B102" s="19" t="s">
        <v>3466</v>
      </c>
      <c r="C102" s="20" t="s">
        <v>239</v>
      </c>
      <c r="D102" s="20" t="s">
        <v>3468</v>
      </c>
      <c r="E102" s="19" t="s">
        <v>3364</v>
      </c>
      <c r="F102" s="21">
        <v>4.23</v>
      </c>
      <c r="G102" s="19"/>
      <c r="H102" s="23">
        <f>F102*42</f>
        <v>177.66</v>
      </c>
      <c r="I102" s="23">
        <f>H102*0.2</f>
        <v>35.532</v>
      </c>
      <c r="J102" s="20" t="s">
        <v>35</v>
      </c>
      <c r="K102" s="19" t="s">
        <v>23</v>
      </c>
      <c r="L102" s="19"/>
      <c r="M102" s="19"/>
    </row>
    <row r="103" s="2" customFormat="1" ht="34" customHeight="1" spans="1:13">
      <c r="A103" s="22">
        <v>97</v>
      </c>
      <c r="B103" s="19" t="s">
        <v>2046</v>
      </c>
      <c r="C103" s="20" t="s">
        <v>82</v>
      </c>
      <c r="D103" s="20" t="s">
        <v>1057</v>
      </c>
      <c r="E103" s="19" t="s">
        <v>3364</v>
      </c>
      <c r="F103" s="21">
        <v>6.65</v>
      </c>
      <c r="G103" s="19"/>
      <c r="H103" s="23">
        <f>F103*42</f>
        <v>279.3</v>
      </c>
      <c r="I103" s="23">
        <f>H103*0.2</f>
        <v>55.86</v>
      </c>
      <c r="J103" s="20" t="s">
        <v>35</v>
      </c>
      <c r="K103" s="19" t="s">
        <v>23</v>
      </c>
      <c r="L103" s="19"/>
      <c r="M103" s="19"/>
    </row>
    <row r="104" s="2" customFormat="1" ht="34" customHeight="1" spans="1:13">
      <c r="A104" s="22">
        <v>98</v>
      </c>
      <c r="B104" s="19" t="s">
        <v>2417</v>
      </c>
      <c r="C104" s="20" t="s">
        <v>33</v>
      </c>
      <c r="D104" s="20" t="s">
        <v>2380</v>
      </c>
      <c r="E104" s="19" t="s">
        <v>3364</v>
      </c>
      <c r="F104" s="21">
        <v>3</v>
      </c>
      <c r="G104" s="19"/>
      <c r="H104" s="23">
        <f>F104*42</f>
        <v>126</v>
      </c>
      <c r="I104" s="23">
        <f>H104*0.2</f>
        <v>25.2</v>
      </c>
      <c r="J104" s="20" t="s">
        <v>3469</v>
      </c>
      <c r="K104" s="19" t="s">
        <v>23</v>
      </c>
      <c r="L104" s="19"/>
      <c r="M104" s="19"/>
    </row>
    <row r="105" s="2" customFormat="1" ht="34" customHeight="1" spans="1:13">
      <c r="A105" s="22">
        <v>99</v>
      </c>
      <c r="B105" s="19" t="s">
        <v>3470</v>
      </c>
      <c r="C105" s="20" t="s">
        <v>46</v>
      </c>
      <c r="D105" s="20" t="s">
        <v>186</v>
      </c>
      <c r="E105" s="19" t="s">
        <v>3364</v>
      </c>
      <c r="F105" s="21">
        <v>7.09</v>
      </c>
      <c r="G105" s="19"/>
      <c r="H105" s="23">
        <f>F105*42</f>
        <v>297.78</v>
      </c>
      <c r="I105" s="23">
        <f>H105*0.2</f>
        <v>59.556</v>
      </c>
      <c r="J105" s="20" t="s">
        <v>3471</v>
      </c>
      <c r="K105" s="19" t="s">
        <v>23</v>
      </c>
      <c r="L105" s="19"/>
      <c r="M105" s="19"/>
    </row>
    <row r="106" s="2" customFormat="1" ht="34" customHeight="1" spans="1:13">
      <c r="A106" s="22">
        <v>100</v>
      </c>
      <c r="B106" s="19" t="s">
        <v>1249</v>
      </c>
      <c r="C106" s="20" t="s">
        <v>19</v>
      </c>
      <c r="D106" s="20" t="s">
        <v>3071</v>
      </c>
      <c r="E106" s="19" t="s">
        <v>3364</v>
      </c>
      <c r="F106" s="21">
        <v>7.35</v>
      </c>
      <c r="G106" s="19"/>
      <c r="H106" s="23">
        <f>F106*42</f>
        <v>308.7</v>
      </c>
      <c r="I106" s="23">
        <f>H106*0.2</f>
        <v>61.74</v>
      </c>
      <c r="J106" s="20" t="s">
        <v>35</v>
      </c>
      <c r="K106" s="19" t="s">
        <v>23</v>
      </c>
      <c r="L106" s="19"/>
      <c r="M106" s="19"/>
    </row>
    <row r="107" s="2" customFormat="1" ht="34" customHeight="1" spans="1:13">
      <c r="A107" s="22">
        <v>101</v>
      </c>
      <c r="B107" s="19" t="s">
        <v>479</v>
      </c>
      <c r="C107" s="20" t="s">
        <v>86</v>
      </c>
      <c r="D107" s="20" t="s">
        <v>1065</v>
      </c>
      <c r="E107" s="19" t="s">
        <v>3364</v>
      </c>
      <c r="F107" s="21">
        <v>3</v>
      </c>
      <c r="G107" s="19"/>
      <c r="H107" s="23">
        <f>F107*42</f>
        <v>126</v>
      </c>
      <c r="I107" s="23">
        <f>H107*0.2</f>
        <v>25.2</v>
      </c>
      <c r="J107" s="20" t="s">
        <v>35</v>
      </c>
      <c r="K107" s="19" t="s">
        <v>23</v>
      </c>
      <c r="L107" s="19"/>
      <c r="M107" s="19"/>
    </row>
    <row r="108" s="2" customFormat="1" ht="34" customHeight="1" spans="1:13">
      <c r="A108" s="22">
        <v>102</v>
      </c>
      <c r="B108" s="19" t="s">
        <v>479</v>
      </c>
      <c r="C108" s="20" t="s">
        <v>832</v>
      </c>
      <c r="D108" s="20" t="s">
        <v>1065</v>
      </c>
      <c r="E108" s="19" t="s">
        <v>3364</v>
      </c>
      <c r="F108" s="21">
        <v>30.66</v>
      </c>
      <c r="G108" s="19"/>
      <c r="H108" s="23">
        <f>F108*42</f>
        <v>1287.72</v>
      </c>
      <c r="I108" s="23">
        <f>H108*0.2</f>
        <v>257.544</v>
      </c>
      <c r="J108" s="20" t="s">
        <v>35</v>
      </c>
      <c r="K108" s="19" t="s">
        <v>23</v>
      </c>
      <c r="L108" s="19"/>
      <c r="M108" s="19"/>
    </row>
    <row r="109" s="2" customFormat="1" ht="34" customHeight="1" spans="1:13">
      <c r="A109" s="22">
        <v>103</v>
      </c>
      <c r="B109" s="19" t="s">
        <v>1243</v>
      </c>
      <c r="C109" s="20" t="s">
        <v>135</v>
      </c>
      <c r="D109" s="20" t="s">
        <v>2486</v>
      </c>
      <c r="E109" s="19" t="s">
        <v>3364</v>
      </c>
      <c r="F109" s="21">
        <v>4.41</v>
      </c>
      <c r="G109" s="19"/>
      <c r="H109" s="23">
        <f>F109*42</f>
        <v>185.22</v>
      </c>
      <c r="I109" s="23">
        <f>H109*0.2</f>
        <v>37.044</v>
      </c>
      <c r="J109" s="20" t="s">
        <v>3472</v>
      </c>
      <c r="K109" s="19" t="s">
        <v>23</v>
      </c>
      <c r="L109" s="19"/>
      <c r="M109" s="19"/>
    </row>
    <row r="110" s="2" customFormat="1" ht="34" customHeight="1" spans="1:13">
      <c r="A110" s="22">
        <v>104</v>
      </c>
      <c r="B110" s="19" t="s">
        <v>1001</v>
      </c>
      <c r="C110" s="20" t="s">
        <v>33</v>
      </c>
      <c r="D110" s="20" t="s">
        <v>83</v>
      </c>
      <c r="E110" s="19" t="s">
        <v>3364</v>
      </c>
      <c r="F110" s="21">
        <v>7.09</v>
      </c>
      <c r="G110" s="19"/>
      <c r="H110" s="23">
        <f>F110*42</f>
        <v>297.78</v>
      </c>
      <c r="I110" s="23">
        <f>H110*0.2</f>
        <v>59.556</v>
      </c>
      <c r="J110" s="20" t="s">
        <v>2263</v>
      </c>
      <c r="K110" s="19" t="s">
        <v>23</v>
      </c>
      <c r="L110" s="19"/>
      <c r="M110" s="19"/>
    </row>
    <row r="111" s="2" customFormat="1" ht="34" customHeight="1" spans="1:13">
      <c r="A111" s="22">
        <v>105</v>
      </c>
      <c r="B111" s="19" t="s">
        <v>1080</v>
      </c>
      <c r="C111" s="20" t="s">
        <v>2421</v>
      </c>
      <c r="D111" s="20" t="s">
        <v>3468</v>
      </c>
      <c r="E111" s="19" t="s">
        <v>3364</v>
      </c>
      <c r="F111" s="21">
        <v>6</v>
      </c>
      <c r="G111" s="19"/>
      <c r="H111" s="23">
        <f>F111*42</f>
        <v>252</v>
      </c>
      <c r="I111" s="23">
        <f>H111*0.2</f>
        <v>50.4</v>
      </c>
      <c r="J111" s="20" t="s">
        <v>35</v>
      </c>
      <c r="K111" s="19" t="s">
        <v>23</v>
      </c>
      <c r="L111" s="19"/>
      <c r="M111" s="19"/>
    </row>
    <row r="112" s="2" customFormat="1" ht="34" customHeight="1" spans="1:13">
      <c r="A112" s="22">
        <v>106</v>
      </c>
      <c r="B112" s="19" t="s">
        <v>3473</v>
      </c>
      <c r="C112" s="20" t="s">
        <v>79</v>
      </c>
      <c r="D112" s="20" t="s">
        <v>372</v>
      </c>
      <c r="E112" s="19" t="s">
        <v>3364</v>
      </c>
      <c r="F112" s="21">
        <v>7.84</v>
      </c>
      <c r="G112" s="19"/>
      <c r="H112" s="23">
        <f>F112*42</f>
        <v>329.28</v>
      </c>
      <c r="I112" s="23">
        <f>H112*0.2</f>
        <v>65.856</v>
      </c>
      <c r="J112" s="20" t="s">
        <v>3474</v>
      </c>
      <c r="K112" s="19" t="s">
        <v>23</v>
      </c>
      <c r="L112" s="19"/>
      <c r="M112" s="19"/>
    </row>
    <row r="113" s="2" customFormat="1" ht="34" customHeight="1" spans="1:13">
      <c r="A113" s="22">
        <v>107</v>
      </c>
      <c r="B113" s="19" t="s">
        <v>3475</v>
      </c>
      <c r="C113" s="20" t="s">
        <v>159</v>
      </c>
      <c r="D113" s="20" t="s">
        <v>461</v>
      </c>
      <c r="E113" s="19" t="s">
        <v>3364</v>
      </c>
      <c r="F113" s="21">
        <v>53</v>
      </c>
      <c r="G113" s="19"/>
      <c r="H113" s="23">
        <f>F113*42</f>
        <v>2226</v>
      </c>
      <c r="I113" s="23">
        <f>H113*0.2</f>
        <v>445.2</v>
      </c>
      <c r="J113" s="20" t="s">
        <v>3476</v>
      </c>
      <c r="K113" s="19" t="s">
        <v>23</v>
      </c>
      <c r="L113" s="19"/>
      <c r="M113" s="19"/>
    </row>
    <row r="114" s="2" customFormat="1" ht="34" customHeight="1" spans="1:13">
      <c r="A114" s="22">
        <v>108</v>
      </c>
      <c r="B114" s="19" t="s">
        <v>3477</v>
      </c>
      <c r="C114" s="20" t="s">
        <v>86</v>
      </c>
      <c r="D114" s="20" t="s">
        <v>263</v>
      </c>
      <c r="E114" s="19" t="s">
        <v>3364</v>
      </c>
      <c r="F114" s="21">
        <v>1.86</v>
      </c>
      <c r="G114" s="19"/>
      <c r="H114" s="23">
        <f>F114*42</f>
        <v>78.12</v>
      </c>
      <c r="I114" s="23">
        <f>H114*0.2</f>
        <v>15.624</v>
      </c>
      <c r="J114" s="20" t="s">
        <v>2340</v>
      </c>
      <c r="K114" s="19" t="s">
        <v>23</v>
      </c>
      <c r="L114" s="19"/>
      <c r="M114" s="19"/>
    </row>
    <row r="115" s="2" customFormat="1" ht="34" customHeight="1" spans="1:13">
      <c r="A115" s="22">
        <v>109</v>
      </c>
      <c r="B115" s="19" t="s">
        <v>440</v>
      </c>
      <c r="C115" s="20" t="s">
        <v>33</v>
      </c>
      <c r="D115" s="20" t="s">
        <v>2399</v>
      </c>
      <c r="E115" s="19" t="s">
        <v>3364</v>
      </c>
      <c r="F115" s="21">
        <v>1.29</v>
      </c>
      <c r="G115" s="19"/>
      <c r="H115" s="23">
        <f>F115*42</f>
        <v>54.18</v>
      </c>
      <c r="I115" s="23">
        <f>H115*0.2</f>
        <v>10.836</v>
      </c>
      <c r="J115" s="20" t="s">
        <v>3478</v>
      </c>
      <c r="K115" s="19" t="s">
        <v>23</v>
      </c>
      <c r="L115" s="19"/>
      <c r="M115" s="19"/>
    </row>
    <row r="116" s="2" customFormat="1" ht="34" customHeight="1" spans="1:13">
      <c r="A116" s="22">
        <v>110</v>
      </c>
      <c r="B116" s="19" t="s">
        <v>897</v>
      </c>
      <c r="C116" s="20" t="s">
        <v>86</v>
      </c>
      <c r="D116" s="20" t="s">
        <v>1546</v>
      </c>
      <c r="E116" s="19" t="s">
        <v>3364</v>
      </c>
      <c r="F116" s="21">
        <v>1.62</v>
      </c>
      <c r="G116" s="19"/>
      <c r="H116" s="23">
        <f>F116*42</f>
        <v>68.04</v>
      </c>
      <c r="I116" s="23">
        <f>H116*0.2</f>
        <v>13.608</v>
      </c>
      <c r="J116" s="20" t="s">
        <v>3479</v>
      </c>
      <c r="K116" s="19" t="s">
        <v>23</v>
      </c>
      <c r="L116" s="19"/>
      <c r="M116" s="19"/>
    </row>
    <row r="117" s="2" customFormat="1" ht="34" customHeight="1" spans="1:13">
      <c r="A117" s="22">
        <v>111</v>
      </c>
      <c r="B117" s="19" t="s">
        <v>892</v>
      </c>
      <c r="C117" s="20" t="s">
        <v>19</v>
      </c>
      <c r="D117" s="20" t="s">
        <v>2495</v>
      </c>
      <c r="E117" s="19" t="s">
        <v>3364</v>
      </c>
      <c r="F117" s="21">
        <v>9.95</v>
      </c>
      <c r="G117" s="19"/>
      <c r="H117" s="23">
        <f>F117*42</f>
        <v>417.9</v>
      </c>
      <c r="I117" s="23">
        <f>H117*0.2</f>
        <v>83.58</v>
      </c>
      <c r="J117" s="20" t="s">
        <v>3480</v>
      </c>
      <c r="K117" s="19" t="s">
        <v>23</v>
      </c>
      <c r="L117" s="19"/>
      <c r="M117" s="19"/>
    </row>
    <row r="118" s="2" customFormat="1" ht="34" customHeight="1" spans="1:13">
      <c r="A118" s="22">
        <v>112</v>
      </c>
      <c r="B118" s="19" t="s">
        <v>3460</v>
      </c>
      <c r="C118" s="20" t="s">
        <v>239</v>
      </c>
      <c r="D118" s="20" t="s">
        <v>372</v>
      </c>
      <c r="E118" s="19" t="s">
        <v>3364</v>
      </c>
      <c r="F118" s="21">
        <v>1</v>
      </c>
      <c r="G118" s="19"/>
      <c r="H118" s="23">
        <f>F118*42</f>
        <v>42</v>
      </c>
      <c r="I118" s="23">
        <f>H118*0.2</f>
        <v>8.4</v>
      </c>
      <c r="J118" s="20" t="s">
        <v>91</v>
      </c>
      <c r="K118" s="19" t="s">
        <v>23</v>
      </c>
      <c r="L118" s="19"/>
      <c r="M118" s="19"/>
    </row>
    <row r="119" s="2" customFormat="1" ht="34" customHeight="1" spans="1:13">
      <c r="A119" s="22">
        <v>113</v>
      </c>
      <c r="B119" s="19" t="s">
        <v>3481</v>
      </c>
      <c r="C119" s="20" t="s">
        <v>120</v>
      </c>
      <c r="D119" s="20" t="s">
        <v>2514</v>
      </c>
      <c r="E119" s="19" t="s">
        <v>3364</v>
      </c>
      <c r="F119" s="21">
        <v>3</v>
      </c>
      <c r="G119" s="19"/>
      <c r="H119" s="23">
        <f>F119*42</f>
        <v>126</v>
      </c>
      <c r="I119" s="23">
        <f>H119*0.2</f>
        <v>25.2</v>
      </c>
      <c r="J119" s="20" t="s">
        <v>3482</v>
      </c>
      <c r="K119" s="19" t="s">
        <v>23</v>
      </c>
      <c r="L119" s="19"/>
      <c r="M119" s="19"/>
    </row>
    <row r="120" s="2" customFormat="1" ht="34" customHeight="1" spans="1:13">
      <c r="A120" s="22">
        <v>114</v>
      </c>
      <c r="B120" s="19" t="s">
        <v>431</v>
      </c>
      <c r="C120" s="20" t="s">
        <v>145</v>
      </c>
      <c r="D120" s="20" t="s">
        <v>1076</v>
      </c>
      <c r="E120" s="19" t="s">
        <v>3364</v>
      </c>
      <c r="F120" s="21">
        <v>18</v>
      </c>
      <c r="G120" s="19"/>
      <c r="H120" s="23">
        <f>F120*42</f>
        <v>756</v>
      </c>
      <c r="I120" s="23">
        <f>H120*0.2</f>
        <v>151.2</v>
      </c>
      <c r="J120" s="20" t="s">
        <v>35</v>
      </c>
      <c r="K120" s="19" t="s">
        <v>23</v>
      </c>
      <c r="L120" s="19"/>
      <c r="M120" s="19"/>
    </row>
    <row r="121" s="2" customFormat="1" ht="34" customHeight="1" spans="1:13">
      <c r="A121" s="22">
        <v>115</v>
      </c>
      <c r="B121" s="19" t="s">
        <v>3483</v>
      </c>
      <c r="C121" s="20" t="s">
        <v>662</v>
      </c>
      <c r="D121" s="20" t="s">
        <v>2536</v>
      </c>
      <c r="E121" s="19" t="s">
        <v>3364</v>
      </c>
      <c r="F121" s="21">
        <v>6</v>
      </c>
      <c r="G121" s="19"/>
      <c r="H121" s="23">
        <f>F121*42</f>
        <v>252</v>
      </c>
      <c r="I121" s="23">
        <f>H121*0.2</f>
        <v>50.4</v>
      </c>
      <c r="J121" s="20" t="s">
        <v>3484</v>
      </c>
      <c r="K121" s="19" t="s">
        <v>23</v>
      </c>
      <c r="L121" s="19"/>
      <c r="M121" s="19"/>
    </row>
    <row r="122" s="2" customFormat="1" ht="34" customHeight="1" spans="1:13">
      <c r="A122" s="22">
        <v>116</v>
      </c>
      <c r="B122" s="19" t="s">
        <v>3485</v>
      </c>
      <c r="C122" s="20" t="s">
        <v>71</v>
      </c>
      <c r="D122" s="20" t="s">
        <v>1456</v>
      </c>
      <c r="E122" s="19" t="s">
        <v>3364</v>
      </c>
      <c r="F122" s="21">
        <v>3.82</v>
      </c>
      <c r="G122" s="19"/>
      <c r="H122" s="23">
        <f>F122*42</f>
        <v>160.44</v>
      </c>
      <c r="I122" s="23">
        <f>H122*0.2</f>
        <v>32.088</v>
      </c>
      <c r="J122" s="20" t="s">
        <v>3486</v>
      </c>
      <c r="K122" s="19" t="s">
        <v>23</v>
      </c>
      <c r="L122" s="19"/>
      <c r="M122" s="19"/>
    </row>
    <row r="123" s="2" customFormat="1" ht="34" customHeight="1" spans="1:13">
      <c r="A123" s="22">
        <v>117</v>
      </c>
      <c r="B123" s="19" t="s">
        <v>3487</v>
      </c>
      <c r="C123" s="20" t="s">
        <v>624</v>
      </c>
      <c r="D123" s="20" t="s">
        <v>426</v>
      </c>
      <c r="E123" s="19" t="s">
        <v>3364</v>
      </c>
      <c r="F123" s="21">
        <v>4.77</v>
      </c>
      <c r="G123" s="19"/>
      <c r="H123" s="23">
        <f>F123*42</f>
        <v>200.34</v>
      </c>
      <c r="I123" s="23">
        <f>H123*0.2</f>
        <v>40.068</v>
      </c>
      <c r="J123" s="20" t="s">
        <v>3488</v>
      </c>
      <c r="K123" s="19" t="s">
        <v>23</v>
      </c>
      <c r="L123" s="19"/>
      <c r="M123" s="19"/>
    </row>
    <row r="124" s="2" customFormat="1" ht="34" customHeight="1" spans="1:13">
      <c r="A124" s="22">
        <v>118</v>
      </c>
      <c r="B124" s="19" t="s">
        <v>1001</v>
      </c>
      <c r="C124" s="20" t="s">
        <v>79</v>
      </c>
      <c r="D124" s="20" t="s">
        <v>372</v>
      </c>
      <c r="E124" s="19" t="s">
        <v>3364</v>
      </c>
      <c r="F124" s="21">
        <v>2</v>
      </c>
      <c r="G124" s="19"/>
      <c r="H124" s="23">
        <f>F124*42</f>
        <v>84</v>
      </c>
      <c r="I124" s="23">
        <f>H124*0.2</f>
        <v>16.8</v>
      </c>
      <c r="J124" s="20" t="s">
        <v>35</v>
      </c>
      <c r="K124" s="19" t="s">
        <v>23</v>
      </c>
      <c r="L124" s="19"/>
      <c r="M124" s="19"/>
    </row>
    <row r="125" s="2" customFormat="1" ht="34" customHeight="1" spans="1:13">
      <c r="A125" s="22">
        <v>119</v>
      </c>
      <c r="B125" s="19" t="s">
        <v>3489</v>
      </c>
      <c r="C125" s="20" t="s">
        <v>145</v>
      </c>
      <c r="D125" s="20" t="s">
        <v>115</v>
      </c>
      <c r="E125" s="19" t="s">
        <v>3364</v>
      </c>
      <c r="F125" s="21">
        <v>2</v>
      </c>
      <c r="G125" s="19"/>
      <c r="H125" s="23">
        <f>F125*42</f>
        <v>84</v>
      </c>
      <c r="I125" s="23">
        <f>H125*0.2</f>
        <v>16.8</v>
      </c>
      <c r="J125" s="20" t="s">
        <v>3490</v>
      </c>
      <c r="K125" s="19" t="s">
        <v>23</v>
      </c>
      <c r="L125" s="19"/>
      <c r="M125" s="19"/>
    </row>
    <row r="126" s="2" customFormat="1" ht="34" customHeight="1" spans="1:13">
      <c r="A126" s="22">
        <v>120</v>
      </c>
      <c r="B126" s="19" t="s">
        <v>152</v>
      </c>
      <c r="C126" s="20" t="s">
        <v>1493</v>
      </c>
      <c r="D126" s="20" t="s">
        <v>2402</v>
      </c>
      <c r="E126" s="19" t="s">
        <v>3364</v>
      </c>
      <c r="F126" s="21">
        <v>1</v>
      </c>
      <c r="G126" s="19"/>
      <c r="H126" s="23">
        <f>F126*42</f>
        <v>42</v>
      </c>
      <c r="I126" s="23">
        <f>H126*0.2</f>
        <v>8.4</v>
      </c>
      <c r="J126" s="20" t="s">
        <v>91</v>
      </c>
      <c r="K126" s="19" t="s">
        <v>23</v>
      </c>
      <c r="L126" s="19"/>
      <c r="M126" s="19"/>
    </row>
    <row r="127" s="2" customFormat="1" ht="34" customHeight="1" spans="1:13">
      <c r="A127" s="22">
        <v>121</v>
      </c>
      <c r="B127" s="19" t="s">
        <v>1393</v>
      </c>
      <c r="C127" s="20" t="s">
        <v>3491</v>
      </c>
      <c r="D127" s="20" t="s">
        <v>1073</v>
      </c>
      <c r="E127" s="19" t="s">
        <v>3364</v>
      </c>
      <c r="F127" s="21">
        <v>2</v>
      </c>
      <c r="G127" s="19"/>
      <c r="H127" s="23">
        <f>F127*42</f>
        <v>84</v>
      </c>
      <c r="I127" s="23">
        <f>H127*0.2</f>
        <v>16.8</v>
      </c>
      <c r="J127" s="20" t="s">
        <v>35</v>
      </c>
      <c r="K127" s="19" t="s">
        <v>23</v>
      </c>
      <c r="L127" s="19"/>
      <c r="M127" s="19"/>
    </row>
    <row r="128" s="2" customFormat="1" ht="34" customHeight="1" spans="1:13">
      <c r="A128" s="22">
        <v>122</v>
      </c>
      <c r="B128" s="19" t="s">
        <v>347</v>
      </c>
      <c r="C128" s="20" t="s">
        <v>29</v>
      </c>
      <c r="D128" s="20" t="s">
        <v>2514</v>
      </c>
      <c r="E128" s="19" t="s">
        <v>3364</v>
      </c>
      <c r="F128" s="21">
        <v>1</v>
      </c>
      <c r="G128" s="19"/>
      <c r="H128" s="23">
        <f>F128*42</f>
        <v>42</v>
      </c>
      <c r="I128" s="23">
        <f>H128*0.2</f>
        <v>8.4</v>
      </c>
      <c r="J128" s="20" t="s">
        <v>3492</v>
      </c>
      <c r="K128" s="19" t="s">
        <v>23</v>
      </c>
      <c r="L128" s="19"/>
      <c r="M128" s="19"/>
    </row>
    <row r="129" s="2" customFormat="1" ht="34" customHeight="1" spans="1:13">
      <c r="A129" s="22">
        <v>123</v>
      </c>
      <c r="B129" s="19" t="s">
        <v>3493</v>
      </c>
      <c r="C129" s="20" t="s">
        <v>2074</v>
      </c>
      <c r="D129" s="20" t="s">
        <v>1202</v>
      </c>
      <c r="E129" s="19" t="s">
        <v>3364</v>
      </c>
      <c r="F129" s="21">
        <v>6.13</v>
      </c>
      <c r="G129" s="19"/>
      <c r="H129" s="23">
        <f>F129*42</f>
        <v>257.46</v>
      </c>
      <c r="I129" s="23">
        <f>H129*0.2</f>
        <v>51.492</v>
      </c>
      <c r="J129" s="20" t="s">
        <v>3494</v>
      </c>
      <c r="K129" s="19" t="s">
        <v>23</v>
      </c>
      <c r="L129" s="19"/>
      <c r="M129" s="19"/>
    </row>
    <row r="130" s="2" customFormat="1" ht="34" customHeight="1" spans="1:13">
      <c r="A130" s="22">
        <v>124</v>
      </c>
      <c r="B130" s="19" t="s">
        <v>3495</v>
      </c>
      <c r="C130" s="20" t="s">
        <v>98</v>
      </c>
      <c r="D130" s="20" t="s">
        <v>742</v>
      </c>
      <c r="E130" s="19" t="s">
        <v>3364</v>
      </c>
      <c r="F130" s="21">
        <v>2</v>
      </c>
      <c r="G130" s="19"/>
      <c r="H130" s="23">
        <f>F130*42</f>
        <v>84</v>
      </c>
      <c r="I130" s="23">
        <f>H130*0.2</f>
        <v>16.8</v>
      </c>
      <c r="J130" s="20" t="s">
        <v>91</v>
      </c>
      <c r="K130" s="19" t="s">
        <v>23</v>
      </c>
      <c r="L130" s="19"/>
      <c r="M130" s="19"/>
    </row>
    <row r="131" s="2" customFormat="1" ht="34" customHeight="1" spans="1:13">
      <c r="A131" s="22">
        <v>125</v>
      </c>
      <c r="B131" s="19" t="s">
        <v>2930</v>
      </c>
      <c r="C131" s="20" t="s">
        <v>82</v>
      </c>
      <c r="D131" s="20" t="s">
        <v>105</v>
      </c>
      <c r="E131" s="19" t="s">
        <v>3364</v>
      </c>
      <c r="F131" s="21">
        <v>8.19</v>
      </c>
      <c r="G131" s="19"/>
      <c r="H131" s="23">
        <f>F131*42</f>
        <v>343.98</v>
      </c>
      <c r="I131" s="23">
        <f>H131*0.2</f>
        <v>68.796</v>
      </c>
      <c r="J131" s="20" t="s">
        <v>3496</v>
      </c>
      <c r="K131" s="19" t="s">
        <v>23</v>
      </c>
      <c r="L131" s="19"/>
      <c r="M131" s="19"/>
    </row>
    <row r="132" s="2" customFormat="1" ht="34" customHeight="1" spans="1:13">
      <c r="A132" s="22">
        <v>126</v>
      </c>
      <c r="B132" s="19" t="s">
        <v>2061</v>
      </c>
      <c r="C132" s="20" t="s">
        <v>86</v>
      </c>
      <c r="D132" s="20" t="s">
        <v>1212</v>
      </c>
      <c r="E132" s="19" t="s">
        <v>3364</v>
      </c>
      <c r="F132" s="21">
        <v>15.6</v>
      </c>
      <c r="G132" s="19"/>
      <c r="H132" s="23">
        <f>F132*42</f>
        <v>655.2</v>
      </c>
      <c r="I132" s="23">
        <f>H132*0.2</f>
        <v>131.04</v>
      </c>
      <c r="J132" s="20" t="s">
        <v>35</v>
      </c>
      <c r="K132" s="19" t="s">
        <v>23</v>
      </c>
      <c r="L132" s="19"/>
      <c r="M132" s="19"/>
    </row>
    <row r="133" s="2" customFormat="1" ht="34" customHeight="1" spans="1:13">
      <c r="A133" s="22">
        <v>127</v>
      </c>
      <c r="B133" s="19" t="s">
        <v>2850</v>
      </c>
      <c r="C133" s="20" t="s">
        <v>175</v>
      </c>
      <c r="D133" s="20" t="s">
        <v>1061</v>
      </c>
      <c r="E133" s="19" t="s">
        <v>3364</v>
      </c>
      <c r="F133" s="21">
        <v>0.7</v>
      </c>
      <c r="G133" s="19"/>
      <c r="H133" s="23">
        <f>F133*42</f>
        <v>29.4</v>
      </c>
      <c r="I133" s="23">
        <f>H133*0.2</f>
        <v>5.88</v>
      </c>
      <c r="J133" s="20" t="s">
        <v>3497</v>
      </c>
      <c r="K133" s="19" t="s">
        <v>23</v>
      </c>
      <c r="L133" s="19"/>
      <c r="M133" s="19"/>
    </row>
    <row r="134" s="2" customFormat="1" ht="34" customHeight="1" spans="1:13">
      <c r="A134" s="22">
        <v>128</v>
      </c>
      <c r="B134" s="19" t="s">
        <v>3394</v>
      </c>
      <c r="C134" s="20" t="s">
        <v>145</v>
      </c>
      <c r="D134" s="20" t="s">
        <v>2857</v>
      </c>
      <c r="E134" s="19" t="s">
        <v>3364</v>
      </c>
      <c r="F134" s="21">
        <v>1.52</v>
      </c>
      <c r="G134" s="19"/>
      <c r="H134" s="23">
        <f>F134*42</f>
        <v>63.84</v>
      </c>
      <c r="I134" s="23">
        <f>H134*0.2</f>
        <v>12.768</v>
      </c>
      <c r="J134" s="20" t="s">
        <v>3498</v>
      </c>
      <c r="K134" s="19" t="s">
        <v>23</v>
      </c>
      <c r="L134" s="19"/>
      <c r="M134" s="19"/>
    </row>
    <row r="135" s="2" customFormat="1" ht="34" customHeight="1" spans="1:13">
      <c r="A135" s="22">
        <v>129</v>
      </c>
      <c r="B135" s="19" t="s">
        <v>3499</v>
      </c>
      <c r="C135" s="20" t="s">
        <v>3500</v>
      </c>
      <c r="D135" s="20" t="s">
        <v>1102</v>
      </c>
      <c r="E135" s="19" t="s">
        <v>3364</v>
      </c>
      <c r="F135" s="21">
        <v>21.5</v>
      </c>
      <c r="G135" s="19"/>
      <c r="H135" s="23">
        <f>F135*42</f>
        <v>903</v>
      </c>
      <c r="I135" s="23">
        <f>H135*0.2</f>
        <v>180.6</v>
      </c>
      <c r="J135" s="20" t="s">
        <v>35</v>
      </c>
      <c r="K135" s="19" t="s">
        <v>23</v>
      </c>
      <c r="L135" s="19"/>
      <c r="M135" s="19"/>
    </row>
    <row r="136" s="2" customFormat="1" ht="34" customHeight="1" spans="1:13">
      <c r="A136" s="22">
        <v>130</v>
      </c>
      <c r="B136" s="19" t="s">
        <v>3501</v>
      </c>
      <c r="C136" s="20" t="s">
        <v>71</v>
      </c>
      <c r="D136" s="20" t="s">
        <v>2462</v>
      </c>
      <c r="E136" s="19" t="s">
        <v>3364</v>
      </c>
      <c r="F136" s="21">
        <v>3.26</v>
      </c>
      <c r="G136" s="19"/>
      <c r="H136" s="23">
        <f>F136*42</f>
        <v>136.92</v>
      </c>
      <c r="I136" s="23">
        <f>H136*0.2</f>
        <v>27.384</v>
      </c>
      <c r="J136" s="20" t="s">
        <v>3502</v>
      </c>
      <c r="K136" s="19" t="s">
        <v>23</v>
      </c>
      <c r="L136" s="19"/>
      <c r="M136" s="19"/>
    </row>
    <row r="137" s="2" customFormat="1" ht="34" customHeight="1" spans="1:13">
      <c r="A137" s="22">
        <v>131</v>
      </c>
      <c r="B137" s="19" t="s">
        <v>1249</v>
      </c>
      <c r="C137" s="20" t="s">
        <v>554</v>
      </c>
      <c r="D137" s="20" t="s">
        <v>2482</v>
      </c>
      <c r="E137" s="19" t="s">
        <v>3364</v>
      </c>
      <c r="F137" s="21">
        <v>3.33</v>
      </c>
      <c r="G137" s="19"/>
      <c r="H137" s="23">
        <f>F137*42</f>
        <v>139.86</v>
      </c>
      <c r="I137" s="23">
        <f>H137*0.2</f>
        <v>27.972</v>
      </c>
      <c r="J137" s="20" t="s">
        <v>35</v>
      </c>
      <c r="K137" s="19" t="s">
        <v>23</v>
      </c>
      <c r="L137" s="19"/>
      <c r="M137" s="19"/>
    </row>
    <row r="138" s="2" customFormat="1" ht="34" customHeight="1" spans="1:13">
      <c r="A138" s="22">
        <v>132</v>
      </c>
      <c r="B138" s="19" t="s">
        <v>829</v>
      </c>
      <c r="C138" s="20" t="s">
        <v>3503</v>
      </c>
      <c r="D138" s="20" t="s">
        <v>1187</v>
      </c>
      <c r="E138" s="19" t="s">
        <v>3364</v>
      </c>
      <c r="F138" s="21">
        <v>3</v>
      </c>
      <c r="G138" s="19"/>
      <c r="H138" s="23">
        <f>F138*42</f>
        <v>126</v>
      </c>
      <c r="I138" s="23">
        <f>H138*0.2</f>
        <v>25.2</v>
      </c>
      <c r="J138" s="20" t="s">
        <v>35</v>
      </c>
      <c r="K138" s="19" t="s">
        <v>23</v>
      </c>
      <c r="L138" s="19"/>
      <c r="M138" s="19"/>
    </row>
    <row r="139" s="2" customFormat="1" ht="34" customHeight="1" spans="1:13">
      <c r="A139" s="22">
        <v>133</v>
      </c>
      <c r="B139" s="19" t="s">
        <v>238</v>
      </c>
      <c r="C139" s="20" t="s">
        <v>181</v>
      </c>
      <c r="D139" s="20" t="s">
        <v>200</v>
      </c>
      <c r="E139" s="19" t="s">
        <v>3364</v>
      </c>
      <c r="F139" s="21">
        <v>44.8</v>
      </c>
      <c r="G139" s="19"/>
      <c r="H139" s="23">
        <f>F139*42</f>
        <v>1881.6</v>
      </c>
      <c r="I139" s="23">
        <f>H139*0.2</f>
        <v>376.32</v>
      </c>
      <c r="J139" s="20" t="s">
        <v>3504</v>
      </c>
      <c r="K139" s="19" t="s">
        <v>23</v>
      </c>
      <c r="L139" s="19"/>
      <c r="M139" s="19"/>
    </row>
    <row r="140" s="2" customFormat="1" ht="34" customHeight="1" spans="1:13">
      <c r="A140" s="22">
        <v>134</v>
      </c>
      <c r="B140" s="19" t="s">
        <v>3505</v>
      </c>
      <c r="C140" s="20" t="s">
        <v>2957</v>
      </c>
      <c r="D140" s="20" t="s">
        <v>2495</v>
      </c>
      <c r="E140" s="19" t="s">
        <v>3364</v>
      </c>
      <c r="F140" s="21">
        <v>5.1</v>
      </c>
      <c r="G140" s="19"/>
      <c r="H140" s="23">
        <f>F140*42</f>
        <v>214.2</v>
      </c>
      <c r="I140" s="23">
        <f>H140*0.2</f>
        <v>42.84</v>
      </c>
      <c r="J140" s="20" t="s">
        <v>35</v>
      </c>
      <c r="K140" s="19" t="s">
        <v>23</v>
      </c>
      <c r="L140" s="19"/>
      <c r="M140" s="19"/>
    </row>
    <row r="141" s="2" customFormat="1" ht="34" customHeight="1" spans="1:13">
      <c r="A141" s="22">
        <v>135</v>
      </c>
      <c r="B141" s="19" t="s">
        <v>829</v>
      </c>
      <c r="C141" s="20" t="s">
        <v>3506</v>
      </c>
      <c r="D141" s="20" t="s">
        <v>306</v>
      </c>
      <c r="E141" s="19" t="s">
        <v>3364</v>
      </c>
      <c r="F141" s="21">
        <v>16</v>
      </c>
      <c r="G141" s="19"/>
      <c r="H141" s="23">
        <f>F141*42</f>
        <v>672</v>
      </c>
      <c r="I141" s="23">
        <f>H141*0.2</f>
        <v>134.4</v>
      </c>
      <c r="J141" s="20" t="s">
        <v>27</v>
      </c>
      <c r="K141" s="19" t="s">
        <v>23</v>
      </c>
      <c r="L141" s="19"/>
      <c r="M141" s="19"/>
    </row>
    <row r="142" s="2" customFormat="1" ht="34" customHeight="1" spans="1:13">
      <c r="A142" s="22">
        <v>136</v>
      </c>
      <c r="B142" s="19" t="s">
        <v>3507</v>
      </c>
      <c r="C142" s="20" t="s">
        <v>82</v>
      </c>
      <c r="D142" s="20" t="s">
        <v>1183</v>
      </c>
      <c r="E142" s="19" t="s">
        <v>3364</v>
      </c>
      <c r="F142" s="21">
        <v>6.7</v>
      </c>
      <c r="G142" s="19"/>
      <c r="H142" s="23">
        <f>F142*42</f>
        <v>281.4</v>
      </c>
      <c r="I142" s="23">
        <f>H142*0.2</f>
        <v>56.28</v>
      </c>
      <c r="J142" s="20" t="s">
        <v>35</v>
      </c>
      <c r="K142" s="19" t="s">
        <v>23</v>
      </c>
      <c r="L142" s="19"/>
      <c r="M142" s="19"/>
    </row>
    <row r="143" s="2" customFormat="1" ht="34" customHeight="1" spans="1:13">
      <c r="A143" s="22">
        <v>137</v>
      </c>
      <c r="B143" s="19" t="s">
        <v>3508</v>
      </c>
      <c r="C143" s="20" t="s">
        <v>362</v>
      </c>
      <c r="D143" s="20" t="s">
        <v>30</v>
      </c>
      <c r="E143" s="19" t="s">
        <v>3364</v>
      </c>
      <c r="F143" s="21">
        <v>18.61</v>
      </c>
      <c r="G143" s="19"/>
      <c r="H143" s="23">
        <f>F143*42</f>
        <v>781.62</v>
      </c>
      <c r="I143" s="23">
        <f>H143*0.2</f>
        <v>156.324</v>
      </c>
      <c r="J143" s="20" t="s">
        <v>35</v>
      </c>
      <c r="K143" s="19" t="s">
        <v>23</v>
      </c>
      <c r="L143" s="19"/>
      <c r="M143" s="19"/>
    </row>
    <row r="144" s="2" customFormat="1" ht="34" customHeight="1" spans="1:13">
      <c r="A144" s="22">
        <v>138</v>
      </c>
      <c r="B144" s="19" t="s">
        <v>1652</v>
      </c>
      <c r="C144" s="20" t="s">
        <v>1405</v>
      </c>
      <c r="D144" s="20" t="s">
        <v>1061</v>
      </c>
      <c r="E144" s="19" t="s">
        <v>3364</v>
      </c>
      <c r="F144" s="21">
        <v>4</v>
      </c>
      <c r="G144" s="19"/>
      <c r="H144" s="23">
        <f>F144*42</f>
        <v>168</v>
      </c>
      <c r="I144" s="23">
        <f>H144*0.2</f>
        <v>33.6</v>
      </c>
      <c r="J144" s="20" t="s">
        <v>35</v>
      </c>
      <c r="K144" s="19" t="s">
        <v>23</v>
      </c>
      <c r="L144" s="19"/>
      <c r="M144" s="19"/>
    </row>
    <row r="145" s="2" customFormat="1" ht="34" customHeight="1" spans="1:13">
      <c r="A145" s="22">
        <v>139</v>
      </c>
      <c r="B145" s="19" t="s">
        <v>3509</v>
      </c>
      <c r="C145" s="20" t="s">
        <v>3510</v>
      </c>
      <c r="D145" s="20" t="s">
        <v>615</v>
      </c>
      <c r="E145" s="19" t="s">
        <v>3364</v>
      </c>
      <c r="F145" s="21">
        <v>5</v>
      </c>
      <c r="G145" s="19"/>
      <c r="H145" s="23">
        <f>F145*42</f>
        <v>210</v>
      </c>
      <c r="I145" s="23">
        <f>H145*0.2</f>
        <v>42</v>
      </c>
      <c r="J145" s="20" t="s">
        <v>3511</v>
      </c>
      <c r="K145" s="19" t="s">
        <v>23</v>
      </c>
      <c r="L145" s="19"/>
      <c r="M145" s="19"/>
    </row>
    <row r="146" s="1" customFormat="1" ht="32" customHeight="1" spans="1:13">
      <c r="A146" s="25"/>
      <c r="B146" s="26" t="s">
        <v>307</v>
      </c>
      <c r="C146" s="26"/>
      <c r="D146" s="26"/>
      <c r="E146" s="27"/>
      <c r="F146" s="23">
        <f>SUM(F7:F145)</f>
        <v>2655.59</v>
      </c>
      <c r="G146" s="28"/>
      <c r="H146" s="23">
        <f>SUM(H7:H145)</f>
        <v>111534.78</v>
      </c>
      <c r="I146" s="23">
        <f>SUM(I7:I145)</f>
        <v>22306.956</v>
      </c>
      <c r="J146" s="26"/>
      <c r="K146" s="29"/>
      <c r="L146" s="30"/>
      <c r="M146" s="31"/>
    </row>
  </sheetData>
  <autoFilter xmlns:etc="http://www.wps.cn/officeDocument/2017/etCustomData" ref="A6:M146" etc:filterBottomFollowUsedRange="0">
    <sortState ref="A6:M146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930</v>
      </c>
      <c r="C7" s="20" t="s">
        <v>104</v>
      </c>
      <c r="D7" s="20" t="s">
        <v>1328</v>
      </c>
      <c r="E7" s="19" t="s">
        <v>3512</v>
      </c>
      <c r="F7" s="21">
        <v>3.9</v>
      </c>
      <c r="G7" s="19"/>
      <c r="H7" s="23">
        <f>F7*42</f>
        <v>163.8</v>
      </c>
      <c r="I7" s="23">
        <f>H7*0.2</f>
        <v>32.76</v>
      </c>
      <c r="J7" s="20" t="s">
        <v>27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3513</v>
      </c>
      <c r="C8" s="19" t="s">
        <v>124</v>
      </c>
      <c r="D8" s="22" t="s">
        <v>353</v>
      </c>
      <c r="E8" s="19" t="s">
        <v>3512</v>
      </c>
      <c r="F8" s="22">
        <v>94</v>
      </c>
      <c r="G8" s="19"/>
      <c r="H8" s="23">
        <f>F8*42</f>
        <v>3948</v>
      </c>
      <c r="I8" s="23">
        <f>H8*0.2</f>
        <v>789.6</v>
      </c>
      <c r="J8" s="19" t="s">
        <v>27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3514</v>
      </c>
      <c r="C9" s="19" t="s">
        <v>3515</v>
      </c>
      <c r="D9" s="22" t="s">
        <v>221</v>
      </c>
      <c r="E9" s="19" t="s">
        <v>3512</v>
      </c>
      <c r="F9" s="22">
        <v>239</v>
      </c>
      <c r="G9" s="19"/>
      <c r="H9" s="23">
        <f>F9*42</f>
        <v>10038</v>
      </c>
      <c r="I9" s="23">
        <f>H9*0.2</f>
        <v>2007.6</v>
      </c>
      <c r="J9" s="19" t="s">
        <v>35</v>
      </c>
      <c r="K9" s="19" t="s">
        <v>23</v>
      </c>
      <c r="L9" s="24"/>
      <c r="M9" s="24"/>
    </row>
    <row r="10" s="2" customFormat="1" ht="34" customHeight="1" spans="1:13">
      <c r="A10" s="22">
        <v>4</v>
      </c>
      <c r="B10" s="19" t="s">
        <v>3516</v>
      </c>
      <c r="C10" s="19" t="s">
        <v>3517</v>
      </c>
      <c r="D10" s="22" t="s">
        <v>195</v>
      </c>
      <c r="E10" s="19" t="s">
        <v>3512</v>
      </c>
      <c r="F10" s="22">
        <v>289</v>
      </c>
      <c r="G10" s="19"/>
      <c r="H10" s="23">
        <f>F10*42</f>
        <v>12138</v>
      </c>
      <c r="I10" s="23">
        <f>H10*0.2</f>
        <v>2427.6</v>
      </c>
      <c r="J10" s="19" t="s">
        <v>35</v>
      </c>
      <c r="K10" s="19" t="s">
        <v>23</v>
      </c>
      <c r="L10" s="24"/>
      <c r="M10" s="24"/>
    </row>
    <row r="11" s="2" customFormat="1" ht="34" customHeight="1" spans="1:13">
      <c r="A11" s="22">
        <v>5</v>
      </c>
      <c r="B11" s="19" t="s">
        <v>330</v>
      </c>
      <c r="C11" s="19" t="s">
        <v>98</v>
      </c>
      <c r="D11" s="22" t="s">
        <v>1302</v>
      </c>
      <c r="E11" s="19" t="s">
        <v>3512</v>
      </c>
      <c r="F11" s="22">
        <v>420</v>
      </c>
      <c r="G11" s="19"/>
      <c r="H11" s="23">
        <f>F11*42</f>
        <v>17640</v>
      </c>
      <c r="I11" s="23">
        <f>H11*0.2</f>
        <v>3528</v>
      </c>
      <c r="J11" s="19" t="s">
        <v>118</v>
      </c>
      <c r="K11" s="19" t="s">
        <v>23</v>
      </c>
      <c r="L11" s="24"/>
      <c r="M11" s="24"/>
    </row>
    <row r="12" s="2" customFormat="1" ht="34" customHeight="1" spans="1:13">
      <c r="A12" s="22">
        <v>6</v>
      </c>
      <c r="B12" s="19" t="s">
        <v>3518</v>
      </c>
      <c r="C12" s="20" t="s">
        <v>167</v>
      </c>
      <c r="D12" s="20" t="s">
        <v>697</v>
      </c>
      <c r="E12" s="19" t="s">
        <v>3512</v>
      </c>
      <c r="F12" s="21">
        <v>2.7</v>
      </c>
      <c r="G12" s="19"/>
      <c r="H12" s="23">
        <f>F12*42</f>
        <v>113.4</v>
      </c>
      <c r="I12" s="23">
        <f>H12*0.2</f>
        <v>22.68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3519</v>
      </c>
      <c r="C13" s="20" t="s">
        <v>175</v>
      </c>
      <c r="D13" s="20" t="s">
        <v>299</v>
      </c>
      <c r="E13" s="19" t="s">
        <v>3512</v>
      </c>
      <c r="F13" s="21">
        <v>4.8</v>
      </c>
      <c r="G13" s="19"/>
      <c r="H13" s="23">
        <f>F13*42</f>
        <v>201.6</v>
      </c>
      <c r="I13" s="23">
        <f>H13*0.2</f>
        <v>40.32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369</v>
      </c>
      <c r="C14" s="20" t="s">
        <v>181</v>
      </c>
      <c r="D14" s="20" t="s">
        <v>148</v>
      </c>
      <c r="E14" s="19" t="s">
        <v>3512</v>
      </c>
      <c r="F14" s="21">
        <v>6.5</v>
      </c>
      <c r="G14" s="19"/>
      <c r="H14" s="23">
        <f>F14*42</f>
        <v>273</v>
      </c>
      <c r="I14" s="23">
        <f>H14*0.2</f>
        <v>54.6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3520</v>
      </c>
      <c r="C15" s="20" t="s">
        <v>181</v>
      </c>
      <c r="D15" s="20" t="s">
        <v>266</v>
      </c>
      <c r="E15" s="19" t="s">
        <v>3512</v>
      </c>
      <c r="F15" s="21">
        <v>5.8</v>
      </c>
      <c r="G15" s="19"/>
      <c r="H15" s="23">
        <f>F15*42</f>
        <v>243.6</v>
      </c>
      <c r="I15" s="23">
        <f>H15*0.2</f>
        <v>48.72</v>
      </c>
      <c r="J15" s="20" t="s">
        <v>27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3521</v>
      </c>
      <c r="C16" s="20" t="s">
        <v>181</v>
      </c>
      <c r="D16" s="20" t="s">
        <v>151</v>
      </c>
      <c r="E16" s="19" t="s">
        <v>3512</v>
      </c>
      <c r="F16" s="21">
        <v>9</v>
      </c>
      <c r="G16" s="19"/>
      <c r="H16" s="23">
        <f>F16*42</f>
        <v>378</v>
      </c>
      <c r="I16" s="23">
        <f>H16*0.2</f>
        <v>75.6</v>
      </c>
      <c r="J16" s="20" t="s">
        <v>35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3522</v>
      </c>
      <c r="C17" s="20" t="s">
        <v>164</v>
      </c>
      <c r="D17" s="20" t="s">
        <v>928</v>
      </c>
      <c r="E17" s="19" t="s">
        <v>3512</v>
      </c>
      <c r="F17" s="21">
        <v>2.8</v>
      </c>
      <c r="G17" s="19"/>
      <c r="H17" s="23">
        <f>F17*42</f>
        <v>117.6</v>
      </c>
      <c r="I17" s="23">
        <f>H17*0.2</f>
        <v>23.52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1327</v>
      </c>
      <c r="C18" s="20" t="s">
        <v>140</v>
      </c>
      <c r="D18" s="20" t="s">
        <v>508</v>
      </c>
      <c r="E18" s="19" t="s">
        <v>3512</v>
      </c>
      <c r="F18" s="21">
        <v>6.6</v>
      </c>
      <c r="G18" s="19"/>
      <c r="H18" s="23">
        <f>F18*42</f>
        <v>277.2</v>
      </c>
      <c r="I18" s="23">
        <f>H18*0.2</f>
        <v>55.44</v>
      </c>
      <c r="J18" s="20" t="s">
        <v>35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636</v>
      </c>
      <c r="C19" s="20" t="s">
        <v>1996</v>
      </c>
      <c r="D19" s="20" t="s">
        <v>353</v>
      </c>
      <c r="E19" s="19" t="s">
        <v>3512</v>
      </c>
      <c r="F19" s="21">
        <v>4.5</v>
      </c>
      <c r="G19" s="19"/>
      <c r="H19" s="23">
        <f>F19*42</f>
        <v>189</v>
      </c>
      <c r="I19" s="23">
        <f>H19*0.2</f>
        <v>37.8</v>
      </c>
      <c r="J19" s="20" t="s">
        <v>27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3523</v>
      </c>
      <c r="C20" s="20" t="s">
        <v>2470</v>
      </c>
      <c r="D20" s="20" t="s">
        <v>99</v>
      </c>
      <c r="E20" s="19" t="s">
        <v>3512</v>
      </c>
      <c r="F20" s="21">
        <v>6</v>
      </c>
      <c r="G20" s="19"/>
      <c r="H20" s="23">
        <f>F20*42</f>
        <v>252</v>
      </c>
      <c r="I20" s="23">
        <f>H20*0.2</f>
        <v>50.4</v>
      </c>
      <c r="J20" s="20" t="s">
        <v>35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3524</v>
      </c>
      <c r="C21" s="20" t="s">
        <v>662</v>
      </c>
      <c r="D21" s="20" t="s">
        <v>733</v>
      </c>
      <c r="E21" s="19" t="s">
        <v>3512</v>
      </c>
      <c r="F21" s="21">
        <v>7.1</v>
      </c>
      <c r="G21" s="19"/>
      <c r="H21" s="23">
        <f>F21*42</f>
        <v>298.2</v>
      </c>
      <c r="I21" s="23">
        <f>H21*0.2</f>
        <v>59.64</v>
      </c>
      <c r="J21" s="20" t="s">
        <v>27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3525</v>
      </c>
      <c r="C22" s="20" t="s">
        <v>33</v>
      </c>
      <c r="D22" s="20" t="s">
        <v>173</v>
      </c>
      <c r="E22" s="19" t="s">
        <v>3512</v>
      </c>
      <c r="F22" s="21">
        <v>9.95</v>
      </c>
      <c r="G22" s="19"/>
      <c r="H22" s="23">
        <f>F22*42</f>
        <v>417.9</v>
      </c>
      <c r="I22" s="23">
        <f>H22*0.2</f>
        <v>83.58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401</v>
      </c>
      <c r="C23" s="20" t="s">
        <v>98</v>
      </c>
      <c r="D23" s="20" t="s">
        <v>264</v>
      </c>
      <c r="E23" s="19" t="s">
        <v>3512</v>
      </c>
      <c r="F23" s="21">
        <v>8.4</v>
      </c>
      <c r="G23" s="19"/>
      <c r="H23" s="23">
        <f>F23*42</f>
        <v>352.8</v>
      </c>
      <c r="I23" s="23">
        <f>H23*0.2</f>
        <v>70.56</v>
      </c>
      <c r="J23" s="20" t="s">
        <v>35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2898</v>
      </c>
      <c r="C24" s="20" t="s">
        <v>68</v>
      </c>
      <c r="D24" s="20" t="s">
        <v>670</v>
      </c>
      <c r="E24" s="19" t="s">
        <v>3512</v>
      </c>
      <c r="F24" s="21">
        <v>6.5</v>
      </c>
      <c r="G24" s="19"/>
      <c r="H24" s="23">
        <f>F24*42</f>
        <v>273</v>
      </c>
      <c r="I24" s="23">
        <f>H24*0.2</f>
        <v>54.6</v>
      </c>
      <c r="J24" s="20" t="s">
        <v>27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3101</v>
      </c>
      <c r="C25" s="20" t="s">
        <v>3526</v>
      </c>
      <c r="D25" s="20" t="s">
        <v>1810</v>
      </c>
      <c r="E25" s="19" t="s">
        <v>3512</v>
      </c>
      <c r="F25" s="21">
        <v>8</v>
      </c>
      <c r="G25" s="19"/>
      <c r="H25" s="23">
        <f>F25*42</f>
        <v>336</v>
      </c>
      <c r="I25" s="23">
        <f>H25*0.2</f>
        <v>67.2</v>
      </c>
      <c r="J25" s="20" t="s">
        <v>27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1581</v>
      </c>
      <c r="C26" s="20" t="s">
        <v>788</v>
      </c>
      <c r="D26" s="20" t="s">
        <v>1684</v>
      </c>
      <c r="E26" s="19" t="s">
        <v>3512</v>
      </c>
      <c r="F26" s="21">
        <v>5.9</v>
      </c>
      <c r="G26" s="19"/>
      <c r="H26" s="23">
        <f>F26*42</f>
        <v>247.8</v>
      </c>
      <c r="I26" s="23">
        <f>H26*0.2</f>
        <v>49.56</v>
      </c>
      <c r="J26" s="20" t="s">
        <v>35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3527</v>
      </c>
      <c r="C27" s="20" t="s">
        <v>19</v>
      </c>
      <c r="D27" s="20" t="s">
        <v>1679</v>
      </c>
      <c r="E27" s="19" t="s">
        <v>3512</v>
      </c>
      <c r="F27" s="21">
        <v>5</v>
      </c>
      <c r="G27" s="19"/>
      <c r="H27" s="23">
        <f>F27*42</f>
        <v>210</v>
      </c>
      <c r="I27" s="23">
        <f>H27*0.2</f>
        <v>42</v>
      </c>
      <c r="J27" s="20" t="s">
        <v>35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3528</v>
      </c>
      <c r="C28" s="20" t="s">
        <v>104</v>
      </c>
      <c r="D28" s="20" t="s">
        <v>871</v>
      </c>
      <c r="E28" s="19" t="s">
        <v>3512</v>
      </c>
      <c r="F28" s="21">
        <v>7.6</v>
      </c>
      <c r="G28" s="19"/>
      <c r="H28" s="23">
        <f>F28*42</f>
        <v>319.2</v>
      </c>
      <c r="I28" s="23">
        <f>H28*0.2</f>
        <v>63.84</v>
      </c>
      <c r="J28" s="20" t="s">
        <v>35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3529</v>
      </c>
      <c r="C29" s="20" t="s">
        <v>3530</v>
      </c>
      <c r="D29" s="20" t="s">
        <v>195</v>
      </c>
      <c r="E29" s="19" t="s">
        <v>3512</v>
      </c>
      <c r="F29" s="21">
        <v>7.7</v>
      </c>
      <c r="G29" s="19"/>
      <c r="H29" s="23">
        <f>F29*42</f>
        <v>323.4</v>
      </c>
      <c r="I29" s="23">
        <f>H29*0.2</f>
        <v>64.68</v>
      </c>
      <c r="J29" s="20" t="s">
        <v>35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330</v>
      </c>
      <c r="C30" s="20" t="s">
        <v>79</v>
      </c>
      <c r="D30" s="20" t="s">
        <v>170</v>
      </c>
      <c r="E30" s="19" t="s">
        <v>3512</v>
      </c>
      <c r="F30" s="21">
        <v>5</v>
      </c>
      <c r="G30" s="19"/>
      <c r="H30" s="23">
        <f>F30*42</f>
        <v>210</v>
      </c>
      <c r="I30" s="23">
        <f>H30*0.2</f>
        <v>42</v>
      </c>
      <c r="J30" s="20" t="s">
        <v>27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3531</v>
      </c>
      <c r="C31" s="20" t="s">
        <v>145</v>
      </c>
      <c r="D31" s="20" t="s">
        <v>200</v>
      </c>
      <c r="E31" s="19" t="s">
        <v>3512</v>
      </c>
      <c r="F31" s="21">
        <v>3</v>
      </c>
      <c r="G31" s="19"/>
      <c r="H31" s="23">
        <f>F31*42</f>
        <v>126</v>
      </c>
      <c r="I31" s="23">
        <f>H31*0.2</f>
        <v>25.2</v>
      </c>
      <c r="J31" s="20" t="s">
        <v>35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3532</v>
      </c>
      <c r="C32" s="20" t="s">
        <v>86</v>
      </c>
      <c r="D32" s="20" t="s">
        <v>724</v>
      </c>
      <c r="E32" s="19" t="s">
        <v>3512</v>
      </c>
      <c r="F32" s="21">
        <v>3.3</v>
      </c>
      <c r="G32" s="19"/>
      <c r="H32" s="23">
        <f>F32*42</f>
        <v>138.6</v>
      </c>
      <c r="I32" s="23">
        <f>H32*0.2</f>
        <v>27.72</v>
      </c>
      <c r="J32" s="20" t="s">
        <v>27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792</v>
      </c>
      <c r="C33" s="20" t="s">
        <v>19</v>
      </c>
      <c r="D33" s="20" t="s">
        <v>3343</v>
      </c>
      <c r="E33" s="19" t="s">
        <v>3512</v>
      </c>
      <c r="F33" s="21">
        <v>5.9</v>
      </c>
      <c r="G33" s="19"/>
      <c r="H33" s="23">
        <f>F33*42</f>
        <v>247.8</v>
      </c>
      <c r="I33" s="23">
        <f>H33*0.2</f>
        <v>49.56</v>
      </c>
      <c r="J33" s="20" t="s">
        <v>35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3533</v>
      </c>
      <c r="C34" s="20" t="s">
        <v>71</v>
      </c>
      <c r="D34" s="20" t="s">
        <v>1653</v>
      </c>
      <c r="E34" s="19" t="s">
        <v>3512</v>
      </c>
      <c r="F34" s="21">
        <v>3.3</v>
      </c>
      <c r="G34" s="19"/>
      <c r="H34" s="23">
        <f>F34*42</f>
        <v>138.6</v>
      </c>
      <c r="I34" s="23">
        <f>H34*0.2</f>
        <v>27.72</v>
      </c>
      <c r="J34" s="20" t="s">
        <v>35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3532</v>
      </c>
      <c r="C35" s="20" t="s">
        <v>181</v>
      </c>
      <c r="D35" s="20" t="s">
        <v>2599</v>
      </c>
      <c r="E35" s="19" t="s">
        <v>3512</v>
      </c>
      <c r="F35" s="21">
        <v>3.2</v>
      </c>
      <c r="G35" s="19"/>
      <c r="H35" s="23">
        <f>F35*42</f>
        <v>134.4</v>
      </c>
      <c r="I35" s="23">
        <f>H35*0.2</f>
        <v>26.88</v>
      </c>
      <c r="J35" s="20" t="s">
        <v>27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3534</v>
      </c>
      <c r="C36" s="20" t="s">
        <v>120</v>
      </c>
      <c r="D36" s="20" t="s">
        <v>1844</v>
      </c>
      <c r="E36" s="19" t="s">
        <v>3512</v>
      </c>
      <c r="F36" s="21">
        <v>10.6</v>
      </c>
      <c r="G36" s="19"/>
      <c r="H36" s="23">
        <f>F36*42</f>
        <v>445.2</v>
      </c>
      <c r="I36" s="23">
        <f>H36*0.2</f>
        <v>89.04</v>
      </c>
      <c r="J36" s="20" t="s">
        <v>35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3535</v>
      </c>
      <c r="C37" s="20" t="s">
        <v>86</v>
      </c>
      <c r="D37" s="20" t="s">
        <v>432</v>
      </c>
      <c r="E37" s="19" t="s">
        <v>3512</v>
      </c>
      <c r="F37" s="21">
        <v>7.4</v>
      </c>
      <c r="G37" s="19"/>
      <c r="H37" s="23">
        <f>F37*42</f>
        <v>310.8</v>
      </c>
      <c r="I37" s="23">
        <f>H37*0.2</f>
        <v>62.16</v>
      </c>
      <c r="J37" s="20" t="s">
        <v>35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956</v>
      </c>
      <c r="C38" s="20" t="s">
        <v>487</v>
      </c>
      <c r="D38" s="20" t="s">
        <v>911</v>
      </c>
      <c r="E38" s="19" t="s">
        <v>3512</v>
      </c>
      <c r="F38" s="21">
        <v>1</v>
      </c>
      <c r="G38" s="19"/>
      <c r="H38" s="23">
        <f>F38*42</f>
        <v>42</v>
      </c>
      <c r="I38" s="23">
        <f>H38*0.2</f>
        <v>8.4</v>
      </c>
      <c r="J38" s="20" t="s">
        <v>27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3536</v>
      </c>
      <c r="C39" s="20" t="s">
        <v>86</v>
      </c>
      <c r="D39" s="20" t="s">
        <v>228</v>
      </c>
      <c r="E39" s="19" t="s">
        <v>3512</v>
      </c>
      <c r="F39" s="21">
        <v>7.5</v>
      </c>
      <c r="G39" s="19"/>
      <c r="H39" s="23">
        <f>F39*42</f>
        <v>315</v>
      </c>
      <c r="I39" s="23">
        <f>H39*0.2</f>
        <v>63</v>
      </c>
      <c r="J39" s="20" t="s">
        <v>27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3537</v>
      </c>
      <c r="C40" s="20" t="s">
        <v>135</v>
      </c>
      <c r="D40" s="20" t="s">
        <v>758</v>
      </c>
      <c r="E40" s="19" t="s">
        <v>3512</v>
      </c>
      <c r="F40" s="21">
        <v>11.2</v>
      </c>
      <c r="G40" s="19"/>
      <c r="H40" s="23">
        <f>F40*42</f>
        <v>470.4</v>
      </c>
      <c r="I40" s="23">
        <f>H40*0.2</f>
        <v>94.08</v>
      </c>
      <c r="J40" s="20" t="s">
        <v>27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3538</v>
      </c>
      <c r="C41" s="20" t="s">
        <v>33</v>
      </c>
      <c r="D41" s="20" t="s">
        <v>259</v>
      </c>
      <c r="E41" s="19" t="s">
        <v>3512</v>
      </c>
      <c r="F41" s="21">
        <v>10.2</v>
      </c>
      <c r="G41" s="19"/>
      <c r="H41" s="23">
        <f>F41*42</f>
        <v>428.4</v>
      </c>
      <c r="I41" s="23">
        <f>H41*0.2</f>
        <v>85.68</v>
      </c>
      <c r="J41" s="20" t="s">
        <v>27</v>
      </c>
      <c r="K41" s="19" t="s">
        <v>23</v>
      </c>
      <c r="L41" s="19"/>
      <c r="M41" s="19"/>
    </row>
    <row r="42" s="2" customFormat="1" ht="34" customHeight="1" spans="1:13">
      <c r="A42" s="22">
        <v>36</v>
      </c>
      <c r="B42" s="19" t="s">
        <v>789</v>
      </c>
      <c r="C42" s="20" t="s">
        <v>868</v>
      </c>
      <c r="D42" s="20" t="s">
        <v>701</v>
      </c>
      <c r="E42" s="19" t="s">
        <v>3512</v>
      </c>
      <c r="F42" s="21">
        <v>30</v>
      </c>
      <c r="G42" s="19"/>
      <c r="H42" s="23">
        <f>F42*42</f>
        <v>1260</v>
      </c>
      <c r="I42" s="23">
        <f>H42*0.2</f>
        <v>252</v>
      </c>
      <c r="J42" s="20" t="s">
        <v>3539</v>
      </c>
      <c r="K42" s="19" t="s">
        <v>23</v>
      </c>
      <c r="L42" s="19"/>
      <c r="M42" s="19"/>
    </row>
    <row r="43" s="2" customFormat="1" ht="34" customHeight="1" spans="1:13">
      <c r="A43" s="22">
        <v>37</v>
      </c>
      <c r="B43" s="19" t="s">
        <v>3540</v>
      </c>
      <c r="C43" s="20" t="s">
        <v>1070</v>
      </c>
      <c r="D43" s="20" t="s">
        <v>555</v>
      </c>
      <c r="E43" s="19" t="s">
        <v>3512</v>
      </c>
      <c r="F43" s="21">
        <v>5.1</v>
      </c>
      <c r="G43" s="19"/>
      <c r="H43" s="23">
        <f>F43*42</f>
        <v>214.2</v>
      </c>
      <c r="I43" s="23">
        <f>H43*0.2</f>
        <v>42.84</v>
      </c>
      <c r="J43" s="20" t="s">
        <v>27</v>
      </c>
      <c r="K43" s="19" t="s">
        <v>23</v>
      </c>
      <c r="L43" s="19"/>
      <c r="M43" s="19"/>
    </row>
    <row r="44" s="2" customFormat="1" ht="34" customHeight="1" spans="1:13">
      <c r="A44" s="22">
        <v>38</v>
      </c>
      <c r="B44" s="19" t="s">
        <v>3541</v>
      </c>
      <c r="C44" s="20" t="s">
        <v>19</v>
      </c>
      <c r="D44" s="20" t="s">
        <v>841</v>
      </c>
      <c r="E44" s="19" t="s">
        <v>3512</v>
      </c>
      <c r="F44" s="21">
        <v>9.3</v>
      </c>
      <c r="G44" s="19"/>
      <c r="H44" s="23">
        <f>F44*42</f>
        <v>390.6</v>
      </c>
      <c r="I44" s="23">
        <f>H44*0.2</f>
        <v>78.12</v>
      </c>
      <c r="J44" s="20" t="s">
        <v>35</v>
      </c>
      <c r="K44" s="19" t="s">
        <v>23</v>
      </c>
      <c r="L44" s="19"/>
      <c r="M44" s="19"/>
    </row>
    <row r="45" s="2" customFormat="1" ht="34" customHeight="1" spans="1:13">
      <c r="A45" s="22">
        <v>39</v>
      </c>
      <c r="B45" s="19" t="s">
        <v>3542</v>
      </c>
      <c r="C45" s="20" t="s">
        <v>82</v>
      </c>
      <c r="D45" s="20" t="s">
        <v>670</v>
      </c>
      <c r="E45" s="19" t="s">
        <v>3512</v>
      </c>
      <c r="F45" s="21">
        <v>9</v>
      </c>
      <c r="G45" s="19"/>
      <c r="H45" s="23">
        <f>F45*42</f>
        <v>378</v>
      </c>
      <c r="I45" s="23">
        <f>H45*0.2</f>
        <v>75.6</v>
      </c>
      <c r="J45" s="20" t="s">
        <v>27</v>
      </c>
      <c r="K45" s="19" t="s">
        <v>23</v>
      </c>
      <c r="L45" s="19"/>
      <c r="M45" s="19"/>
    </row>
    <row r="46" s="2" customFormat="1" ht="34" customHeight="1" spans="1:13">
      <c r="A46" s="22">
        <v>40</v>
      </c>
      <c r="B46" s="19" t="s">
        <v>3543</v>
      </c>
      <c r="C46" s="20" t="s">
        <v>104</v>
      </c>
      <c r="D46" s="20" t="s">
        <v>724</v>
      </c>
      <c r="E46" s="19" t="s">
        <v>3512</v>
      </c>
      <c r="F46" s="21">
        <v>6.5</v>
      </c>
      <c r="G46" s="19"/>
      <c r="H46" s="23">
        <f>F46*42</f>
        <v>273</v>
      </c>
      <c r="I46" s="23">
        <f>H46*0.2</f>
        <v>54.6</v>
      </c>
      <c r="J46" s="20" t="s">
        <v>35</v>
      </c>
      <c r="K46" s="19" t="s">
        <v>23</v>
      </c>
      <c r="L46" s="19"/>
      <c r="M46" s="19"/>
    </row>
    <row r="47" s="2" customFormat="1" ht="34" customHeight="1" spans="1:13">
      <c r="A47" s="22">
        <v>41</v>
      </c>
      <c r="B47" s="19" t="s">
        <v>3544</v>
      </c>
      <c r="C47" s="20" t="s">
        <v>3545</v>
      </c>
      <c r="D47" s="20" t="s">
        <v>236</v>
      </c>
      <c r="E47" s="19" t="s">
        <v>3512</v>
      </c>
      <c r="F47" s="21">
        <v>8.4</v>
      </c>
      <c r="G47" s="19"/>
      <c r="H47" s="23">
        <f>F47*42</f>
        <v>352.8</v>
      </c>
      <c r="I47" s="23">
        <f>H47*0.2</f>
        <v>70.56</v>
      </c>
      <c r="J47" s="20" t="s">
        <v>27</v>
      </c>
      <c r="K47" s="19" t="s">
        <v>23</v>
      </c>
      <c r="L47" s="19"/>
      <c r="M47" s="19"/>
    </row>
    <row r="48" s="2" customFormat="1" ht="34" customHeight="1" spans="1:13">
      <c r="A48" s="22">
        <v>42</v>
      </c>
      <c r="B48" s="19" t="s">
        <v>343</v>
      </c>
      <c r="C48" s="20" t="s">
        <v>145</v>
      </c>
      <c r="D48" s="20" t="s">
        <v>505</v>
      </c>
      <c r="E48" s="19" t="s">
        <v>3512</v>
      </c>
      <c r="F48" s="21">
        <v>6</v>
      </c>
      <c r="G48" s="19"/>
      <c r="H48" s="23">
        <f>F48*42</f>
        <v>252</v>
      </c>
      <c r="I48" s="23">
        <f>H48*0.2</f>
        <v>50.4</v>
      </c>
      <c r="J48" s="20" t="s">
        <v>3546</v>
      </c>
      <c r="K48" s="19" t="s">
        <v>23</v>
      </c>
      <c r="L48" s="19"/>
      <c r="M48" s="19"/>
    </row>
    <row r="49" s="2" customFormat="1" ht="34" customHeight="1" spans="1:13">
      <c r="A49" s="22">
        <v>43</v>
      </c>
      <c r="B49" s="19" t="s">
        <v>3547</v>
      </c>
      <c r="C49" s="20" t="s">
        <v>71</v>
      </c>
      <c r="D49" s="20" t="s">
        <v>1829</v>
      </c>
      <c r="E49" s="19" t="s">
        <v>3512</v>
      </c>
      <c r="F49" s="21">
        <v>4.7</v>
      </c>
      <c r="G49" s="19"/>
      <c r="H49" s="23">
        <f>F49*42</f>
        <v>197.4</v>
      </c>
      <c r="I49" s="23">
        <f>H49*0.2</f>
        <v>39.48</v>
      </c>
      <c r="J49" s="20" t="s">
        <v>35</v>
      </c>
      <c r="K49" s="19" t="s">
        <v>23</v>
      </c>
      <c r="L49" s="19"/>
      <c r="M49" s="19"/>
    </row>
    <row r="50" s="2" customFormat="1" ht="34" customHeight="1" spans="1:13">
      <c r="A50" s="22">
        <v>44</v>
      </c>
      <c r="B50" s="19" t="s">
        <v>3548</v>
      </c>
      <c r="C50" s="20" t="s">
        <v>104</v>
      </c>
      <c r="D50" s="20" t="s">
        <v>2836</v>
      </c>
      <c r="E50" s="19" t="s">
        <v>3512</v>
      </c>
      <c r="F50" s="21">
        <v>1</v>
      </c>
      <c r="G50" s="19"/>
      <c r="H50" s="23">
        <f>F50*42</f>
        <v>42</v>
      </c>
      <c r="I50" s="23">
        <f>H50*0.2</f>
        <v>8.4</v>
      </c>
      <c r="J50" s="20" t="s">
        <v>35</v>
      </c>
      <c r="K50" s="19" t="s">
        <v>23</v>
      </c>
      <c r="L50" s="19"/>
      <c r="M50" s="19"/>
    </row>
    <row r="51" s="2" customFormat="1" ht="34" customHeight="1" spans="1:13">
      <c r="A51" s="22">
        <v>45</v>
      </c>
      <c r="B51" s="19" t="s">
        <v>3549</v>
      </c>
      <c r="C51" s="20" t="s">
        <v>82</v>
      </c>
      <c r="D51" s="20" t="s">
        <v>3550</v>
      </c>
      <c r="E51" s="19" t="s">
        <v>3512</v>
      </c>
      <c r="F51" s="21">
        <v>6.6</v>
      </c>
      <c r="G51" s="19"/>
      <c r="H51" s="23">
        <f>F51*42</f>
        <v>277.2</v>
      </c>
      <c r="I51" s="23">
        <f>H51*0.2</f>
        <v>55.44</v>
      </c>
      <c r="J51" s="20" t="s">
        <v>35</v>
      </c>
      <c r="K51" s="19" t="s">
        <v>23</v>
      </c>
      <c r="L51" s="19"/>
      <c r="M51" s="19"/>
    </row>
    <row r="52" s="2" customFormat="1" ht="34" customHeight="1" spans="1:13">
      <c r="A52" s="22">
        <v>46</v>
      </c>
      <c r="B52" s="19" t="s">
        <v>213</v>
      </c>
      <c r="C52" s="20" t="s">
        <v>520</v>
      </c>
      <c r="D52" s="20" t="s">
        <v>470</v>
      </c>
      <c r="E52" s="19" t="s">
        <v>3512</v>
      </c>
      <c r="F52" s="21">
        <v>20</v>
      </c>
      <c r="G52" s="19"/>
      <c r="H52" s="23">
        <f>F52*42</f>
        <v>840</v>
      </c>
      <c r="I52" s="23">
        <f>H52*0.2</f>
        <v>168</v>
      </c>
      <c r="J52" s="20" t="s">
        <v>27</v>
      </c>
      <c r="K52" s="19" t="s">
        <v>23</v>
      </c>
      <c r="L52" s="19"/>
      <c r="M52" s="19"/>
    </row>
    <row r="53" s="2" customFormat="1" ht="34" customHeight="1" spans="1:13">
      <c r="A53" s="22">
        <v>47</v>
      </c>
      <c r="B53" s="19" t="s">
        <v>792</v>
      </c>
      <c r="C53" s="20" t="s">
        <v>206</v>
      </c>
      <c r="D53" s="20" t="s">
        <v>466</v>
      </c>
      <c r="E53" s="19" t="s">
        <v>3512</v>
      </c>
      <c r="F53" s="21">
        <v>7.6</v>
      </c>
      <c r="G53" s="19"/>
      <c r="H53" s="23">
        <f>F53*42</f>
        <v>319.2</v>
      </c>
      <c r="I53" s="23">
        <f>H53*0.2</f>
        <v>63.84</v>
      </c>
      <c r="J53" s="20" t="s">
        <v>35</v>
      </c>
      <c r="K53" s="19" t="s">
        <v>23</v>
      </c>
      <c r="L53" s="19"/>
      <c r="M53" s="19"/>
    </row>
    <row r="54" s="2" customFormat="1" ht="34" customHeight="1" spans="1:13">
      <c r="A54" s="22">
        <v>48</v>
      </c>
      <c r="B54" s="19" t="s">
        <v>3551</v>
      </c>
      <c r="C54" s="20" t="s">
        <v>79</v>
      </c>
      <c r="D54" s="20" t="s">
        <v>228</v>
      </c>
      <c r="E54" s="19" t="s">
        <v>3512</v>
      </c>
      <c r="F54" s="21">
        <v>6.5</v>
      </c>
      <c r="G54" s="19"/>
      <c r="H54" s="23">
        <f>F54*42</f>
        <v>273</v>
      </c>
      <c r="I54" s="23">
        <f>H54*0.2</f>
        <v>54.6</v>
      </c>
      <c r="J54" s="20" t="s">
        <v>35</v>
      </c>
      <c r="K54" s="19" t="s">
        <v>23</v>
      </c>
      <c r="L54" s="19"/>
      <c r="M54" s="19"/>
    </row>
    <row r="55" s="2" customFormat="1" ht="34" customHeight="1" spans="1:13">
      <c r="A55" s="22">
        <v>49</v>
      </c>
      <c r="B55" s="19" t="s">
        <v>1096</v>
      </c>
      <c r="C55" s="20" t="s">
        <v>135</v>
      </c>
      <c r="D55" s="20" t="s">
        <v>170</v>
      </c>
      <c r="E55" s="19" t="s">
        <v>3512</v>
      </c>
      <c r="F55" s="21">
        <v>6.5</v>
      </c>
      <c r="G55" s="19"/>
      <c r="H55" s="23">
        <f>F55*42</f>
        <v>273</v>
      </c>
      <c r="I55" s="23">
        <f>H55*0.2</f>
        <v>54.6</v>
      </c>
      <c r="J55" s="20" t="s">
        <v>27</v>
      </c>
      <c r="K55" s="19" t="s">
        <v>23</v>
      </c>
      <c r="L55" s="19"/>
      <c r="M55" s="19"/>
    </row>
    <row r="56" s="2" customFormat="1" ht="34" customHeight="1" spans="1:13">
      <c r="A56" s="22">
        <v>50</v>
      </c>
      <c r="B56" s="19" t="s">
        <v>3395</v>
      </c>
      <c r="C56" s="20" t="s">
        <v>120</v>
      </c>
      <c r="D56" s="20" t="s">
        <v>105</v>
      </c>
      <c r="E56" s="19" t="s">
        <v>3512</v>
      </c>
      <c r="F56" s="21">
        <v>6.6</v>
      </c>
      <c r="G56" s="19"/>
      <c r="H56" s="23">
        <f>F56*42</f>
        <v>277.2</v>
      </c>
      <c r="I56" s="23">
        <f>H56*0.2</f>
        <v>55.44</v>
      </c>
      <c r="J56" s="20" t="s">
        <v>27</v>
      </c>
      <c r="K56" s="19" t="s">
        <v>23</v>
      </c>
      <c r="L56" s="19"/>
      <c r="M56" s="19"/>
    </row>
    <row r="57" s="2" customFormat="1" ht="34" customHeight="1" spans="1:13">
      <c r="A57" s="22">
        <v>51</v>
      </c>
      <c r="B57" s="19" t="s">
        <v>3516</v>
      </c>
      <c r="C57" s="20" t="s">
        <v>181</v>
      </c>
      <c r="D57" s="20" t="s">
        <v>299</v>
      </c>
      <c r="E57" s="19" t="s">
        <v>3512</v>
      </c>
      <c r="F57" s="21">
        <v>6.5</v>
      </c>
      <c r="G57" s="19"/>
      <c r="H57" s="23">
        <f>F57*42</f>
        <v>273</v>
      </c>
      <c r="I57" s="23">
        <f>H57*0.2</f>
        <v>54.6</v>
      </c>
      <c r="J57" s="20" t="s">
        <v>27</v>
      </c>
      <c r="K57" s="19" t="s">
        <v>23</v>
      </c>
      <c r="L57" s="19"/>
      <c r="M57" s="19"/>
    </row>
    <row r="58" s="2" customFormat="1" ht="34" customHeight="1" spans="1:13">
      <c r="A58" s="22">
        <v>52</v>
      </c>
      <c r="B58" s="19" t="s">
        <v>792</v>
      </c>
      <c r="C58" s="20" t="s">
        <v>33</v>
      </c>
      <c r="D58" s="20" t="s">
        <v>208</v>
      </c>
      <c r="E58" s="19" t="s">
        <v>3512</v>
      </c>
      <c r="F58" s="21">
        <v>3.3</v>
      </c>
      <c r="G58" s="19"/>
      <c r="H58" s="23">
        <f>F58*42</f>
        <v>138.6</v>
      </c>
      <c r="I58" s="23">
        <f>H58*0.2</f>
        <v>27.72</v>
      </c>
      <c r="J58" s="20" t="s">
        <v>27</v>
      </c>
      <c r="K58" s="19" t="s">
        <v>23</v>
      </c>
      <c r="L58" s="19"/>
      <c r="M58" s="19"/>
    </row>
    <row r="59" s="2" customFormat="1" ht="34" customHeight="1" spans="1:13">
      <c r="A59" s="22">
        <v>53</v>
      </c>
      <c r="B59" s="19" t="s">
        <v>3394</v>
      </c>
      <c r="C59" s="20" t="s">
        <v>71</v>
      </c>
      <c r="D59" s="20" t="s">
        <v>1877</v>
      </c>
      <c r="E59" s="19" t="s">
        <v>3512</v>
      </c>
      <c r="F59" s="21">
        <v>5</v>
      </c>
      <c r="G59" s="19"/>
      <c r="H59" s="23">
        <f>F59*42</f>
        <v>210</v>
      </c>
      <c r="I59" s="23">
        <f>H59*0.2</f>
        <v>42</v>
      </c>
      <c r="J59" s="20" t="s">
        <v>27</v>
      </c>
      <c r="K59" s="19" t="s">
        <v>23</v>
      </c>
      <c r="L59" s="19"/>
      <c r="M59" s="19"/>
    </row>
    <row r="60" s="2" customFormat="1" ht="34" customHeight="1" spans="1:13">
      <c r="A60" s="22">
        <v>54</v>
      </c>
      <c r="B60" s="19" t="s">
        <v>3516</v>
      </c>
      <c r="C60" s="20" t="s">
        <v>33</v>
      </c>
      <c r="D60" s="20" t="s">
        <v>814</v>
      </c>
      <c r="E60" s="19" t="s">
        <v>3512</v>
      </c>
      <c r="F60" s="21">
        <v>6.5</v>
      </c>
      <c r="G60" s="19"/>
      <c r="H60" s="23">
        <f>F60*42</f>
        <v>273</v>
      </c>
      <c r="I60" s="23">
        <f>H60*0.2</f>
        <v>54.6</v>
      </c>
      <c r="J60" s="20" t="s">
        <v>35</v>
      </c>
      <c r="K60" s="19" t="s">
        <v>23</v>
      </c>
      <c r="L60" s="19"/>
      <c r="M60" s="19"/>
    </row>
    <row r="61" s="2" customFormat="1" ht="34" customHeight="1" spans="1:13">
      <c r="A61" s="22">
        <v>55</v>
      </c>
      <c r="B61" s="19" t="s">
        <v>913</v>
      </c>
      <c r="C61" s="20" t="s">
        <v>19</v>
      </c>
      <c r="D61" s="20" t="s">
        <v>244</v>
      </c>
      <c r="E61" s="19" t="s">
        <v>3512</v>
      </c>
      <c r="F61" s="21">
        <v>7.2</v>
      </c>
      <c r="G61" s="19"/>
      <c r="H61" s="23">
        <f>F61*42</f>
        <v>302.4</v>
      </c>
      <c r="I61" s="23">
        <f>H61*0.2</f>
        <v>60.48</v>
      </c>
      <c r="J61" s="20" t="s">
        <v>35</v>
      </c>
      <c r="K61" s="19" t="s">
        <v>23</v>
      </c>
      <c r="L61" s="19"/>
      <c r="M61" s="19"/>
    </row>
    <row r="62" s="2" customFormat="1" ht="34" customHeight="1" spans="1:13">
      <c r="A62" s="22">
        <v>56</v>
      </c>
      <c r="B62" s="19" t="s">
        <v>3368</v>
      </c>
      <c r="C62" s="20" t="s">
        <v>209</v>
      </c>
      <c r="D62" s="20" t="s">
        <v>316</v>
      </c>
      <c r="E62" s="19" t="s">
        <v>3512</v>
      </c>
      <c r="F62" s="21">
        <v>11.3</v>
      </c>
      <c r="G62" s="19"/>
      <c r="H62" s="23">
        <f>F62*42</f>
        <v>474.6</v>
      </c>
      <c r="I62" s="23">
        <f>H62*0.2</f>
        <v>94.92</v>
      </c>
      <c r="J62" s="20" t="s">
        <v>27</v>
      </c>
      <c r="K62" s="19" t="s">
        <v>23</v>
      </c>
      <c r="L62" s="19"/>
      <c r="M62" s="19"/>
    </row>
    <row r="63" s="2" customFormat="1" ht="34" customHeight="1" spans="1:13">
      <c r="A63" s="22">
        <v>57</v>
      </c>
      <c r="B63" s="19" t="s">
        <v>1500</v>
      </c>
      <c r="C63" s="20" t="s">
        <v>1524</v>
      </c>
      <c r="D63" s="20" t="s">
        <v>515</v>
      </c>
      <c r="E63" s="19" t="s">
        <v>3512</v>
      </c>
      <c r="F63" s="21">
        <v>6.1</v>
      </c>
      <c r="G63" s="19"/>
      <c r="H63" s="23">
        <f>F63*42</f>
        <v>256.2</v>
      </c>
      <c r="I63" s="23">
        <f>H63*0.2</f>
        <v>51.24</v>
      </c>
      <c r="J63" s="20" t="s">
        <v>35</v>
      </c>
      <c r="K63" s="19" t="s">
        <v>23</v>
      </c>
      <c r="L63" s="19"/>
      <c r="M63" s="19"/>
    </row>
    <row r="64" s="2" customFormat="1" ht="34" customHeight="1" spans="1:13">
      <c r="A64" s="22">
        <v>58</v>
      </c>
      <c r="B64" s="19" t="s">
        <v>3552</v>
      </c>
      <c r="C64" s="20" t="s">
        <v>209</v>
      </c>
      <c r="D64" s="20" t="s">
        <v>338</v>
      </c>
      <c r="E64" s="19" t="s">
        <v>3512</v>
      </c>
      <c r="F64" s="21">
        <v>6</v>
      </c>
      <c r="G64" s="19"/>
      <c r="H64" s="23">
        <f>F64*42</f>
        <v>252</v>
      </c>
      <c r="I64" s="23">
        <f>H64*0.2</f>
        <v>50.4</v>
      </c>
      <c r="J64" s="20" t="s">
        <v>35</v>
      </c>
      <c r="K64" s="19" t="s">
        <v>23</v>
      </c>
      <c r="L64" s="19"/>
      <c r="M64" s="19"/>
    </row>
    <row r="65" s="2" customFormat="1" ht="34" customHeight="1" spans="1:13">
      <c r="A65" s="22">
        <v>59</v>
      </c>
      <c r="B65" s="19" t="s">
        <v>3107</v>
      </c>
      <c r="C65" s="20" t="s">
        <v>71</v>
      </c>
      <c r="D65" s="20" t="s">
        <v>200</v>
      </c>
      <c r="E65" s="19" t="s">
        <v>3512</v>
      </c>
      <c r="F65" s="21">
        <v>3</v>
      </c>
      <c r="G65" s="19"/>
      <c r="H65" s="23">
        <f>F65*42</f>
        <v>126</v>
      </c>
      <c r="I65" s="23">
        <f>H65*0.2</f>
        <v>25.2</v>
      </c>
      <c r="J65" s="20" t="s">
        <v>27</v>
      </c>
      <c r="K65" s="19" t="s">
        <v>23</v>
      </c>
      <c r="L65" s="19"/>
      <c r="M65" s="19"/>
    </row>
    <row r="66" s="2" customFormat="1" ht="34" customHeight="1" spans="1:13">
      <c r="A66" s="22">
        <v>60</v>
      </c>
      <c r="B66" s="19" t="s">
        <v>1097</v>
      </c>
      <c r="C66" s="20" t="s">
        <v>68</v>
      </c>
      <c r="D66" s="20" t="s">
        <v>1934</v>
      </c>
      <c r="E66" s="19" t="s">
        <v>3512</v>
      </c>
      <c r="F66" s="21">
        <v>4.2</v>
      </c>
      <c r="G66" s="19"/>
      <c r="H66" s="23">
        <f>F66*42</f>
        <v>176.4</v>
      </c>
      <c r="I66" s="23">
        <f>H66*0.2</f>
        <v>35.28</v>
      </c>
      <c r="J66" s="20" t="s">
        <v>27</v>
      </c>
      <c r="K66" s="19" t="s">
        <v>23</v>
      </c>
      <c r="L66" s="19"/>
      <c r="M66" s="19"/>
    </row>
    <row r="67" s="2" customFormat="1" ht="34" customHeight="1" spans="1:13">
      <c r="A67" s="22">
        <v>61</v>
      </c>
      <c r="B67" s="19" t="s">
        <v>3188</v>
      </c>
      <c r="C67" s="20" t="s">
        <v>19</v>
      </c>
      <c r="D67" s="20" t="s">
        <v>1220</v>
      </c>
      <c r="E67" s="19" t="s">
        <v>3512</v>
      </c>
      <c r="F67" s="21">
        <v>6.5</v>
      </c>
      <c r="G67" s="19"/>
      <c r="H67" s="23">
        <f>F67*42</f>
        <v>273</v>
      </c>
      <c r="I67" s="23">
        <f>H67*0.2</f>
        <v>54.6</v>
      </c>
      <c r="J67" s="20" t="s">
        <v>27</v>
      </c>
      <c r="K67" s="19" t="s">
        <v>23</v>
      </c>
      <c r="L67" s="19"/>
      <c r="M67" s="19"/>
    </row>
    <row r="68" s="2" customFormat="1" ht="34" customHeight="1" spans="1:13">
      <c r="A68" s="22">
        <v>62</v>
      </c>
      <c r="B68" s="19" t="s">
        <v>2939</v>
      </c>
      <c r="C68" s="20" t="s">
        <v>246</v>
      </c>
      <c r="D68" s="20" t="s">
        <v>186</v>
      </c>
      <c r="E68" s="19" t="s">
        <v>3512</v>
      </c>
      <c r="F68" s="21">
        <v>7.4</v>
      </c>
      <c r="G68" s="19"/>
      <c r="H68" s="23">
        <f>F68*42</f>
        <v>310.8</v>
      </c>
      <c r="I68" s="23">
        <f>H68*0.2</f>
        <v>62.16</v>
      </c>
      <c r="J68" s="20" t="s">
        <v>27</v>
      </c>
      <c r="K68" s="19" t="s">
        <v>23</v>
      </c>
      <c r="L68" s="19"/>
      <c r="M68" s="19"/>
    </row>
    <row r="69" s="2" customFormat="1" ht="34" customHeight="1" spans="1:13">
      <c r="A69" s="22">
        <v>63</v>
      </c>
      <c r="B69" s="19" t="s">
        <v>2155</v>
      </c>
      <c r="C69" s="20" t="s">
        <v>514</v>
      </c>
      <c r="D69" s="20" t="s">
        <v>288</v>
      </c>
      <c r="E69" s="19" t="s">
        <v>3512</v>
      </c>
      <c r="F69" s="21">
        <v>9.2</v>
      </c>
      <c r="G69" s="19"/>
      <c r="H69" s="23">
        <f>F69*42</f>
        <v>386.4</v>
      </c>
      <c r="I69" s="23">
        <f>H69*0.2</f>
        <v>77.28</v>
      </c>
      <c r="J69" s="20" t="s">
        <v>27</v>
      </c>
      <c r="K69" s="19" t="s">
        <v>23</v>
      </c>
      <c r="L69" s="19"/>
      <c r="M69" s="19"/>
    </row>
    <row r="70" s="2" customFormat="1" ht="34" customHeight="1" spans="1:13">
      <c r="A70" s="22">
        <v>64</v>
      </c>
      <c r="B70" s="19" t="s">
        <v>3553</v>
      </c>
      <c r="C70" s="20" t="s">
        <v>140</v>
      </c>
      <c r="D70" s="20" t="s">
        <v>724</v>
      </c>
      <c r="E70" s="19" t="s">
        <v>3512</v>
      </c>
      <c r="F70" s="21">
        <v>6</v>
      </c>
      <c r="G70" s="19"/>
      <c r="H70" s="23">
        <f>F70*42</f>
        <v>252</v>
      </c>
      <c r="I70" s="23">
        <f>H70*0.2</f>
        <v>50.4</v>
      </c>
      <c r="J70" s="20" t="s">
        <v>27</v>
      </c>
      <c r="K70" s="19" t="s">
        <v>23</v>
      </c>
      <c r="L70" s="19"/>
      <c r="M70" s="19"/>
    </row>
    <row r="71" s="2" customFormat="1" ht="34" customHeight="1" spans="1:13">
      <c r="A71" s="22">
        <v>65</v>
      </c>
      <c r="B71" s="19" t="s">
        <v>398</v>
      </c>
      <c r="C71" s="20" t="s">
        <v>145</v>
      </c>
      <c r="D71" s="20" t="s">
        <v>640</v>
      </c>
      <c r="E71" s="19" t="s">
        <v>3512</v>
      </c>
      <c r="F71" s="21">
        <v>6</v>
      </c>
      <c r="G71" s="19"/>
      <c r="H71" s="23">
        <f>F71*42</f>
        <v>252</v>
      </c>
      <c r="I71" s="23">
        <f>H71*0.2</f>
        <v>50.4</v>
      </c>
      <c r="J71" s="20" t="s">
        <v>27</v>
      </c>
      <c r="K71" s="19" t="s">
        <v>23</v>
      </c>
      <c r="L71" s="19"/>
      <c r="M71" s="19"/>
    </row>
    <row r="72" s="2" customFormat="1" ht="34" customHeight="1" spans="1:13">
      <c r="A72" s="22">
        <v>66</v>
      </c>
      <c r="B72" s="19" t="s">
        <v>3062</v>
      </c>
      <c r="C72" s="20" t="s">
        <v>423</v>
      </c>
      <c r="D72" s="20" t="s">
        <v>407</v>
      </c>
      <c r="E72" s="19" t="s">
        <v>3512</v>
      </c>
      <c r="F72" s="21">
        <v>5.13</v>
      </c>
      <c r="G72" s="19"/>
      <c r="H72" s="23">
        <f>F72*42</f>
        <v>215.46</v>
      </c>
      <c r="I72" s="23">
        <f>H72*0.2</f>
        <v>43.092</v>
      </c>
      <c r="J72" s="20" t="s">
        <v>35</v>
      </c>
      <c r="K72" s="19" t="s">
        <v>23</v>
      </c>
      <c r="L72" s="19"/>
      <c r="M72" s="19"/>
    </row>
    <row r="73" s="2" customFormat="1" ht="34" customHeight="1" spans="1:13">
      <c r="A73" s="22">
        <v>67</v>
      </c>
      <c r="B73" s="19" t="s">
        <v>953</v>
      </c>
      <c r="C73" s="20" t="s">
        <v>206</v>
      </c>
      <c r="D73" s="20" t="s">
        <v>1942</v>
      </c>
      <c r="E73" s="19" t="s">
        <v>3512</v>
      </c>
      <c r="F73" s="21">
        <v>8.9</v>
      </c>
      <c r="G73" s="19"/>
      <c r="H73" s="23">
        <f>F73*42</f>
        <v>373.8</v>
      </c>
      <c r="I73" s="23">
        <f>H73*0.2</f>
        <v>74.76</v>
      </c>
      <c r="J73" s="20" t="s">
        <v>27</v>
      </c>
      <c r="K73" s="19" t="s">
        <v>23</v>
      </c>
      <c r="L73" s="19"/>
      <c r="M73" s="19"/>
    </row>
    <row r="74" s="2" customFormat="1" ht="34" customHeight="1" spans="1:13">
      <c r="A74" s="22">
        <v>68</v>
      </c>
      <c r="B74" s="19" t="s">
        <v>3554</v>
      </c>
      <c r="C74" s="20" t="s">
        <v>29</v>
      </c>
      <c r="D74" s="20" t="s">
        <v>824</v>
      </c>
      <c r="E74" s="19" t="s">
        <v>3512</v>
      </c>
      <c r="F74" s="21">
        <v>7.5</v>
      </c>
      <c r="G74" s="19"/>
      <c r="H74" s="23">
        <f>F74*42</f>
        <v>315</v>
      </c>
      <c r="I74" s="23">
        <f>H74*0.2</f>
        <v>63</v>
      </c>
      <c r="J74" s="20" t="s">
        <v>35</v>
      </c>
      <c r="K74" s="19" t="s">
        <v>23</v>
      </c>
      <c r="L74" s="19"/>
      <c r="M74" s="19"/>
    </row>
    <row r="75" s="2" customFormat="1" ht="34" customHeight="1" spans="1:13">
      <c r="A75" s="22">
        <v>69</v>
      </c>
      <c r="B75" s="19" t="s">
        <v>1342</v>
      </c>
      <c r="C75" s="20" t="s">
        <v>33</v>
      </c>
      <c r="D75" s="20" t="s">
        <v>483</v>
      </c>
      <c r="E75" s="19" t="s">
        <v>3512</v>
      </c>
      <c r="F75" s="21">
        <v>7.1</v>
      </c>
      <c r="G75" s="19"/>
      <c r="H75" s="23">
        <f>F75*42</f>
        <v>298.2</v>
      </c>
      <c r="I75" s="23">
        <f>H75*0.2</f>
        <v>59.64</v>
      </c>
      <c r="J75" s="20" t="s">
        <v>27</v>
      </c>
      <c r="K75" s="19" t="s">
        <v>23</v>
      </c>
      <c r="L75" s="19"/>
      <c r="M75" s="19"/>
    </row>
    <row r="76" s="2" customFormat="1" ht="34" customHeight="1" spans="1:13">
      <c r="A76" s="22">
        <v>70</v>
      </c>
      <c r="B76" s="19" t="s">
        <v>213</v>
      </c>
      <c r="C76" s="20" t="s">
        <v>1582</v>
      </c>
      <c r="D76" s="20" t="s">
        <v>99</v>
      </c>
      <c r="E76" s="19" t="s">
        <v>3512</v>
      </c>
      <c r="F76" s="21">
        <v>40</v>
      </c>
      <c r="G76" s="19"/>
      <c r="H76" s="23">
        <f>F76*42</f>
        <v>1680</v>
      </c>
      <c r="I76" s="23">
        <f>H76*0.2</f>
        <v>336</v>
      </c>
      <c r="J76" s="20" t="s">
        <v>27</v>
      </c>
      <c r="K76" s="19" t="s">
        <v>23</v>
      </c>
      <c r="L76" s="19"/>
      <c r="M76" s="19"/>
    </row>
    <row r="77" s="2" customFormat="1" ht="34" customHeight="1" spans="1:13">
      <c r="A77" s="22">
        <v>71</v>
      </c>
      <c r="B77" s="19" t="s">
        <v>3042</v>
      </c>
      <c r="C77" s="20" t="s">
        <v>56</v>
      </c>
      <c r="D77" s="20" t="s">
        <v>824</v>
      </c>
      <c r="E77" s="19" t="s">
        <v>3512</v>
      </c>
      <c r="F77" s="21">
        <v>8.18</v>
      </c>
      <c r="G77" s="19"/>
      <c r="H77" s="23">
        <f>F77*42</f>
        <v>343.56</v>
      </c>
      <c r="I77" s="23">
        <f>H77*0.2</f>
        <v>68.712</v>
      </c>
      <c r="J77" s="20" t="s">
        <v>27</v>
      </c>
      <c r="K77" s="19" t="s">
        <v>23</v>
      </c>
      <c r="L77" s="19"/>
      <c r="M77" s="19"/>
    </row>
    <row r="78" s="2" customFormat="1" ht="34" customHeight="1" spans="1:13">
      <c r="A78" s="22">
        <v>72</v>
      </c>
      <c r="B78" s="19" t="s">
        <v>340</v>
      </c>
      <c r="C78" s="20" t="s">
        <v>239</v>
      </c>
      <c r="D78" s="20" t="s">
        <v>321</v>
      </c>
      <c r="E78" s="19" t="s">
        <v>3512</v>
      </c>
      <c r="F78" s="21">
        <v>6.5</v>
      </c>
      <c r="G78" s="19"/>
      <c r="H78" s="23">
        <f>F78*42</f>
        <v>273</v>
      </c>
      <c r="I78" s="23">
        <f>H78*0.2</f>
        <v>54.6</v>
      </c>
      <c r="J78" s="20" t="s">
        <v>35</v>
      </c>
      <c r="K78" s="19" t="s">
        <v>23</v>
      </c>
      <c r="L78" s="19"/>
      <c r="M78" s="19"/>
    </row>
    <row r="79" s="2" customFormat="1" ht="34" customHeight="1" spans="1:13">
      <c r="A79" s="22">
        <v>73</v>
      </c>
      <c r="B79" s="19" t="s">
        <v>238</v>
      </c>
      <c r="C79" s="20" t="s">
        <v>82</v>
      </c>
      <c r="D79" s="20" t="s">
        <v>432</v>
      </c>
      <c r="E79" s="19" t="s">
        <v>3512</v>
      </c>
      <c r="F79" s="21">
        <v>8.9</v>
      </c>
      <c r="G79" s="19"/>
      <c r="H79" s="23">
        <f>F79*42</f>
        <v>373.8</v>
      </c>
      <c r="I79" s="23">
        <f>H79*0.2</f>
        <v>74.76</v>
      </c>
      <c r="J79" s="20" t="s">
        <v>35</v>
      </c>
      <c r="K79" s="19" t="s">
        <v>23</v>
      </c>
      <c r="L79" s="19"/>
      <c r="M79" s="19"/>
    </row>
    <row r="80" s="2" customFormat="1" ht="34" customHeight="1" spans="1:13">
      <c r="A80" s="22">
        <v>74</v>
      </c>
      <c r="B80" s="19" t="s">
        <v>332</v>
      </c>
      <c r="C80" s="20" t="s">
        <v>25</v>
      </c>
      <c r="D80" s="20" t="s">
        <v>1313</v>
      </c>
      <c r="E80" s="19" t="s">
        <v>3512</v>
      </c>
      <c r="F80" s="21">
        <v>4.9</v>
      </c>
      <c r="G80" s="19"/>
      <c r="H80" s="23">
        <f>F80*42</f>
        <v>205.8</v>
      </c>
      <c r="I80" s="23">
        <f>H80*0.2</f>
        <v>41.16</v>
      </c>
      <c r="J80" s="20" t="s">
        <v>27</v>
      </c>
      <c r="K80" s="19" t="s">
        <v>23</v>
      </c>
      <c r="L80" s="19"/>
      <c r="M80" s="19"/>
    </row>
    <row r="81" s="2" customFormat="1" ht="34" customHeight="1" spans="1:13">
      <c r="A81" s="22">
        <v>75</v>
      </c>
      <c r="B81" s="19" t="s">
        <v>3555</v>
      </c>
      <c r="C81" s="20" t="s">
        <v>120</v>
      </c>
      <c r="D81" s="20" t="s">
        <v>34</v>
      </c>
      <c r="E81" s="19" t="s">
        <v>3512</v>
      </c>
      <c r="F81" s="21">
        <v>11.4</v>
      </c>
      <c r="G81" s="19"/>
      <c r="H81" s="23">
        <f>F81*42</f>
        <v>478.8</v>
      </c>
      <c r="I81" s="23">
        <f>H81*0.2</f>
        <v>95.76</v>
      </c>
      <c r="J81" s="20" t="s">
        <v>27</v>
      </c>
      <c r="K81" s="19" t="s">
        <v>23</v>
      </c>
      <c r="L81" s="19"/>
      <c r="M81" s="19"/>
    </row>
    <row r="82" s="2" customFormat="1" ht="34" customHeight="1" spans="1:13">
      <c r="A82" s="22">
        <v>76</v>
      </c>
      <c r="B82" s="19" t="s">
        <v>3556</v>
      </c>
      <c r="C82" s="20" t="s">
        <v>82</v>
      </c>
      <c r="D82" s="20" t="s">
        <v>432</v>
      </c>
      <c r="E82" s="19" t="s">
        <v>3512</v>
      </c>
      <c r="F82" s="21">
        <v>6.5</v>
      </c>
      <c r="G82" s="19"/>
      <c r="H82" s="23">
        <f>F82*42</f>
        <v>273</v>
      </c>
      <c r="I82" s="23">
        <f>H82*0.2</f>
        <v>54.6</v>
      </c>
      <c r="J82" s="20" t="s">
        <v>35</v>
      </c>
      <c r="K82" s="19" t="s">
        <v>23</v>
      </c>
      <c r="L82" s="19"/>
      <c r="M82" s="19"/>
    </row>
    <row r="83" s="2" customFormat="1" ht="34" customHeight="1" spans="1:13">
      <c r="A83" s="22">
        <v>77</v>
      </c>
      <c r="B83" s="19" t="s">
        <v>235</v>
      </c>
      <c r="C83" s="20" t="s">
        <v>82</v>
      </c>
      <c r="D83" s="20" t="s">
        <v>827</v>
      </c>
      <c r="E83" s="19" t="s">
        <v>3512</v>
      </c>
      <c r="F83" s="21">
        <v>6.3</v>
      </c>
      <c r="G83" s="19"/>
      <c r="H83" s="23">
        <f>F83*42</f>
        <v>264.6</v>
      </c>
      <c r="I83" s="23">
        <f>H83*0.2</f>
        <v>52.92</v>
      </c>
      <c r="J83" s="20" t="s">
        <v>27</v>
      </c>
      <c r="K83" s="19" t="s">
        <v>23</v>
      </c>
      <c r="L83" s="19"/>
      <c r="M83" s="19"/>
    </row>
    <row r="84" s="2" customFormat="1" ht="34" customHeight="1" spans="1:13">
      <c r="A84" s="22">
        <v>78</v>
      </c>
      <c r="B84" s="19" t="s">
        <v>3557</v>
      </c>
      <c r="C84" s="20" t="s">
        <v>86</v>
      </c>
      <c r="D84" s="20" t="s">
        <v>266</v>
      </c>
      <c r="E84" s="19" t="s">
        <v>3512</v>
      </c>
      <c r="F84" s="21">
        <v>3</v>
      </c>
      <c r="G84" s="19"/>
      <c r="H84" s="23">
        <f>F84*42</f>
        <v>126</v>
      </c>
      <c r="I84" s="23">
        <f>H84*0.2</f>
        <v>25.2</v>
      </c>
      <c r="J84" s="20" t="s">
        <v>27</v>
      </c>
      <c r="K84" s="19" t="s">
        <v>23</v>
      </c>
      <c r="L84" s="19"/>
      <c r="M84" s="19"/>
    </row>
    <row r="85" s="2" customFormat="1" ht="34" customHeight="1" spans="1:13">
      <c r="A85" s="22">
        <v>79</v>
      </c>
      <c r="B85" s="19" t="s">
        <v>3053</v>
      </c>
      <c r="C85" s="20" t="s">
        <v>217</v>
      </c>
      <c r="D85" s="20" t="s">
        <v>90</v>
      </c>
      <c r="E85" s="19" t="s">
        <v>3512</v>
      </c>
      <c r="F85" s="21">
        <v>6</v>
      </c>
      <c r="G85" s="19"/>
      <c r="H85" s="23">
        <f>F85*42</f>
        <v>252</v>
      </c>
      <c r="I85" s="23">
        <f>H85*0.2</f>
        <v>50.4</v>
      </c>
      <c r="J85" s="20" t="s">
        <v>27</v>
      </c>
      <c r="K85" s="19" t="s">
        <v>23</v>
      </c>
      <c r="L85" s="19"/>
      <c r="M85" s="19"/>
    </row>
    <row r="86" s="2" customFormat="1" ht="34" customHeight="1" spans="1:13">
      <c r="A86" s="22">
        <v>80</v>
      </c>
      <c r="B86" s="19" t="s">
        <v>964</v>
      </c>
      <c r="C86" s="20" t="s">
        <v>19</v>
      </c>
      <c r="D86" s="20" t="s">
        <v>1391</v>
      </c>
      <c r="E86" s="19" t="s">
        <v>3512</v>
      </c>
      <c r="F86" s="21">
        <v>10.44</v>
      </c>
      <c r="G86" s="19"/>
      <c r="H86" s="23">
        <f>F86*42</f>
        <v>438.48</v>
      </c>
      <c r="I86" s="23">
        <f>H86*0.2</f>
        <v>87.696</v>
      </c>
      <c r="J86" s="20" t="s">
        <v>27</v>
      </c>
      <c r="K86" s="19" t="s">
        <v>23</v>
      </c>
      <c r="L86" s="19"/>
      <c r="M86" s="19"/>
    </row>
    <row r="87" s="2" customFormat="1" ht="34" customHeight="1" spans="1:13">
      <c r="A87" s="22">
        <v>81</v>
      </c>
      <c r="B87" s="19" t="s">
        <v>3558</v>
      </c>
      <c r="C87" s="20" t="s">
        <v>73</v>
      </c>
      <c r="D87" s="20" t="s">
        <v>2666</v>
      </c>
      <c r="E87" s="19" t="s">
        <v>3512</v>
      </c>
      <c r="F87" s="21">
        <v>4.7</v>
      </c>
      <c r="G87" s="19"/>
      <c r="H87" s="23">
        <f>F87*42</f>
        <v>197.4</v>
      </c>
      <c r="I87" s="23">
        <f>H87*0.2</f>
        <v>39.48</v>
      </c>
      <c r="J87" s="20" t="s">
        <v>35</v>
      </c>
      <c r="K87" s="19" t="s">
        <v>23</v>
      </c>
      <c r="L87" s="19"/>
      <c r="M87" s="19"/>
    </row>
    <row r="88" s="2" customFormat="1" ht="34" customHeight="1" spans="1:13">
      <c r="A88" s="22">
        <v>82</v>
      </c>
      <c r="B88" s="19" t="s">
        <v>361</v>
      </c>
      <c r="C88" s="20" t="s">
        <v>258</v>
      </c>
      <c r="D88" s="20" t="s">
        <v>1620</v>
      </c>
      <c r="E88" s="19" t="s">
        <v>3512</v>
      </c>
      <c r="F88" s="21">
        <v>5.2</v>
      </c>
      <c r="G88" s="19"/>
      <c r="H88" s="23">
        <f>F88*42</f>
        <v>218.4</v>
      </c>
      <c r="I88" s="23">
        <f>H88*0.2</f>
        <v>43.68</v>
      </c>
      <c r="J88" s="20" t="s">
        <v>27</v>
      </c>
      <c r="K88" s="19" t="s">
        <v>23</v>
      </c>
      <c r="L88" s="19"/>
      <c r="M88" s="19"/>
    </row>
    <row r="89" s="2" customFormat="1" ht="34" customHeight="1" spans="1:13">
      <c r="A89" s="22">
        <v>83</v>
      </c>
      <c r="B89" s="19" t="s">
        <v>2973</v>
      </c>
      <c r="C89" s="20" t="s">
        <v>969</v>
      </c>
      <c r="D89" s="20" t="s">
        <v>80</v>
      </c>
      <c r="E89" s="19" t="s">
        <v>3512</v>
      </c>
      <c r="F89" s="21">
        <v>6</v>
      </c>
      <c r="G89" s="19"/>
      <c r="H89" s="23">
        <f>F89*42</f>
        <v>252</v>
      </c>
      <c r="I89" s="23">
        <f>H89*0.2</f>
        <v>50.4</v>
      </c>
      <c r="J89" s="20" t="s">
        <v>27</v>
      </c>
      <c r="K89" s="19" t="s">
        <v>23</v>
      </c>
      <c r="L89" s="19"/>
      <c r="M89" s="19"/>
    </row>
    <row r="90" s="2" customFormat="1" ht="34" customHeight="1" spans="1:13">
      <c r="A90" s="22">
        <v>84</v>
      </c>
      <c r="B90" s="19" t="s">
        <v>3559</v>
      </c>
      <c r="C90" s="20" t="s">
        <v>19</v>
      </c>
      <c r="D90" s="20" t="s">
        <v>1759</v>
      </c>
      <c r="E90" s="19" t="s">
        <v>3512</v>
      </c>
      <c r="F90" s="21">
        <v>3.2</v>
      </c>
      <c r="G90" s="19"/>
      <c r="H90" s="23">
        <f>F90*42</f>
        <v>134.4</v>
      </c>
      <c r="I90" s="23">
        <f>H90*0.2</f>
        <v>26.88</v>
      </c>
      <c r="J90" s="20" t="s">
        <v>27</v>
      </c>
      <c r="K90" s="19" t="s">
        <v>23</v>
      </c>
      <c r="L90" s="19"/>
      <c r="M90" s="19"/>
    </row>
    <row r="91" s="1" customFormat="1" ht="32" customHeight="1" spans="1:13">
      <c r="A91" s="25"/>
      <c r="B91" s="26" t="s">
        <v>307</v>
      </c>
      <c r="C91" s="26"/>
      <c r="D91" s="26"/>
      <c r="E91" s="27"/>
      <c r="F91" s="23">
        <f>SUM(F7:F90)</f>
        <v>1620.2</v>
      </c>
      <c r="G91" s="28"/>
      <c r="H91" s="23">
        <f>SUM(H7:H90)</f>
        <v>68048.4</v>
      </c>
      <c r="I91" s="23">
        <f>SUM(I7:I90)</f>
        <v>13609.68</v>
      </c>
      <c r="J91" s="26"/>
      <c r="K91" s="29"/>
      <c r="L91" s="30"/>
      <c r="M91" s="31"/>
    </row>
  </sheetData>
  <autoFilter xmlns:etc="http://www.wps.cn/officeDocument/2017/etCustomData" ref="A6:M91" etc:filterBottomFollowUsedRange="0">
    <sortState ref="A6:M91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workbookViewId="0">
      <selection activeCell="A1" sqref="A1"/>
    </sheetView>
  </sheetViews>
  <sheetFormatPr defaultColWidth="9" defaultRowHeight="14"/>
  <cols>
    <col min="1" max="1" width="5" style="3" customWidth="1"/>
    <col min="2" max="2" width="8.125" style="3" customWidth="1"/>
    <col min="3" max="3" width="21.8333333333333" style="3" customWidth="1"/>
    <col min="4" max="4" width="17.1666666666667" style="3" customWidth="1"/>
    <col min="5" max="5" width="18.5833333333333" style="3" customWidth="1"/>
    <col min="6" max="6" width="12.9166666666667" style="4" customWidth="1"/>
    <col min="7" max="7" width="15.25" style="3" customWidth="1"/>
    <col min="8" max="8" width="12.9166666666667" style="3" customWidth="1"/>
    <col min="9" max="9" width="13.3333333333333" style="3" customWidth="1"/>
    <col min="10" max="10" width="28.1666666666667" style="3" customWidth="1"/>
    <col min="11" max="11" width="12.25" style="3" customWidth="1"/>
    <col min="12" max="12" width="11.75" style="3" customWidth="1"/>
    <col min="13" max="13" width="11" style="3" customWidth="1"/>
    <col min="14" max="16384" width="9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ht="39" customHeight="1" spans="1:13">
      <c r="A6" s="19" t="s">
        <v>5</v>
      </c>
      <c r="B6" s="19" t="s">
        <v>6</v>
      </c>
      <c r="C6" s="20" t="s">
        <v>7</v>
      </c>
      <c r="D6" s="20" t="s">
        <v>8</v>
      </c>
      <c r="E6" s="19" t="s">
        <v>9</v>
      </c>
      <c r="F6" s="21" t="s">
        <v>10</v>
      </c>
      <c r="G6" s="19" t="s">
        <v>11</v>
      </c>
      <c r="H6" s="19" t="s">
        <v>12</v>
      </c>
      <c r="I6" s="19" t="s">
        <v>13</v>
      </c>
      <c r="J6" s="20" t="s">
        <v>14</v>
      </c>
      <c r="K6" s="19" t="s">
        <v>15</v>
      </c>
      <c r="L6" s="19" t="s">
        <v>16</v>
      </c>
      <c r="M6" s="19" t="s">
        <v>17</v>
      </c>
    </row>
    <row r="7" s="2" customFormat="1" ht="34" customHeight="1" spans="1:13">
      <c r="A7" s="22">
        <v>1</v>
      </c>
      <c r="B7" s="19" t="s">
        <v>1318</v>
      </c>
      <c r="C7" s="20" t="s">
        <v>145</v>
      </c>
      <c r="D7" s="20" t="s">
        <v>2368</v>
      </c>
      <c r="E7" s="19" t="s">
        <v>3560</v>
      </c>
      <c r="F7" s="21">
        <v>4.39</v>
      </c>
      <c r="G7" s="19"/>
      <c r="H7" s="23">
        <f t="shared" ref="H7:H64" si="0">F7*42</f>
        <v>184.38</v>
      </c>
      <c r="I7" s="23">
        <f t="shared" ref="I7:I64" si="1">H7*0.2</f>
        <v>36.876</v>
      </c>
      <c r="J7" s="20" t="s">
        <v>3561</v>
      </c>
      <c r="K7" s="19" t="s">
        <v>23</v>
      </c>
      <c r="L7" s="19"/>
      <c r="M7" s="19"/>
    </row>
    <row r="8" s="2" customFormat="1" ht="34" customHeight="1" spans="1:13">
      <c r="A8" s="22">
        <v>2</v>
      </c>
      <c r="B8" s="19" t="s">
        <v>3562</v>
      </c>
      <c r="C8" s="19" t="s">
        <v>614</v>
      </c>
      <c r="D8" s="22" t="s">
        <v>529</v>
      </c>
      <c r="E8" s="19" t="s">
        <v>3560</v>
      </c>
      <c r="F8" s="22">
        <v>430</v>
      </c>
      <c r="G8" s="19"/>
      <c r="H8" s="23">
        <f t="shared" si="0"/>
        <v>18060</v>
      </c>
      <c r="I8" s="23">
        <f t="shared" si="1"/>
        <v>3612</v>
      </c>
      <c r="J8" s="19" t="s">
        <v>35</v>
      </c>
      <c r="K8" s="19" t="s">
        <v>23</v>
      </c>
      <c r="L8" s="24"/>
      <c r="M8" s="24"/>
    </row>
    <row r="9" s="2" customFormat="1" ht="34" customHeight="1" spans="1:13">
      <c r="A9" s="22">
        <v>3</v>
      </c>
      <c r="B9" s="19" t="s">
        <v>3563</v>
      </c>
      <c r="C9" s="20" t="s">
        <v>104</v>
      </c>
      <c r="D9" s="20" t="s">
        <v>961</v>
      </c>
      <c r="E9" s="19" t="s">
        <v>3560</v>
      </c>
      <c r="F9" s="21">
        <v>10.5</v>
      </c>
      <c r="G9" s="19"/>
      <c r="H9" s="23">
        <f t="shared" si="0"/>
        <v>441</v>
      </c>
      <c r="I9" s="23">
        <f t="shared" si="1"/>
        <v>88.2</v>
      </c>
      <c r="J9" s="20" t="s">
        <v>35</v>
      </c>
      <c r="K9" s="19" t="s">
        <v>23</v>
      </c>
      <c r="L9" s="19"/>
      <c r="M9" s="19"/>
    </row>
    <row r="10" s="2" customFormat="1" ht="34" customHeight="1" spans="1:13">
      <c r="A10" s="22">
        <v>4</v>
      </c>
      <c r="B10" s="19" t="s">
        <v>3564</v>
      </c>
      <c r="C10" s="20" t="s">
        <v>71</v>
      </c>
      <c r="D10" s="20" t="s">
        <v>299</v>
      </c>
      <c r="E10" s="19" t="s">
        <v>3560</v>
      </c>
      <c r="F10" s="21">
        <v>6.8</v>
      </c>
      <c r="G10" s="19"/>
      <c r="H10" s="23">
        <f t="shared" si="0"/>
        <v>285.6</v>
      </c>
      <c r="I10" s="23">
        <f t="shared" si="1"/>
        <v>57.12</v>
      </c>
      <c r="J10" s="20" t="s">
        <v>3565</v>
      </c>
      <c r="K10" s="19" t="s">
        <v>23</v>
      </c>
      <c r="L10" s="19"/>
      <c r="M10" s="19"/>
    </row>
    <row r="11" s="2" customFormat="1" ht="34" customHeight="1" spans="1:13">
      <c r="A11" s="22">
        <v>5</v>
      </c>
      <c r="B11" s="19" t="s">
        <v>1140</v>
      </c>
      <c r="C11" s="20" t="s">
        <v>487</v>
      </c>
      <c r="D11" s="20" t="s">
        <v>1391</v>
      </c>
      <c r="E11" s="19" t="s">
        <v>3560</v>
      </c>
      <c r="F11" s="21">
        <v>5.5</v>
      </c>
      <c r="G11" s="19"/>
      <c r="H11" s="23">
        <f t="shared" si="0"/>
        <v>231</v>
      </c>
      <c r="I11" s="23">
        <f t="shared" si="1"/>
        <v>46.2</v>
      </c>
      <c r="J11" s="20" t="s">
        <v>3566</v>
      </c>
      <c r="K11" s="19" t="s">
        <v>23</v>
      </c>
      <c r="L11" s="19"/>
      <c r="M11" s="19"/>
    </row>
    <row r="12" s="2" customFormat="1" ht="34" customHeight="1" spans="1:13">
      <c r="A12" s="22">
        <v>6</v>
      </c>
      <c r="B12" s="19" t="s">
        <v>3567</v>
      </c>
      <c r="C12" s="20" t="s">
        <v>3568</v>
      </c>
      <c r="D12" s="20" t="s">
        <v>1844</v>
      </c>
      <c r="E12" s="19" t="s">
        <v>3560</v>
      </c>
      <c r="F12" s="21">
        <v>6.11</v>
      </c>
      <c r="G12" s="19"/>
      <c r="H12" s="23">
        <f t="shared" si="0"/>
        <v>256.62</v>
      </c>
      <c r="I12" s="23">
        <f t="shared" si="1"/>
        <v>51.324</v>
      </c>
      <c r="J12" s="20" t="s">
        <v>27</v>
      </c>
      <c r="K12" s="19" t="s">
        <v>23</v>
      </c>
      <c r="L12" s="19"/>
      <c r="M12" s="19"/>
    </row>
    <row r="13" s="2" customFormat="1" ht="34" customHeight="1" spans="1:13">
      <c r="A13" s="22">
        <v>7</v>
      </c>
      <c r="B13" s="19" t="s">
        <v>3569</v>
      </c>
      <c r="C13" s="20" t="s">
        <v>73</v>
      </c>
      <c r="D13" s="20" t="s">
        <v>372</v>
      </c>
      <c r="E13" s="19" t="s">
        <v>3560</v>
      </c>
      <c r="F13" s="21">
        <v>11.5</v>
      </c>
      <c r="G13" s="19"/>
      <c r="H13" s="23">
        <f t="shared" si="0"/>
        <v>483</v>
      </c>
      <c r="I13" s="23">
        <f t="shared" si="1"/>
        <v>96.6</v>
      </c>
      <c r="J13" s="20" t="s">
        <v>27</v>
      </c>
      <c r="K13" s="19" t="s">
        <v>23</v>
      </c>
      <c r="L13" s="19"/>
      <c r="M13" s="19"/>
    </row>
    <row r="14" s="2" customFormat="1" ht="34" customHeight="1" spans="1:13">
      <c r="A14" s="22">
        <v>8</v>
      </c>
      <c r="B14" s="19" t="s">
        <v>238</v>
      </c>
      <c r="C14" s="20" t="s">
        <v>868</v>
      </c>
      <c r="D14" s="20" t="s">
        <v>1212</v>
      </c>
      <c r="E14" s="19" t="s">
        <v>3560</v>
      </c>
      <c r="F14" s="21">
        <v>0.6</v>
      </c>
      <c r="G14" s="19"/>
      <c r="H14" s="23">
        <f t="shared" si="0"/>
        <v>25.2</v>
      </c>
      <c r="I14" s="23">
        <f t="shared" si="1"/>
        <v>5.04</v>
      </c>
      <c r="J14" s="20" t="s">
        <v>27</v>
      </c>
      <c r="K14" s="19" t="s">
        <v>23</v>
      </c>
      <c r="L14" s="19"/>
      <c r="M14" s="19"/>
    </row>
    <row r="15" s="2" customFormat="1" ht="34" customHeight="1" spans="1:13">
      <c r="A15" s="22">
        <v>9</v>
      </c>
      <c r="B15" s="19" t="s">
        <v>3570</v>
      </c>
      <c r="C15" s="20" t="s">
        <v>79</v>
      </c>
      <c r="D15" s="20" t="s">
        <v>115</v>
      </c>
      <c r="E15" s="19" t="s">
        <v>3560</v>
      </c>
      <c r="F15" s="21">
        <v>1.02</v>
      </c>
      <c r="G15" s="19"/>
      <c r="H15" s="23">
        <f t="shared" si="0"/>
        <v>42.84</v>
      </c>
      <c r="I15" s="23">
        <f t="shared" si="1"/>
        <v>8.568</v>
      </c>
      <c r="J15" s="20" t="s">
        <v>3571</v>
      </c>
      <c r="K15" s="19" t="s">
        <v>23</v>
      </c>
      <c r="L15" s="19"/>
      <c r="M15" s="19"/>
    </row>
    <row r="16" s="2" customFormat="1" ht="34" customHeight="1" spans="1:13">
      <c r="A16" s="22">
        <v>10</v>
      </c>
      <c r="B16" s="19" t="s">
        <v>3572</v>
      </c>
      <c r="C16" s="20" t="s">
        <v>29</v>
      </c>
      <c r="D16" s="20" t="s">
        <v>173</v>
      </c>
      <c r="E16" s="19" t="s">
        <v>3560</v>
      </c>
      <c r="F16" s="21">
        <v>0.3</v>
      </c>
      <c r="G16" s="19"/>
      <c r="H16" s="23">
        <f t="shared" si="0"/>
        <v>12.6</v>
      </c>
      <c r="I16" s="23">
        <f t="shared" si="1"/>
        <v>2.52</v>
      </c>
      <c r="J16" s="20" t="s">
        <v>3573</v>
      </c>
      <c r="K16" s="19" t="s">
        <v>23</v>
      </c>
      <c r="L16" s="19"/>
      <c r="M16" s="19"/>
    </row>
    <row r="17" s="2" customFormat="1" ht="34" customHeight="1" spans="1:13">
      <c r="A17" s="22">
        <v>11</v>
      </c>
      <c r="B17" s="19" t="s">
        <v>152</v>
      </c>
      <c r="C17" s="20" t="s">
        <v>3574</v>
      </c>
      <c r="D17" s="20" t="s">
        <v>2405</v>
      </c>
      <c r="E17" s="19" t="s">
        <v>3560</v>
      </c>
      <c r="F17" s="21">
        <v>1.5</v>
      </c>
      <c r="G17" s="19"/>
      <c r="H17" s="23">
        <f t="shared" si="0"/>
        <v>63</v>
      </c>
      <c r="I17" s="23">
        <f t="shared" si="1"/>
        <v>12.6</v>
      </c>
      <c r="J17" s="20" t="s">
        <v>35</v>
      </c>
      <c r="K17" s="19" t="s">
        <v>23</v>
      </c>
      <c r="L17" s="19"/>
      <c r="M17" s="19"/>
    </row>
    <row r="18" s="2" customFormat="1" ht="34" customHeight="1" spans="1:13">
      <c r="A18" s="22">
        <v>12</v>
      </c>
      <c r="B18" s="19" t="s">
        <v>343</v>
      </c>
      <c r="C18" s="20" t="s">
        <v>33</v>
      </c>
      <c r="D18" s="20" t="s">
        <v>2439</v>
      </c>
      <c r="E18" s="19" t="s">
        <v>3560</v>
      </c>
      <c r="F18" s="21">
        <v>10.3</v>
      </c>
      <c r="G18" s="19"/>
      <c r="H18" s="23">
        <f t="shared" si="0"/>
        <v>432.6</v>
      </c>
      <c r="I18" s="23">
        <f t="shared" si="1"/>
        <v>86.52</v>
      </c>
      <c r="J18" s="20" t="s">
        <v>3575</v>
      </c>
      <c r="K18" s="19" t="s">
        <v>23</v>
      </c>
      <c r="L18" s="19"/>
      <c r="M18" s="19"/>
    </row>
    <row r="19" s="2" customFormat="1" ht="34" customHeight="1" spans="1:13">
      <c r="A19" s="22">
        <v>13</v>
      </c>
      <c r="B19" s="19" t="s">
        <v>3030</v>
      </c>
      <c r="C19" s="20" t="s">
        <v>86</v>
      </c>
      <c r="D19" s="20" t="s">
        <v>313</v>
      </c>
      <c r="E19" s="19" t="s">
        <v>3560</v>
      </c>
      <c r="F19" s="21">
        <v>0.3</v>
      </c>
      <c r="G19" s="19"/>
      <c r="H19" s="23">
        <f t="shared" si="0"/>
        <v>12.6</v>
      </c>
      <c r="I19" s="23">
        <f t="shared" si="1"/>
        <v>2.52</v>
      </c>
      <c r="J19" s="20" t="s">
        <v>3576</v>
      </c>
      <c r="K19" s="19" t="s">
        <v>23</v>
      </c>
      <c r="L19" s="19"/>
      <c r="M19" s="19"/>
    </row>
    <row r="20" s="2" customFormat="1" ht="34" customHeight="1" spans="1:13">
      <c r="A20" s="22">
        <v>14</v>
      </c>
      <c r="B20" s="19" t="s">
        <v>1886</v>
      </c>
      <c r="C20" s="20" t="s">
        <v>33</v>
      </c>
      <c r="D20" s="20" t="s">
        <v>1568</v>
      </c>
      <c r="E20" s="19" t="s">
        <v>3560</v>
      </c>
      <c r="F20" s="21">
        <v>8.5</v>
      </c>
      <c r="G20" s="19"/>
      <c r="H20" s="23">
        <f t="shared" si="0"/>
        <v>357</v>
      </c>
      <c r="I20" s="23">
        <f t="shared" si="1"/>
        <v>71.4</v>
      </c>
      <c r="J20" s="20" t="s">
        <v>3577</v>
      </c>
      <c r="K20" s="19" t="s">
        <v>23</v>
      </c>
      <c r="L20" s="19"/>
      <c r="M20" s="19"/>
    </row>
    <row r="21" s="2" customFormat="1" ht="34" customHeight="1" spans="1:13">
      <c r="A21" s="22">
        <v>15</v>
      </c>
      <c r="B21" s="19" t="s">
        <v>1500</v>
      </c>
      <c r="C21" s="20" t="s">
        <v>1930</v>
      </c>
      <c r="D21" s="20" t="s">
        <v>170</v>
      </c>
      <c r="E21" s="19" t="s">
        <v>3560</v>
      </c>
      <c r="F21" s="21">
        <v>1.4</v>
      </c>
      <c r="G21" s="19"/>
      <c r="H21" s="23">
        <f t="shared" si="0"/>
        <v>58.8</v>
      </c>
      <c r="I21" s="23">
        <f t="shared" si="1"/>
        <v>11.76</v>
      </c>
      <c r="J21" s="20" t="s">
        <v>35</v>
      </c>
      <c r="K21" s="19" t="s">
        <v>23</v>
      </c>
      <c r="L21" s="19"/>
      <c r="M21" s="19"/>
    </row>
    <row r="22" s="2" customFormat="1" ht="34" customHeight="1" spans="1:13">
      <c r="A22" s="22">
        <v>16</v>
      </c>
      <c r="B22" s="19" t="s">
        <v>3578</v>
      </c>
      <c r="C22" s="20" t="s">
        <v>751</v>
      </c>
      <c r="D22" s="20" t="s">
        <v>2360</v>
      </c>
      <c r="E22" s="19" t="s">
        <v>3560</v>
      </c>
      <c r="F22" s="21">
        <v>3.3</v>
      </c>
      <c r="G22" s="19"/>
      <c r="H22" s="23">
        <f t="shared" si="0"/>
        <v>138.6</v>
      </c>
      <c r="I22" s="23">
        <f t="shared" si="1"/>
        <v>27.72</v>
      </c>
      <c r="J22" s="20" t="s">
        <v>27</v>
      </c>
      <c r="K22" s="19" t="s">
        <v>23</v>
      </c>
      <c r="L22" s="19"/>
      <c r="M22" s="19"/>
    </row>
    <row r="23" s="2" customFormat="1" ht="34" customHeight="1" spans="1:13">
      <c r="A23" s="22">
        <v>17</v>
      </c>
      <c r="B23" s="19" t="s">
        <v>371</v>
      </c>
      <c r="C23" s="20" t="s">
        <v>33</v>
      </c>
      <c r="D23" s="20" t="s">
        <v>522</v>
      </c>
      <c r="E23" s="19" t="s">
        <v>3560</v>
      </c>
      <c r="F23" s="21">
        <v>1.5</v>
      </c>
      <c r="G23" s="19"/>
      <c r="H23" s="23">
        <f t="shared" si="0"/>
        <v>63</v>
      </c>
      <c r="I23" s="23">
        <f t="shared" si="1"/>
        <v>12.6</v>
      </c>
      <c r="J23" s="20" t="s">
        <v>35</v>
      </c>
      <c r="K23" s="19" t="s">
        <v>23</v>
      </c>
      <c r="L23" s="19"/>
      <c r="M23" s="19"/>
    </row>
    <row r="24" s="2" customFormat="1" ht="34" customHeight="1" spans="1:13">
      <c r="A24" s="22">
        <v>18</v>
      </c>
      <c r="B24" s="19" t="s">
        <v>2025</v>
      </c>
      <c r="C24" s="20" t="s">
        <v>167</v>
      </c>
      <c r="D24" s="20" t="s">
        <v>595</v>
      </c>
      <c r="E24" s="19" t="s">
        <v>3560</v>
      </c>
      <c r="F24" s="21">
        <v>6.07</v>
      </c>
      <c r="G24" s="19"/>
      <c r="H24" s="23">
        <f t="shared" si="0"/>
        <v>254.94</v>
      </c>
      <c r="I24" s="23">
        <f t="shared" si="1"/>
        <v>50.988</v>
      </c>
      <c r="J24" s="20" t="s">
        <v>91</v>
      </c>
      <c r="K24" s="19" t="s">
        <v>23</v>
      </c>
      <c r="L24" s="19"/>
      <c r="M24" s="19"/>
    </row>
    <row r="25" s="2" customFormat="1" ht="34" customHeight="1" spans="1:13">
      <c r="A25" s="22">
        <v>19</v>
      </c>
      <c r="B25" s="19" t="s">
        <v>2009</v>
      </c>
      <c r="C25" s="20" t="s">
        <v>104</v>
      </c>
      <c r="D25" s="20" t="s">
        <v>515</v>
      </c>
      <c r="E25" s="19" t="s">
        <v>3560</v>
      </c>
      <c r="F25" s="21">
        <v>14.2</v>
      </c>
      <c r="G25" s="19"/>
      <c r="H25" s="23">
        <f t="shared" si="0"/>
        <v>596.4</v>
      </c>
      <c r="I25" s="23">
        <f t="shared" si="1"/>
        <v>119.28</v>
      </c>
      <c r="J25" s="20" t="s">
        <v>27</v>
      </c>
      <c r="K25" s="19" t="s">
        <v>23</v>
      </c>
      <c r="L25" s="19"/>
      <c r="M25" s="19"/>
    </row>
    <row r="26" s="2" customFormat="1" ht="34" customHeight="1" spans="1:13">
      <c r="A26" s="22">
        <v>20</v>
      </c>
      <c r="B26" s="19" t="s">
        <v>3579</v>
      </c>
      <c r="C26" s="20" t="s">
        <v>33</v>
      </c>
      <c r="D26" s="20" t="s">
        <v>173</v>
      </c>
      <c r="E26" s="19" t="s">
        <v>3560</v>
      </c>
      <c r="F26" s="21">
        <v>9</v>
      </c>
      <c r="G26" s="19"/>
      <c r="H26" s="23">
        <f t="shared" si="0"/>
        <v>378</v>
      </c>
      <c r="I26" s="23">
        <f t="shared" si="1"/>
        <v>75.6</v>
      </c>
      <c r="J26" s="20" t="s">
        <v>35</v>
      </c>
      <c r="K26" s="19" t="s">
        <v>23</v>
      </c>
      <c r="L26" s="19"/>
      <c r="M26" s="19"/>
    </row>
    <row r="27" s="2" customFormat="1" ht="34" customHeight="1" spans="1:13">
      <c r="A27" s="22">
        <v>21</v>
      </c>
      <c r="B27" s="19" t="s">
        <v>3580</v>
      </c>
      <c r="C27" s="20" t="s">
        <v>496</v>
      </c>
      <c r="D27" s="20" t="s">
        <v>3071</v>
      </c>
      <c r="E27" s="19" t="s">
        <v>3560</v>
      </c>
      <c r="F27" s="21">
        <v>1.5</v>
      </c>
      <c r="G27" s="19"/>
      <c r="H27" s="23">
        <f t="shared" si="0"/>
        <v>63</v>
      </c>
      <c r="I27" s="23">
        <f t="shared" si="1"/>
        <v>12.6</v>
      </c>
      <c r="J27" s="20" t="s">
        <v>35</v>
      </c>
      <c r="K27" s="19" t="s">
        <v>23</v>
      </c>
      <c r="L27" s="19"/>
      <c r="M27" s="19"/>
    </row>
    <row r="28" s="2" customFormat="1" ht="34" customHeight="1" spans="1:13">
      <c r="A28" s="22">
        <v>22</v>
      </c>
      <c r="B28" s="19" t="s">
        <v>3581</v>
      </c>
      <c r="C28" s="20" t="s">
        <v>120</v>
      </c>
      <c r="D28" s="20" t="s">
        <v>814</v>
      </c>
      <c r="E28" s="19" t="s">
        <v>3560</v>
      </c>
      <c r="F28" s="21">
        <v>0.6</v>
      </c>
      <c r="G28" s="19"/>
      <c r="H28" s="23">
        <f t="shared" si="0"/>
        <v>25.2</v>
      </c>
      <c r="I28" s="23">
        <f t="shared" si="1"/>
        <v>5.04</v>
      </c>
      <c r="J28" s="20" t="s">
        <v>27</v>
      </c>
      <c r="K28" s="19" t="s">
        <v>23</v>
      </c>
      <c r="L28" s="19"/>
      <c r="M28" s="19"/>
    </row>
    <row r="29" s="2" customFormat="1" ht="34" customHeight="1" spans="1:13">
      <c r="A29" s="22">
        <v>23</v>
      </c>
      <c r="B29" s="19" t="s">
        <v>343</v>
      </c>
      <c r="C29" s="20" t="s">
        <v>135</v>
      </c>
      <c r="D29" s="20" t="s">
        <v>3388</v>
      </c>
      <c r="E29" s="19" t="s">
        <v>3560</v>
      </c>
      <c r="F29" s="21">
        <v>3.95</v>
      </c>
      <c r="G29" s="19"/>
      <c r="H29" s="23">
        <f t="shared" si="0"/>
        <v>165.9</v>
      </c>
      <c r="I29" s="23">
        <f t="shared" si="1"/>
        <v>33.18</v>
      </c>
      <c r="J29" s="20" t="s">
        <v>3582</v>
      </c>
      <c r="K29" s="19" t="s">
        <v>23</v>
      </c>
      <c r="L29" s="19"/>
      <c r="M29" s="19"/>
    </row>
    <row r="30" s="2" customFormat="1" ht="34" customHeight="1" spans="1:13">
      <c r="A30" s="22">
        <v>24</v>
      </c>
      <c r="B30" s="19" t="s">
        <v>3229</v>
      </c>
      <c r="C30" s="20" t="s">
        <v>95</v>
      </c>
      <c r="D30" s="20" t="s">
        <v>3343</v>
      </c>
      <c r="E30" s="19" t="s">
        <v>3560</v>
      </c>
      <c r="F30" s="21">
        <v>3.2</v>
      </c>
      <c r="G30" s="19"/>
      <c r="H30" s="23">
        <f t="shared" si="0"/>
        <v>134.4</v>
      </c>
      <c r="I30" s="23">
        <f t="shared" si="1"/>
        <v>26.88</v>
      </c>
      <c r="J30" s="20" t="s">
        <v>27</v>
      </c>
      <c r="K30" s="19" t="s">
        <v>23</v>
      </c>
      <c r="L30" s="19"/>
      <c r="M30" s="19"/>
    </row>
    <row r="31" s="2" customFormat="1" ht="34" customHeight="1" spans="1:13">
      <c r="A31" s="22">
        <v>25</v>
      </c>
      <c r="B31" s="19" t="s">
        <v>475</v>
      </c>
      <c r="C31" s="20" t="s">
        <v>95</v>
      </c>
      <c r="D31" s="20" t="s">
        <v>608</v>
      </c>
      <c r="E31" s="19" t="s">
        <v>3560</v>
      </c>
      <c r="F31" s="21">
        <v>1.5</v>
      </c>
      <c r="G31" s="19"/>
      <c r="H31" s="23">
        <f t="shared" si="0"/>
        <v>63</v>
      </c>
      <c r="I31" s="23">
        <f t="shared" si="1"/>
        <v>12.6</v>
      </c>
      <c r="J31" s="20" t="s">
        <v>35</v>
      </c>
      <c r="K31" s="19" t="s">
        <v>23</v>
      </c>
      <c r="L31" s="19"/>
      <c r="M31" s="19"/>
    </row>
    <row r="32" s="2" customFormat="1" ht="34" customHeight="1" spans="1:13">
      <c r="A32" s="22">
        <v>26</v>
      </c>
      <c r="B32" s="19" t="s">
        <v>213</v>
      </c>
      <c r="C32" s="20" t="s">
        <v>19</v>
      </c>
      <c r="D32" s="20" t="s">
        <v>2402</v>
      </c>
      <c r="E32" s="19" t="s">
        <v>3560</v>
      </c>
      <c r="F32" s="21">
        <v>0.75</v>
      </c>
      <c r="G32" s="19"/>
      <c r="H32" s="23">
        <f t="shared" si="0"/>
        <v>31.5</v>
      </c>
      <c r="I32" s="23">
        <f t="shared" si="1"/>
        <v>6.3</v>
      </c>
      <c r="J32" s="20" t="s">
        <v>3583</v>
      </c>
      <c r="K32" s="19" t="s">
        <v>23</v>
      </c>
      <c r="L32" s="19"/>
      <c r="M32" s="19"/>
    </row>
    <row r="33" s="2" customFormat="1" ht="34" customHeight="1" spans="1:13">
      <c r="A33" s="22">
        <v>27</v>
      </c>
      <c r="B33" s="19" t="s">
        <v>3584</v>
      </c>
      <c r="C33" s="20" t="s">
        <v>309</v>
      </c>
      <c r="D33" s="20" t="s">
        <v>457</v>
      </c>
      <c r="E33" s="19" t="s">
        <v>3560</v>
      </c>
      <c r="F33" s="21">
        <v>7.08</v>
      </c>
      <c r="G33" s="19"/>
      <c r="H33" s="23">
        <f t="shared" si="0"/>
        <v>297.36</v>
      </c>
      <c r="I33" s="23">
        <f t="shared" si="1"/>
        <v>59.472</v>
      </c>
      <c r="J33" s="20" t="s">
        <v>27</v>
      </c>
      <c r="K33" s="19" t="s">
        <v>23</v>
      </c>
      <c r="L33" s="19"/>
      <c r="M33" s="19"/>
    </row>
    <row r="34" s="2" customFormat="1" ht="34" customHeight="1" spans="1:13">
      <c r="A34" s="22">
        <v>28</v>
      </c>
      <c r="B34" s="19" t="s">
        <v>240</v>
      </c>
      <c r="C34" s="20" t="s">
        <v>71</v>
      </c>
      <c r="D34" s="20" t="s">
        <v>50</v>
      </c>
      <c r="E34" s="19" t="s">
        <v>3560</v>
      </c>
      <c r="F34" s="21">
        <v>8.72</v>
      </c>
      <c r="G34" s="19"/>
      <c r="H34" s="23">
        <f t="shared" si="0"/>
        <v>366.24</v>
      </c>
      <c r="I34" s="23">
        <f t="shared" si="1"/>
        <v>73.248</v>
      </c>
      <c r="J34" s="20" t="s">
        <v>35</v>
      </c>
      <c r="K34" s="19" t="s">
        <v>23</v>
      </c>
      <c r="L34" s="19"/>
      <c r="M34" s="19"/>
    </row>
    <row r="35" s="2" customFormat="1" ht="34" customHeight="1" spans="1:13">
      <c r="A35" s="22">
        <v>29</v>
      </c>
      <c r="B35" s="19" t="s">
        <v>3585</v>
      </c>
      <c r="C35" s="20" t="s">
        <v>43</v>
      </c>
      <c r="D35" s="20" t="s">
        <v>151</v>
      </c>
      <c r="E35" s="19" t="s">
        <v>3560</v>
      </c>
      <c r="F35" s="21">
        <v>1.6</v>
      </c>
      <c r="G35" s="19"/>
      <c r="H35" s="23">
        <f t="shared" si="0"/>
        <v>67.2</v>
      </c>
      <c r="I35" s="23">
        <f t="shared" si="1"/>
        <v>13.44</v>
      </c>
      <c r="J35" s="20" t="s">
        <v>35</v>
      </c>
      <c r="K35" s="19" t="s">
        <v>23</v>
      </c>
      <c r="L35" s="19"/>
      <c r="M35" s="19"/>
    </row>
    <row r="36" s="2" customFormat="1" ht="34" customHeight="1" spans="1:13">
      <c r="A36" s="22">
        <v>30</v>
      </c>
      <c r="B36" s="19" t="s">
        <v>3586</v>
      </c>
      <c r="C36" s="20" t="s">
        <v>918</v>
      </c>
      <c r="D36" s="20" t="s">
        <v>2508</v>
      </c>
      <c r="E36" s="19" t="s">
        <v>3560</v>
      </c>
      <c r="F36" s="21">
        <v>0.6</v>
      </c>
      <c r="G36" s="19"/>
      <c r="H36" s="23">
        <f t="shared" si="0"/>
        <v>25.2</v>
      </c>
      <c r="I36" s="23">
        <f t="shared" si="1"/>
        <v>5.04</v>
      </c>
      <c r="J36" s="20" t="s">
        <v>35</v>
      </c>
      <c r="K36" s="19" t="s">
        <v>23</v>
      </c>
      <c r="L36" s="19"/>
      <c r="M36" s="19"/>
    </row>
    <row r="37" s="2" customFormat="1" ht="34" customHeight="1" spans="1:13">
      <c r="A37" s="22">
        <v>31</v>
      </c>
      <c r="B37" s="19" t="s">
        <v>403</v>
      </c>
      <c r="C37" s="20" t="s">
        <v>309</v>
      </c>
      <c r="D37" s="20" t="s">
        <v>34</v>
      </c>
      <c r="E37" s="19" t="s">
        <v>3560</v>
      </c>
      <c r="F37" s="21">
        <v>8.1</v>
      </c>
      <c r="G37" s="19"/>
      <c r="H37" s="23">
        <f t="shared" si="0"/>
        <v>340.2</v>
      </c>
      <c r="I37" s="23">
        <f t="shared" si="1"/>
        <v>68.04</v>
      </c>
      <c r="J37" s="20" t="s">
        <v>27</v>
      </c>
      <c r="K37" s="19" t="s">
        <v>23</v>
      </c>
      <c r="L37" s="19"/>
      <c r="M37" s="19"/>
    </row>
    <row r="38" s="2" customFormat="1" ht="34" customHeight="1" spans="1:13">
      <c r="A38" s="22">
        <v>32</v>
      </c>
      <c r="B38" s="19" t="s">
        <v>1838</v>
      </c>
      <c r="C38" s="20" t="s">
        <v>79</v>
      </c>
      <c r="D38" s="20" t="s">
        <v>396</v>
      </c>
      <c r="E38" s="19" t="s">
        <v>3560</v>
      </c>
      <c r="F38" s="21">
        <v>0.9</v>
      </c>
      <c r="G38" s="19"/>
      <c r="H38" s="23">
        <f t="shared" si="0"/>
        <v>37.8</v>
      </c>
      <c r="I38" s="23">
        <f t="shared" si="1"/>
        <v>7.56</v>
      </c>
      <c r="J38" s="20" t="s">
        <v>35</v>
      </c>
      <c r="K38" s="19" t="s">
        <v>23</v>
      </c>
      <c r="L38" s="19"/>
      <c r="M38" s="19"/>
    </row>
    <row r="39" s="2" customFormat="1" ht="34" customHeight="1" spans="1:13">
      <c r="A39" s="22">
        <v>33</v>
      </c>
      <c r="B39" s="19" t="s">
        <v>3587</v>
      </c>
      <c r="C39" s="20" t="s">
        <v>496</v>
      </c>
      <c r="D39" s="20" t="s">
        <v>1439</v>
      </c>
      <c r="E39" s="19" t="s">
        <v>3560</v>
      </c>
      <c r="F39" s="21">
        <v>0.8</v>
      </c>
      <c r="G39" s="19"/>
      <c r="H39" s="23">
        <f t="shared" si="0"/>
        <v>33.6</v>
      </c>
      <c r="I39" s="23">
        <f t="shared" si="1"/>
        <v>6.72</v>
      </c>
      <c r="J39" s="20" t="s">
        <v>35</v>
      </c>
      <c r="K39" s="19" t="s">
        <v>23</v>
      </c>
      <c r="L39" s="19"/>
      <c r="M39" s="19"/>
    </row>
    <row r="40" s="2" customFormat="1" ht="34" customHeight="1" spans="1:13">
      <c r="A40" s="22">
        <v>34</v>
      </c>
      <c r="B40" s="19" t="s">
        <v>1814</v>
      </c>
      <c r="C40" s="20" t="s">
        <v>120</v>
      </c>
      <c r="D40" s="20" t="s">
        <v>1369</v>
      </c>
      <c r="E40" s="19" t="s">
        <v>3560</v>
      </c>
      <c r="F40" s="21">
        <v>1.9</v>
      </c>
      <c r="G40" s="19"/>
      <c r="H40" s="23">
        <f t="shared" si="0"/>
        <v>79.8</v>
      </c>
      <c r="I40" s="23">
        <f t="shared" si="1"/>
        <v>15.96</v>
      </c>
      <c r="J40" s="20" t="s">
        <v>3588</v>
      </c>
      <c r="K40" s="19" t="s">
        <v>23</v>
      </c>
      <c r="L40" s="19"/>
      <c r="M40" s="19"/>
    </row>
    <row r="41" s="2" customFormat="1" ht="34" customHeight="1" spans="1:13">
      <c r="A41" s="22">
        <v>35</v>
      </c>
      <c r="B41" s="19" t="s">
        <v>1827</v>
      </c>
      <c r="C41" s="20" t="s">
        <v>68</v>
      </c>
      <c r="D41" s="20" t="s">
        <v>816</v>
      </c>
      <c r="E41" s="19" t="s">
        <v>3560</v>
      </c>
      <c r="F41" s="21">
        <v>1.5</v>
      </c>
      <c r="G41" s="19"/>
      <c r="H41" s="23">
        <f t="shared" si="0"/>
        <v>63</v>
      </c>
      <c r="I41" s="23">
        <f t="shared" si="1"/>
        <v>12.6</v>
      </c>
      <c r="J41" s="20" t="s">
        <v>3589</v>
      </c>
      <c r="K41" s="19" t="s">
        <v>23</v>
      </c>
      <c r="L41" s="19"/>
      <c r="M41" s="19"/>
    </row>
    <row r="42" s="2" customFormat="1" ht="34" customHeight="1" spans="1:13">
      <c r="A42" s="22">
        <v>36</v>
      </c>
      <c r="B42" s="19" t="s">
        <v>3572</v>
      </c>
      <c r="C42" s="20" t="s">
        <v>56</v>
      </c>
      <c r="D42" s="20" t="s">
        <v>313</v>
      </c>
      <c r="E42" s="19" t="s">
        <v>3560</v>
      </c>
      <c r="F42" s="21">
        <v>29</v>
      </c>
      <c r="G42" s="19"/>
      <c r="H42" s="23">
        <f t="shared" si="0"/>
        <v>1218</v>
      </c>
      <c r="I42" s="23">
        <f t="shared" si="1"/>
        <v>243.6</v>
      </c>
      <c r="J42" s="20" t="s">
        <v>27</v>
      </c>
      <c r="K42" s="19" t="s">
        <v>23</v>
      </c>
      <c r="L42" s="19"/>
      <c r="M42" s="19"/>
    </row>
    <row r="43" s="2" customFormat="1" ht="34" customHeight="1" spans="1:13">
      <c r="A43" s="22">
        <v>37</v>
      </c>
      <c r="B43" s="19" t="s">
        <v>213</v>
      </c>
      <c r="C43" s="20" t="s">
        <v>135</v>
      </c>
      <c r="D43" s="20" t="s">
        <v>1439</v>
      </c>
      <c r="E43" s="19" t="s">
        <v>3560</v>
      </c>
      <c r="F43" s="21">
        <v>1</v>
      </c>
      <c r="G43" s="19"/>
      <c r="H43" s="23">
        <f t="shared" si="0"/>
        <v>42</v>
      </c>
      <c r="I43" s="23">
        <f t="shared" si="1"/>
        <v>8.4</v>
      </c>
      <c r="J43" s="20" t="s">
        <v>3590</v>
      </c>
      <c r="K43" s="19" t="s">
        <v>23</v>
      </c>
      <c r="L43" s="19"/>
      <c r="M43" s="19"/>
    </row>
    <row r="44" s="2" customFormat="1" ht="34" customHeight="1" spans="1:13">
      <c r="A44" s="22">
        <v>38</v>
      </c>
      <c r="B44" s="19" t="s">
        <v>3591</v>
      </c>
      <c r="C44" s="20" t="s">
        <v>3592</v>
      </c>
      <c r="D44" s="20" t="s">
        <v>989</v>
      </c>
      <c r="E44" s="19" t="s">
        <v>3560</v>
      </c>
      <c r="F44" s="21">
        <v>6.12</v>
      </c>
      <c r="G44" s="19"/>
      <c r="H44" s="23">
        <f t="shared" si="0"/>
        <v>257.04</v>
      </c>
      <c r="I44" s="23">
        <f t="shared" si="1"/>
        <v>51.408</v>
      </c>
      <c r="J44" s="20" t="s">
        <v>3593</v>
      </c>
      <c r="K44" s="19" t="s">
        <v>23</v>
      </c>
      <c r="L44" s="19"/>
      <c r="M44" s="19"/>
    </row>
    <row r="45" s="2" customFormat="1" ht="34" customHeight="1" spans="1:13">
      <c r="A45" s="22">
        <v>39</v>
      </c>
      <c r="B45" s="19" t="s">
        <v>1309</v>
      </c>
      <c r="C45" s="20" t="s">
        <v>135</v>
      </c>
      <c r="D45" s="20" t="s">
        <v>1199</v>
      </c>
      <c r="E45" s="19" t="s">
        <v>3560</v>
      </c>
      <c r="F45" s="21">
        <v>5.04</v>
      </c>
      <c r="G45" s="19"/>
      <c r="H45" s="23">
        <f t="shared" si="0"/>
        <v>211.68</v>
      </c>
      <c r="I45" s="23">
        <f t="shared" si="1"/>
        <v>42.336</v>
      </c>
      <c r="J45" s="20" t="s">
        <v>3594</v>
      </c>
      <c r="K45" s="19" t="s">
        <v>23</v>
      </c>
      <c r="L45" s="19"/>
      <c r="M45" s="19"/>
    </row>
    <row r="46" s="2" customFormat="1" ht="34" customHeight="1" spans="1:13">
      <c r="A46" s="22">
        <v>40</v>
      </c>
      <c r="B46" s="19" t="s">
        <v>1975</v>
      </c>
      <c r="C46" s="20" t="s">
        <v>175</v>
      </c>
      <c r="D46" s="20" t="s">
        <v>497</v>
      </c>
      <c r="E46" s="19" t="s">
        <v>3560</v>
      </c>
      <c r="F46" s="21">
        <v>0.3</v>
      </c>
      <c r="G46" s="19"/>
      <c r="H46" s="23">
        <f t="shared" si="0"/>
        <v>12.6</v>
      </c>
      <c r="I46" s="23">
        <f t="shared" si="1"/>
        <v>2.52</v>
      </c>
      <c r="J46" s="20" t="s">
        <v>3595</v>
      </c>
      <c r="K46" s="19" t="s">
        <v>23</v>
      </c>
      <c r="L46" s="19"/>
      <c r="M46" s="19"/>
    </row>
    <row r="47" s="2" customFormat="1" ht="34" customHeight="1" spans="1:13">
      <c r="A47" s="22">
        <v>41</v>
      </c>
      <c r="B47" s="19" t="s">
        <v>1865</v>
      </c>
      <c r="C47" s="20" t="s">
        <v>246</v>
      </c>
      <c r="D47" s="20" t="s">
        <v>275</v>
      </c>
      <c r="E47" s="19" t="s">
        <v>3560</v>
      </c>
      <c r="F47" s="21">
        <v>15</v>
      </c>
      <c r="G47" s="19"/>
      <c r="H47" s="23">
        <f t="shared" si="0"/>
        <v>630</v>
      </c>
      <c r="I47" s="23">
        <f t="shared" si="1"/>
        <v>126</v>
      </c>
      <c r="J47" s="20" t="s">
        <v>3596</v>
      </c>
      <c r="K47" s="19" t="s">
        <v>23</v>
      </c>
      <c r="L47" s="19"/>
      <c r="M47" s="19"/>
    </row>
    <row r="48" s="2" customFormat="1" ht="34" customHeight="1" spans="1:13">
      <c r="A48" s="22">
        <v>42</v>
      </c>
      <c r="B48" s="19" t="s">
        <v>3188</v>
      </c>
      <c r="C48" s="20" t="s">
        <v>43</v>
      </c>
      <c r="D48" s="20" t="s">
        <v>704</v>
      </c>
      <c r="E48" s="19" t="s">
        <v>3560</v>
      </c>
      <c r="F48" s="21">
        <v>3.5</v>
      </c>
      <c r="G48" s="19"/>
      <c r="H48" s="23">
        <f t="shared" si="0"/>
        <v>147</v>
      </c>
      <c r="I48" s="23">
        <f t="shared" si="1"/>
        <v>29.4</v>
      </c>
      <c r="J48" s="20" t="s">
        <v>3597</v>
      </c>
      <c r="K48" s="19" t="s">
        <v>23</v>
      </c>
      <c r="L48" s="19"/>
      <c r="M48" s="19"/>
    </row>
    <row r="49" s="2" customFormat="1" ht="34" customHeight="1" spans="1:13">
      <c r="A49" s="22">
        <v>43</v>
      </c>
      <c r="B49" s="19" t="s">
        <v>1865</v>
      </c>
      <c r="C49" s="20" t="s">
        <v>175</v>
      </c>
      <c r="D49" s="20" t="s">
        <v>1052</v>
      </c>
      <c r="E49" s="19" t="s">
        <v>3560</v>
      </c>
      <c r="F49" s="21">
        <v>0.7</v>
      </c>
      <c r="G49" s="19"/>
      <c r="H49" s="23">
        <f t="shared" si="0"/>
        <v>29.4</v>
      </c>
      <c r="I49" s="23">
        <f t="shared" si="1"/>
        <v>5.88</v>
      </c>
      <c r="J49" s="20" t="s">
        <v>3598</v>
      </c>
      <c r="K49" s="19" t="s">
        <v>23</v>
      </c>
      <c r="L49" s="19"/>
      <c r="M49" s="19"/>
    </row>
    <row r="50" s="2" customFormat="1" ht="34" customHeight="1" spans="1:13">
      <c r="A50" s="22">
        <v>44</v>
      </c>
      <c r="B50" s="19" t="s">
        <v>952</v>
      </c>
      <c r="C50" s="20" t="s">
        <v>120</v>
      </c>
      <c r="D50" s="20" t="s">
        <v>827</v>
      </c>
      <c r="E50" s="19" t="s">
        <v>3560</v>
      </c>
      <c r="F50" s="21">
        <v>20</v>
      </c>
      <c r="G50" s="19"/>
      <c r="H50" s="23">
        <f t="shared" si="0"/>
        <v>840</v>
      </c>
      <c r="I50" s="23">
        <f t="shared" si="1"/>
        <v>168</v>
      </c>
      <c r="J50" s="20" t="s">
        <v>3599</v>
      </c>
      <c r="K50" s="19" t="s">
        <v>23</v>
      </c>
      <c r="L50" s="19"/>
      <c r="M50" s="19"/>
    </row>
    <row r="51" s="2" customFormat="1" ht="34" customHeight="1" spans="1:13">
      <c r="A51" s="22">
        <v>45</v>
      </c>
      <c r="B51" s="19" t="s">
        <v>369</v>
      </c>
      <c r="C51" s="20" t="s">
        <v>86</v>
      </c>
      <c r="D51" s="20" t="s">
        <v>105</v>
      </c>
      <c r="E51" s="19" t="s">
        <v>3560</v>
      </c>
      <c r="F51" s="21">
        <v>10.6</v>
      </c>
      <c r="G51" s="19"/>
      <c r="H51" s="23">
        <f t="shared" si="0"/>
        <v>445.2</v>
      </c>
      <c r="I51" s="23">
        <f t="shared" si="1"/>
        <v>89.04</v>
      </c>
      <c r="J51" s="20" t="s">
        <v>3600</v>
      </c>
      <c r="K51" s="19" t="s">
        <v>23</v>
      </c>
      <c r="L51" s="19"/>
      <c r="M51" s="19"/>
    </row>
    <row r="52" s="2" customFormat="1" ht="34" customHeight="1" spans="1:13">
      <c r="A52" s="22">
        <v>46</v>
      </c>
      <c r="B52" s="19" t="s">
        <v>3065</v>
      </c>
      <c r="C52" s="20" t="s">
        <v>662</v>
      </c>
      <c r="D52" s="20" t="s">
        <v>1202</v>
      </c>
      <c r="E52" s="19" t="s">
        <v>3560</v>
      </c>
      <c r="F52" s="21">
        <v>7.02</v>
      </c>
      <c r="G52" s="19"/>
      <c r="H52" s="23">
        <f t="shared" si="0"/>
        <v>294.84</v>
      </c>
      <c r="I52" s="23">
        <f t="shared" si="1"/>
        <v>58.968</v>
      </c>
      <c r="J52" s="20" t="s">
        <v>27</v>
      </c>
      <c r="K52" s="19" t="s">
        <v>23</v>
      </c>
      <c r="L52" s="19"/>
      <c r="M52" s="19"/>
    </row>
    <row r="53" s="2" customFormat="1" ht="34" customHeight="1" spans="1:13">
      <c r="A53" s="22">
        <v>47</v>
      </c>
      <c r="B53" s="19" t="s">
        <v>3601</v>
      </c>
      <c r="C53" s="20" t="s">
        <v>868</v>
      </c>
      <c r="D53" s="20" t="s">
        <v>221</v>
      </c>
      <c r="E53" s="19" t="s">
        <v>3560</v>
      </c>
      <c r="F53" s="21">
        <v>29.44</v>
      </c>
      <c r="G53" s="19"/>
      <c r="H53" s="23">
        <f t="shared" si="0"/>
        <v>1236.48</v>
      </c>
      <c r="I53" s="23">
        <f t="shared" si="1"/>
        <v>247.296</v>
      </c>
      <c r="J53" s="20" t="s">
        <v>35</v>
      </c>
      <c r="K53" s="19" t="s">
        <v>23</v>
      </c>
      <c r="L53" s="19"/>
      <c r="M53" s="19"/>
    </row>
    <row r="54" s="2" customFormat="1" ht="34" customHeight="1" spans="1:13">
      <c r="A54" s="22">
        <v>48</v>
      </c>
      <c r="B54" s="19" t="s">
        <v>2025</v>
      </c>
      <c r="C54" s="20" t="s">
        <v>209</v>
      </c>
      <c r="D54" s="20" t="s">
        <v>1196</v>
      </c>
      <c r="E54" s="19" t="s">
        <v>3560</v>
      </c>
      <c r="F54" s="21">
        <v>1.3</v>
      </c>
      <c r="G54" s="19"/>
      <c r="H54" s="23">
        <f t="shared" si="0"/>
        <v>54.6</v>
      </c>
      <c r="I54" s="23">
        <f t="shared" si="1"/>
        <v>10.92</v>
      </c>
      <c r="J54" s="20" t="s">
        <v>3602</v>
      </c>
      <c r="K54" s="19" t="s">
        <v>23</v>
      </c>
      <c r="L54" s="19"/>
      <c r="M54" s="19"/>
    </row>
    <row r="55" s="2" customFormat="1" ht="34" customHeight="1" spans="1:13">
      <c r="A55" s="22">
        <v>49</v>
      </c>
      <c r="B55" s="19" t="s">
        <v>1304</v>
      </c>
      <c r="C55" s="20" t="s">
        <v>249</v>
      </c>
      <c r="D55" s="20" t="s">
        <v>824</v>
      </c>
      <c r="E55" s="19" t="s">
        <v>3560</v>
      </c>
      <c r="F55" s="21">
        <v>0.8</v>
      </c>
      <c r="G55" s="19"/>
      <c r="H55" s="23">
        <f t="shared" si="0"/>
        <v>33.6</v>
      </c>
      <c r="I55" s="23">
        <f t="shared" si="1"/>
        <v>6.72</v>
      </c>
      <c r="J55" s="20" t="s">
        <v>27</v>
      </c>
      <c r="K55" s="19" t="s">
        <v>23</v>
      </c>
      <c r="L55" s="19"/>
      <c r="M55" s="19"/>
    </row>
    <row r="56" s="2" customFormat="1" ht="34" customHeight="1" spans="1:13">
      <c r="A56" s="22">
        <v>50</v>
      </c>
      <c r="B56" s="19" t="s">
        <v>3603</v>
      </c>
      <c r="C56" s="20" t="s">
        <v>614</v>
      </c>
      <c r="D56" s="20" t="s">
        <v>90</v>
      </c>
      <c r="E56" s="19" t="s">
        <v>3560</v>
      </c>
      <c r="F56" s="21">
        <v>4.6</v>
      </c>
      <c r="G56" s="19"/>
      <c r="H56" s="23">
        <f t="shared" si="0"/>
        <v>193.2</v>
      </c>
      <c r="I56" s="23">
        <f t="shared" si="1"/>
        <v>38.64</v>
      </c>
      <c r="J56" s="20" t="s">
        <v>35</v>
      </c>
      <c r="K56" s="19" t="s">
        <v>23</v>
      </c>
      <c r="L56" s="19"/>
      <c r="M56" s="19"/>
    </row>
    <row r="57" s="2" customFormat="1" ht="34" customHeight="1" spans="1:13">
      <c r="A57" s="22">
        <v>51</v>
      </c>
      <c r="B57" s="19" t="s">
        <v>1100</v>
      </c>
      <c r="C57" s="20" t="s">
        <v>496</v>
      </c>
      <c r="D57" s="20" t="s">
        <v>20</v>
      </c>
      <c r="E57" s="19" t="s">
        <v>3560</v>
      </c>
      <c r="F57" s="21">
        <v>0.6</v>
      </c>
      <c r="G57" s="19"/>
      <c r="H57" s="23">
        <f t="shared" si="0"/>
        <v>25.2</v>
      </c>
      <c r="I57" s="23">
        <f t="shared" si="1"/>
        <v>5.04</v>
      </c>
      <c r="J57" s="20" t="s">
        <v>3604</v>
      </c>
      <c r="K57" s="19" t="s">
        <v>23</v>
      </c>
      <c r="L57" s="19"/>
      <c r="M57" s="19"/>
    </row>
    <row r="58" s="2" customFormat="1" ht="34" customHeight="1" spans="1:13">
      <c r="A58" s="22">
        <v>52</v>
      </c>
      <c r="B58" s="19" t="s">
        <v>3605</v>
      </c>
      <c r="C58" s="20" t="s">
        <v>3606</v>
      </c>
      <c r="D58" s="20" t="s">
        <v>796</v>
      </c>
      <c r="E58" s="19" t="s">
        <v>3560</v>
      </c>
      <c r="F58" s="21">
        <v>1.5</v>
      </c>
      <c r="G58" s="19"/>
      <c r="H58" s="23">
        <f t="shared" si="0"/>
        <v>63</v>
      </c>
      <c r="I58" s="23">
        <f t="shared" si="1"/>
        <v>12.6</v>
      </c>
      <c r="J58" s="20" t="s">
        <v>3453</v>
      </c>
      <c r="K58" s="19" t="s">
        <v>23</v>
      </c>
      <c r="L58" s="19"/>
      <c r="M58" s="19"/>
    </row>
    <row r="59" s="2" customFormat="1" ht="34" customHeight="1" spans="1:13">
      <c r="A59" s="22">
        <v>53</v>
      </c>
      <c r="B59" s="19" t="s">
        <v>3607</v>
      </c>
      <c r="C59" s="20" t="s">
        <v>751</v>
      </c>
      <c r="D59" s="20" t="s">
        <v>821</v>
      </c>
      <c r="E59" s="19" t="s">
        <v>3560</v>
      </c>
      <c r="F59" s="21">
        <v>5</v>
      </c>
      <c r="G59" s="19"/>
      <c r="H59" s="23">
        <f t="shared" si="0"/>
        <v>210</v>
      </c>
      <c r="I59" s="23">
        <f t="shared" si="1"/>
        <v>42</v>
      </c>
      <c r="J59" s="20" t="s">
        <v>3608</v>
      </c>
      <c r="K59" s="19" t="s">
        <v>23</v>
      </c>
      <c r="L59" s="19"/>
      <c r="M59" s="19"/>
    </row>
    <row r="60" s="2" customFormat="1" ht="34" customHeight="1" spans="1:13">
      <c r="A60" s="22">
        <v>54</v>
      </c>
      <c r="B60" s="19" t="s">
        <v>3609</v>
      </c>
      <c r="C60" s="20" t="s">
        <v>98</v>
      </c>
      <c r="D60" s="20" t="s">
        <v>729</v>
      </c>
      <c r="E60" s="19" t="s">
        <v>3560</v>
      </c>
      <c r="F60" s="21">
        <v>16</v>
      </c>
      <c r="G60" s="19"/>
      <c r="H60" s="23">
        <f t="shared" si="0"/>
        <v>672</v>
      </c>
      <c r="I60" s="23">
        <f t="shared" si="1"/>
        <v>134.4</v>
      </c>
      <c r="J60" s="20" t="s">
        <v>91</v>
      </c>
      <c r="K60" s="19" t="s">
        <v>23</v>
      </c>
      <c r="L60" s="19"/>
      <c r="M60" s="19"/>
    </row>
    <row r="61" s="2" customFormat="1" ht="34" customHeight="1" spans="1:13">
      <c r="A61" s="22">
        <v>55</v>
      </c>
      <c r="B61" s="19" t="s">
        <v>3610</v>
      </c>
      <c r="C61" s="20" t="s">
        <v>181</v>
      </c>
      <c r="D61" s="20" t="s">
        <v>1414</v>
      </c>
      <c r="E61" s="19" t="s">
        <v>3560</v>
      </c>
      <c r="F61" s="21">
        <v>1.3</v>
      </c>
      <c r="G61" s="19"/>
      <c r="H61" s="23">
        <f t="shared" si="0"/>
        <v>54.6</v>
      </c>
      <c r="I61" s="23">
        <f t="shared" si="1"/>
        <v>10.92</v>
      </c>
      <c r="J61" s="20" t="s">
        <v>35</v>
      </c>
      <c r="K61" s="19" t="s">
        <v>23</v>
      </c>
      <c r="L61" s="19"/>
      <c r="M61" s="19"/>
    </row>
    <row r="62" s="2" customFormat="1" ht="34" customHeight="1" spans="1:13">
      <c r="A62" s="22">
        <v>56</v>
      </c>
      <c r="B62" s="19" t="s">
        <v>3248</v>
      </c>
      <c r="C62" s="20" t="s">
        <v>86</v>
      </c>
      <c r="D62" s="20" t="s">
        <v>2975</v>
      </c>
      <c r="E62" s="19" t="s">
        <v>3560</v>
      </c>
      <c r="F62" s="21">
        <v>0.5</v>
      </c>
      <c r="G62" s="19"/>
      <c r="H62" s="23">
        <f t="shared" si="0"/>
        <v>21</v>
      </c>
      <c r="I62" s="23">
        <f t="shared" si="1"/>
        <v>4.2</v>
      </c>
      <c r="J62" s="20" t="s">
        <v>35</v>
      </c>
      <c r="K62" s="19" t="s">
        <v>23</v>
      </c>
      <c r="L62" s="19"/>
      <c r="M62" s="19"/>
    </row>
    <row r="63" s="2" customFormat="1" ht="34" customHeight="1" spans="1:13">
      <c r="A63" s="22">
        <v>57</v>
      </c>
      <c r="B63" s="19" t="s">
        <v>1309</v>
      </c>
      <c r="C63" s="20" t="s">
        <v>29</v>
      </c>
      <c r="D63" s="20" t="s">
        <v>1061</v>
      </c>
      <c r="E63" s="19" t="s">
        <v>3560</v>
      </c>
      <c r="F63" s="21">
        <v>0.4</v>
      </c>
      <c r="G63" s="19"/>
      <c r="H63" s="23">
        <f t="shared" si="0"/>
        <v>16.8</v>
      </c>
      <c r="I63" s="23">
        <f t="shared" si="1"/>
        <v>3.36</v>
      </c>
      <c r="J63" s="20" t="s">
        <v>35</v>
      </c>
      <c r="K63" s="19" t="s">
        <v>23</v>
      </c>
      <c r="L63" s="19"/>
      <c r="M63" s="19"/>
    </row>
    <row r="64" s="2" customFormat="1" ht="34" customHeight="1" spans="1:13">
      <c r="A64" s="22">
        <v>58</v>
      </c>
      <c r="B64" s="19" t="s">
        <v>3611</v>
      </c>
      <c r="C64" s="20" t="s">
        <v>71</v>
      </c>
      <c r="D64" s="20" t="s">
        <v>62</v>
      </c>
      <c r="E64" s="19" t="s">
        <v>3560</v>
      </c>
      <c r="F64" s="21">
        <v>0.6</v>
      </c>
      <c r="G64" s="19"/>
      <c r="H64" s="23">
        <f t="shared" si="0"/>
        <v>25.2</v>
      </c>
      <c r="I64" s="23">
        <f t="shared" si="1"/>
        <v>5.04</v>
      </c>
      <c r="J64" s="20" t="s">
        <v>35</v>
      </c>
      <c r="K64" s="19" t="s">
        <v>23</v>
      </c>
      <c r="L64" s="19"/>
      <c r="M64" s="19"/>
    </row>
    <row r="65" s="1" customFormat="1" ht="32" customHeight="1" spans="1:13">
      <c r="A65" s="25"/>
      <c r="B65" s="26" t="s">
        <v>307</v>
      </c>
      <c r="C65" s="26"/>
      <c r="D65" s="26"/>
      <c r="E65" s="27"/>
      <c r="F65" s="23">
        <f>SUM(F7:F64)</f>
        <v>735.81</v>
      </c>
      <c r="G65" s="28"/>
      <c r="H65" s="23">
        <f>SUM(H7:H64)</f>
        <v>30904.02</v>
      </c>
      <c r="I65" s="23">
        <f>SUM(I7:I64)</f>
        <v>6180.804</v>
      </c>
      <c r="J65" s="26"/>
      <c r="K65" s="29"/>
      <c r="L65" s="30"/>
      <c r="M65" s="31"/>
    </row>
  </sheetData>
  <autoFilter xmlns:etc="http://www.wps.cn/officeDocument/2017/etCustomData" ref="A6:M65" etc:filterBottomFollowUsedRange="0">
    <sortState ref="A6:M65">
      <sortCondition ref="E6:E2983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白家王子村</vt:lpstr>
      <vt:lpstr>北安村</vt:lpstr>
      <vt:lpstr>北门村</vt:lpstr>
      <vt:lpstr>北坡村</vt:lpstr>
      <vt:lpstr>北辛村</vt:lpstr>
      <vt:lpstr>陈岗村</vt:lpstr>
      <vt:lpstr>陈家王子村</vt:lpstr>
      <vt:lpstr>东桑园村</vt:lpstr>
      <vt:lpstr>小孟二村</vt:lpstr>
      <vt:lpstr>郭户村</vt:lpstr>
      <vt:lpstr>河庄村</vt:lpstr>
      <vt:lpstr>侯店村</vt:lpstr>
      <vt:lpstr>后孟村</vt:lpstr>
      <vt:lpstr>后桑园村</vt:lpstr>
      <vt:lpstr>后吴寺村</vt:lpstr>
      <vt:lpstr>后庄村</vt:lpstr>
      <vt:lpstr>胡家函丈村</vt:lpstr>
      <vt:lpstr>贾家村</vt:lpstr>
      <vt:lpstr>李海村</vt:lpstr>
      <vt:lpstr>李楼村</vt:lpstr>
      <vt:lpstr>李桥村</vt:lpstr>
      <vt:lpstr>李堂村</vt:lpstr>
      <vt:lpstr>梁家村</vt:lpstr>
      <vt:lpstr>刘家函丈村</vt:lpstr>
      <vt:lpstr>刘李村</vt:lpstr>
      <vt:lpstr>梅营村</vt:lpstr>
      <vt:lpstr>南门村</vt:lpstr>
      <vt:lpstr>南辛村</vt:lpstr>
      <vt:lpstr>前吴寺村</vt:lpstr>
      <vt:lpstr>沙窝村</vt:lpstr>
      <vt:lpstr>沙庄村</vt:lpstr>
      <vt:lpstr>史家王子村</vt:lpstr>
      <vt:lpstr>苏户村</vt:lpstr>
      <vt:lpstr>太平村</vt:lpstr>
      <vt:lpstr>陶家函丈村</vt:lpstr>
      <vt:lpstr>体仁寨村</vt:lpstr>
      <vt:lpstr>王海村</vt:lpstr>
      <vt:lpstr>王家王子村</vt:lpstr>
      <vt:lpstr>西桑园村</vt:lpstr>
      <vt:lpstr>西吴寺村</vt:lpstr>
      <vt:lpstr>肖家王子村</vt:lpstr>
      <vt:lpstr>张家王子村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张越</cp:lastModifiedBy>
  <dcterms:created xsi:type="dcterms:W3CDTF">2026-08-05T06:01:00Z</dcterms:created>
  <dcterms:modified xsi:type="dcterms:W3CDTF">2026-08-24T06:11:36Z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9FE2D3F01587405C920B11F258E09BB7_12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