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2026年玉米大豆承保公示\备份\小孟镇2026年玉米大豆投保公示清单\"/>
    </mc:Choice>
  </mc:AlternateContent>
  <bookViews>
    <workbookView windowWidth="25600" windowHeight="11870"/>
  </bookViews>
  <sheets>
    <sheet name="北安村" sheetId="2" r:id="rId1"/>
    <sheet name="北坡村" sheetId="3" r:id="rId2"/>
    <sheet name="河庄村" sheetId="4" r:id="rId3"/>
    <sheet name="后孟村" sheetId="5" r:id="rId4"/>
    <sheet name="后桑园村" sheetId="6" r:id="rId5"/>
    <sheet name="后吴寺村" sheetId="7" r:id="rId6"/>
    <sheet name="李家海子村" sheetId="8" r:id="rId7"/>
    <sheet name="梁家村" sheetId="9" r:id="rId8"/>
    <sheet name="刘李村" sheetId="10" r:id="rId9"/>
    <sheet name="梅营村" sheetId="11" r:id="rId10"/>
    <sheet name="南门村" sheetId="12" r:id="rId11"/>
    <sheet name="前吴寺村" sheetId="13" r:id="rId12"/>
    <sheet name="史家王子村" sheetId="14" r:id="rId13"/>
    <sheet name="太平村" sheetId="15" r:id="rId14"/>
    <sheet name="王家海子村" sheetId="16" r:id="rId15"/>
    <sheet name="西桑园村" sheetId="17" r:id="rId16"/>
    <sheet name="西吴寺村" sheetId="18" r:id="rId17"/>
    <sheet name="张家王子村" sheetId="19" r:id="rId18"/>
  </sheets>
  <definedNames>
    <definedName name="_xlnm._FilterDatabase" localSheetId="0" hidden="1">北安村!$A$6:$M$8</definedName>
    <definedName name="_xlnm._FilterDatabase" localSheetId="1" hidden="1">北坡村!$A$6:$M$8</definedName>
    <definedName name="_xlnm._FilterDatabase" localSheetId="2" hidden="1">河庄村!$A$6:$M$9</definedName>
    <definedName name="_xlnm._FilterDatabase" localSheetId="3" hidden="1">后孟村!$A$6:$M$9</definedName>
    <definedName name="_xlnm._FilterDatabase" localSheetId="4" hidden="1">后桑园村!$A$6:$M$8</definedName>
    <definedName name="_xlnm._FilterDatabase" localSheetId="5" hidden="1">后吴寺村!$A$6:$M$10</definedName>
    <definedName name="_xlnm._FilterDatabase" localSheetId="6" hidden="1">李家海子村!$A$6:$M$8</definedName>
    <definedName name="_xlnm._FilterDatabase" localSheetId="7" hidden="1">梁家村!$A$6:$M$9</definedName>
    <definedName name="_xlnm._FilterDatabase" localSheetId="8" hidden="1">刘李村!$A$6:$M$8</definedName>
    <definedName name="_xlnm._FilterDatabase" localSheetId="9" hidden="1">梅营村!$A$6:$M$8</definedName>
    <definedName name="_xlnm._FilterDatabase" localSheetId="10" hidden="1">南门村!$A$6:$M$8</definedName>
    <definedName name="_xlnm._FilterDatabase" localSheetId="11" hidden="1">前吴寺村!$A$6:$M$16</definedName>
    <definedName name="_xlnm._FilterDatabase" localSheetId="12" hidden="1">史家王子村!$A$6:$M$8</definedName>
    <definedName name="_xlnm._FilterDatabase" localSheetId="13" hidden="1">太平村!$A$6:$M$10</definedName>
    <definedName name="_xlnm._FilterDatabase" localSheetId="14" hidden="1">王家海子村!$A$6:$M$9</definedName>
    <definedName name="_xlnm._FilterDatabase" localSheetId="15" hidden="1">西桑园村!$A$6:$M$9</definedName>
    <definedName name="_xlnm._FilterDatabase" localSheetId="16" hidden="1">西吴寺村!$A$6:$M$10</definedName>
    <definedName name="_xlnm._FilterDatabase" localSheetId="17" hidden="1">张家王子村!$A$6:$M$8</definedName>
    <definedName name="_xlnm.Print_Titles" localSheetId="0">北安村!$1:$5</definedName>
    <definedName name="Print_Bottom_Titles" localSheetId="0">北安村!$8:$8</definedName>
    <definedName name="_xlnm.Print_Titles" localSheetId="1">北坡村!$1:$5</definedName>
    <definedName name="Print_Bottom_Titles" localSheetId="1">北坡村!$8:$8</definedName>
    <definedName name="_xlnm.Print_Titles" localSheetId="2">河庄村!$1:$5</definedName>
    <definedName name="Print_Bottom_Titles" localSheetId="2">河庄村!$9:$9</definedName>
    <definedName name="_xlnm.Print_Titles" localSheetId="3">后孟村!$1:$5</definedName>
    <definedName name="Print_Bottom_Titles" localSheetId="3">后孟村!$9:$9</definedName>
    <definedName name="_xlnm.Print_Titles" localSheetId="4">后桑园村!$1:$5</definedName>
    <definedName name="Print_Bottom_Titles" localSheetId="4">后桑园村!$8:$8</definedName>
    <definedName name="_xlnm.Print_Titles" localSheetId="5">后吴寺村!$1:$5</definedName>
    <definedName name="Print_Bottom_Titles" localSheetId="5">后吴寺村!$10:$10</definedName>
    <definedName name="_xlnm.Print_Titles" localSheetId="6">李家海子村!$1:$5</definedName>
    <definedName name="Print_Bottom_Titles" localSheetId="6">李家海子村!$8:$8</definedName>
    <definedName name="_xlnm.Print_Titles" localSheetId="7">梁家村!$1:$5</definedName>
    <definedName name="Print_Bottom_Titles" localSheetId="7">梁家村!$9:$9</definedName>
    <definedName name="_xlnm.Print_Titles" localSheetId="8">刘李村!$1:$5</definedName>
    <definedName name="Print_Bottom_Titles" localSheetId="8">刘李村!$8:$8</definedName>
    <definedName name="_xlnm.Print_Titles" localSheetId="9">梅营村!$1:$5</definedName>
    <definedName name="Print_Bottom_Titles" localSheetId="9">梅营村!$8:$8</definedName>
    <definedName name="_xlnm.Print_Titles" localSheetId="10">南门村!$1:$5</definedName>
    <definedName name="Print_Bottom_Titles" localSheetId="10">南门村!$8:$8</definedName>
    <definedName name="_xlnm.Print_Titles" localSheetId="11">前吴寺村!$1:$5</definedName>
    <definedName name="Print_Bottom_Titles" localSheetId="11">前吴寺村!$16:$16</definedName>
    <definedName name="_xlnm.Print_Titles" localSheetId="12">史家王子村!$1:$5</definedName>
    <definedName name="Print_Bottom_Titles" localSheetId="12">史家王子村!$8:$8</definedName>
    <definedName name="_xlnm.Print_Titles" localSheetId="13">太平村!$1:$5</definedName>
    <definedName name="Print_Bottom_Titles" localSheetId="13">太平村!$10:$10</definedName>
    <definedName name="_xlnm.Print_Titles" localSheetId="14">王家海子村!$1:$5</definedName>
    <definedName name="Print_Bottom_Titles" localSheetId="14">王家海子村!$9:$9</definedName>
    <definedName name="_xlnm.Print_Titles" localSheetId="15">西桑园村!$1:$5</definedName>
    <definedName name="Print_Bottom_Titles" localSheetId="15">西桑园村!$9:$9</definedName>
    <definedName name="_xlnm.Print_Titles" localSheetId="16">西吴寺村!$1:$5</definedName>
    <definedName name="Print_Bottom_Titles" localSheetId="16">西吴寺村!$10:$10</definedName>
    <definedName name="_xlnm.Print_Titles" localSheetId="17">张家王子村!$1:$5</definedName>
    <definedName name="Print_Bottom_Titles" localSheetId="17">张家王子村!$8:$8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<sst xmlns="http://schemas.openxmlformats.org/spreadsheetml/2006/main" count="564" uniqueCount="152">
  <si>
    <t xml:space="preserve">    山东    省专用</t>
  </si>
  <si>
    <t>中国平安财产保险股份有限公司</t>
  </si>
  <si>
    <t>种植业保险分户保险清单</t>
  </si>
  <si>
    <t xml:space="preserve">   尊敬的投保人：在填写本清单前，请您详细阅读背面投保须知内容，尤其是保险责任、责任免除、免赔规定及理赔方式等，并请听取业务人员说明。如对说明内容不清楚或有异议的，可在填写本投保清单之前进行询问，如未询问，视同已对保险条款内容完全理解并无异议。投保人因特殊情况不能签字而委托他人代签的，代签人应在签字栏内签署自己的名字，并注明“***（代）”的方式签署，并有义务及时向投保人如实告知代签确认事项。</t>
  </si>
  <si>
    <t>投保作物：大豆        投保险种：   平安产险山东省中央财政大豆种植保险           单位保额： 700元          费率：5%          单位保费：35元/亩        （单位：亩、元）</t>
  </si>
  <si>
    <t>序号</t>
  </si>
  <si>
    <t>被保险人姓名</t>
  </si>
  <si>
    <t>组织机构代码证／身份证</t>
  </si>
  <si>
    <t>联系方式</t>
  </si>
  <si>
    <t>种植地点</t>
  </si>
  <si>
    <t>保险数量（亩）</t>
  </si>
  <si>
    <t>承保产量（指数／价格）</t>
  </si>
  <si>
    <t>总保险费（元）</t>
  </si>
  <si>
    <t>农户自缴保费（元）</t>
  </si>
  <si>
    <t>银行账号／一卡通号码</t>
  </si>
  <si>
    <t>开户行名称</t>
  </si>
  <si>
    <t>被保险人签字（代签人）</t>
  </si>
  <si>
    <t>代签人与被保险人关系</t>
  </si>
  <si>
    <t>王*海</t>
  </si>
  <si>
    <t>37092119*******710</t>
  </si>
  <si>
    <t>138*******8</t>
  </si>
  <si>
    <t>北安村</t>
  </si>
  <si>
    <t>62232009*********</t>
  </si>
  <si>
    <t>农商银行</t>
  </si>
  <si>
    <t>合计</t>
  </si>
  <si>
    <t>魏*新</t>
  </si>
  <si>
    <t>37088219*******814</t>
  </si>
  <si>
    <t>138*******1</t>
  </si>
  <si>
    <t>北坡村</t>
  </si>
  <si>
    <t>62232008*********</t>
  </si>
  <si>
    <t>苏*芳</t>
  </si>
  <si>
    <t>15212219*******812</t>
  </si>
  <si>
    <t>131*******2</t>
  </si>
  <si>
    <t>河庄村</t>
  </si>
  <si>
    <t>62232025*********</t>
  </si>
  <si>
    <t>刘*柱</t>
  </si>
  <si>
    <t>37088219*******859</t>
  </si>
  <si>
    <t>138*******7</t>
  </si>
  <si>
    <t>王*胜</t>
  </si>
  <si>
    <t>37082219*******811</t>
  </si>
  <si>
    <t>155*******9</t>
  </si>
  <si>
    <t>后孟村</t>
  </si>
  <si>
    <t>徐*福</t>
  </si>
  <si>
    <t>37082219*******81X</t>
  </si>
  <si>
    <t>139*******8</t>
  </si>
  <si>
    <t>郭*东</t>
  </si>
  <si>
    <t>37088219*******818</t>
  </si>
  <si>
    <t>136*******9</t>
  </si>
  <si>
    <t>后桑园村</t>
  </si>
  <si>
    <t>任*套</t>
  </si>
  <si>
    <t>37082919*******315</t>
  </si>
  <si>
    <t>158*******1</t>
  </si>
  <si>
    <t>后吴寺村</t>
  </si>
  <si>
    <t>62231908*********</t>
  </si>
  <si>
    <t>赵*涛</t>
  </si>
  <si>
    <t>37088219*******815</t>
  </si>
  <si>
    <t>134*******9</t>
  </si>
  <si>
    <t>62179946*********41</t>
  </si>
  <si>
    <t>邮储银行</t>
  </si>
  <si>
    <t>李*祥</t>
  </si>
  <si>
    <t>37088219*******838</t>
  </si>
  <si>
    <t>134*******7</t>
  </si>
  <si>
    <t>李*</t>
  </si>
  <si>
    <t>37082219*******838</t>
  </si>
  <si>
    <t>135*******9</t>
  </si>
  <si>
    <t>李家海子村</t>
  </si>
  <si>
    <t>李*东</t>
  </si>
  <si>
    <t>37088219*******81X</t>
  </si>
  <si>
    <t>188*******6</t>
  </si>
  <si>
    <t>梁家村</t>
  </si>
  <si>
    <t>闫*化</t>
  </si>
  <si>
    <t>37082219*******810</t>
  </si>
  <si>
    <t>139*******3</t>
  </si>
  <si>
    <t>雷*清</t>
  </si>
  <si>
    <t>37082219*******853</t>
  </si>
  <si>
    <t>186*******3</t>
  </si>
  <si>
    <t>刘李村</t>
  </si>
  <si>
    <t>马*</t>
  </si>
  <si>
    <t>176*******0</t>
  </si>
  <si>
    <t>梅营村</t>
  </si>
  <si>
    <t>南门村</t>
  </si>
  <si>
    <t>前吴寺村</t>
  </si>
  <si>
    <t>62223190*********</t>
  </si>
  <si>
    <t>任*刚</t>
  </si>
  <si>
    <t>37082920*******311</t>
  </si>
  <si>
    <t>朱*田</t>
  </si>
  <si>
    <t>151*******8</t>
  </si>
  <si>
    <t>90803050*********9511</t>
  </si>
  <si>
    <t>于*</t>
  </si>
  <si>
    <t>37082219*******859</t>
  </si>
  <si>
    <t>171*******4</t>
  </si>
  <si>
    <t>于*香</t>
  </si>
  <si>
    <t>37082219*******863</t>
  </si>
  <si>
    <t>165*******4</t>
  </si>
  <si>
    <t>90803050*********7069</t>
  </si>
  <si>
    <t>张*喜</t>
  </si>
  <si>
    <t>171*******6</t>
  </si>
  <si>
    <t>90803050*********5756</t>
  </si>
  <si>
    <t>于*建</t>
  </si>
  <si>
    <t>37088219*******817</t>
  </si>
  <si>
    <t>165*******9</t>
  </si>
  <si>
    <t>90803000*********2424</t>
  </si>
  <si>
    <t>张*霞</t>
  </si>
  <si>
    <t>37082219*******820</t>
  </si>
  <si>
    <t>171*******1</t>
  </si>
  <si>
    <t>90803050*********1442</t>
  </si>
  <si>
    <t>郭*</t>
  </si>
  <si>
    <t>37088219*******821</t>
  </si>
  <si>
    <t>152*******5</t>
  </si>
  <si>
    <t>90803050*********1528</t>
  </si>
  <si>
    <t>栾*华</t>
  </si>
  <si>
    <t>37082219*******427</t>
  </si>
  <si>
    <t>134*******8</t>
  </si>
  <si>
    <t>史家王子村</t>
  </si>
  <si>
    <t>张*立</t>
  </si>
  <si>
    <t>37082219*******817</t>
  </si>
  <si>
    <t>188*******7</t>
  </si>
  <si>
    <t>太平村</t>
  </si>
  <si>
    <t>张*广</t>
  </si>
  <si>
    <t>37082219*******814</t>
  </si>
  <si>
    <t>175*******9</t>
  </si>
  <si>
    <t>苏*瑞</t>
  </si>
  <si>
    <t>37088219*******863</t>
  </si>
  <si>
    <t>139*******7</t>
  </si>
  <si>
    <t>王*义</t>
  </si>
  <si>
    <t>37082219*******830</t>
  </si>
  <si>
    <t>王家海子村</t>
  </si>
  <si>
    <t>张*如</t>
  </si>
  <si>
    <t>37292419*******060</t>
  </si>
  <si>
    <t>153*******1</t>
  </si>
  <si>
    <t>任*营</t>
  </si>
  <si>
    <t>37082919*******31X</t>
  </si>
  <si>
    <t>133*******1</t>
  </si>
  <si>
    <t>西桑园村</t>
  </si>
  <si>
    <t>赵*凤</t>
  </si>
  <si>
    <t>37088219*******846</t>
  </si>
  <si>
    <t>150*******6</t>
  </si>
  <si>
    <t>张*申</t>
  </si>
  <si>
    <t>155*******8</t>
  </si>
  <si>
    <t>西吴寺村</t>
  </si>
  <si>
    <t>赵*然</t>
  </si>
  <si>
    <t>37082219*******872</t>
  </si>
  <si>
    <t>138*******9</t>
  </si>
  <si>
    <t>桑*胜</t>
  </si>
  <si>
    <t>37082219*******818</t>
  </si>
  <si>
    <t>053*******04</t>
  </si>
  <si>
    <t>90803000*********1868</t>
  </si>
  <si>
    <t>张*会</t>
  </si>
  <si>
    <t>37088219*******810</t>
  </si>
  <si>
    <t>135*******7</t>
  </si>
  <si>
    <t>张家王子村</t>
  </si>
  <si>
    <t>62284113*********63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</si>
</sst>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1">
    <font>
      <sz val="11"/>
      <color theme="1"/>
      <name val="Arial"/>
      <charset val="134"/>
    </font>
    <font>
      <sz val="12"/>
      <color theme="1"/>
      <name val="仿宋"/>
      <charset val="134"/>
    </font>
    <font>
      <sz val="11"/>
      <color indexed="8"/>
      <name val="宋体"/>
      <charset val="134"/>
    </font>
    <font>
      <u/>
      <sz val="10.5"/>
      <name val="黑体"/>
      <charset val="134"/>
    </font>
    <font>
      <b/>
      <sz val="22"/>
      <color indexed="8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sz val="12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4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shrinkToFit="1"/>
    </xf>
    <xf numFmtId="49" fontId="10" fillId="0" borderId="5" xfId="0" applyNumberFormat="1" applyFont="1" applyFill="1" applyBorder="1" applyAlignment="1">
      <alignment horizontal="center" wrapText="1"/>
    </xf>
    <xf numFmtId="2" fontId="1" fillId="0" borderId="5" xfId="0" applyNumberFormat="1" applyFont="1" applyBorder="1" applyAlignment="1">
      <alignment horizontal="center" wrapText="1"/>
    </xf>
    <xf numFmtId="1" fontId="1" fillId="0" borderId="5" xfId="0" applyNumberFormat="1" applyFont="1" applyBorder="1" applyAlignment="1">
      <alignment horizontal="center" wrapText="1"/>
    </xf>
    <xf numFmtId="176" fontId="1" fillId="0" borderId="5" xfId="0" applyNumberFormat="1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A1" sqref="A1"/>
    </sheetView>
  </sheetViews>
  <sheetFormatPr defaultColWidth="9" defaultRowHeight="15" outlineLevelRow="7"/>
  <cols>
    <col min="1" max="1" width="5.125" style="2" customWidth="1"/>
    <col min="2" max="2" width="9" style="2"/>
    <col min="3" max="3" width="20.75" style="2" customWidth="1"/>
    <col min="4" max="4" width="12.8333333333333" style="2" customWidth="1"/>
    <col min="5" max="5" width="17.75" style="2" customWidth="1"/>
    <col min="6" max="6" width="11" style="3" customWidth="1"/>
    <col min="7" max="7" width="9.75" style="2" customWidth="1"/>
    <col min="8" max="8" width="12.65" style="2" customWidth="1"/>
    <col min="9" max="9" width="10.75" style="2" customWidth="1"/>
    <col min="10" max="10" width="26.25" style="2" customWidth="1"/>
    <col min="11" max="11" width="12.1666666666667" style="2" customWidth="1"/>
    <col min="12" max="12" width="9" style="2" customWidth="1"/>
    <col min="13" max="13" width="12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4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18</v>
      </c>
      <c r="C7" s="18" t="s">
        <v>19</v>
      </c>
      <c r="D7" s="21" t="s">
        <v>20</v>
      </c>
      <c r="E7" s="18" t="s">
        <v>21</v>
      </c>
      <c r="F7" s="31">
        <v>135</v>
      </c>
      <c r="G7" s="18"/>
      <c r="H7" s="22">
        <f>F7*35</f>
        <v>4725</v>
      </c>
      <c r="I7" s="22">
        <f>H7*0.2</f>
        <v>945</v>
      </c>
      <c r="J7" s="18" t="s">
        <v>22</v>
      </c>
      <c r="K7" s="18" t="s">
        <v>23</v>
      </c>
      <c r="L7" s="18"/>
      <c r="M7" s="18"/>
    </row>
    <row r="8" s="1" customFormat="1" ht="32" customHeight="1" spans="1:13">
      <c r="A8" s="23"/>
      <c r="B8" s="24" t="s">
        <v>24</v>
      </c>
      <c r="C8" s="24"/>
      <c r="D8" s="24"/>
      <c r="E8" s="25"/>
      <c r="F8" s="22">
        <f>SUM(F7:F7)</f>
        <v>135</v>
      </c>
      <c r="G8" s="26"/>
      <c r="H8" s="22">
        <f>SUM(H7:H7)</f>
        <v>4725</v>
      </c>
      <c r="I8" s="22">
        <f>SUM(I7:I7)</f>
        <v>945</v>
      </c>
      <c r="J8" s="24"/>
      <c r="K8" s="27"/>
      <c r="L8" s="28"/>
      <c r="M8" s="29"/>
    </row>
  </sheetData>
  <autoFilter xmlns:etc="http://www.wps.cn/officeDocument/2017/etCustomData" ref="A6:M8" etc:filterBottomFollowUsedRange="0"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9" defaultRowHeight="15" outlineLevelRow="7"/>
  <cols>
    <col min="1" max="1" width="5.125" style="2" customWidth="1"/>
    <col min="2" max="2" width="9" style="2"/>
    <col min="3" max="3" width="20.75" style="2" customWidth="1"/>
    <col min="4" max="4" width="12.8333333333333" style="2" customWidth="1"/>
    <col min="5" max="5" width="17.75" style="2" customWidth="1"/>
    <col min="6" max="6" width="11" style="3" customWidth="1"/>
    <col min="7" max="7" width="9.75" style="2" customWidth="1"/>
    <col min="8" max="8" width="12.65" style="2" customWidth="1"/>
    <col min="9" max="9" width="10.75" style="2" customWidth="1"/>
    <col min="10" max="10" width="26.25" style="2" customWidth="1"/>
    <col min="11" max="11" width="12.1666666666667" style="2" customWidth="1"/>
    <col min="12" max="12" width="9" style="2" customWidth="1"/>
    <col min="13" max="13" width="12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4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25</v>
      </c>
      <c r="C7" s="18" t="s">
        <v>26</v>
      </c>
      <c r="D7" s="21" t="s">
        <v>27</v>
      </c>
      <c r="E7" s="18" t="s">
        <v>28</v>
      </c>
      <c r="F7" s="32">
        <v>31.7</v>
      </c>
      <c r="G7" s="18"/>
      <c r="H7" s="22">
        <f>F7*35</f>
        <v>1109.5</v>
      </c>
      <c r="I7" s="22">
        <f>H7*0.2</f>
        <v>221.9</v>
      </c>
      <c r="J7" s="18" t="s">
        <v>29</v>
      </c>
      <c r="K7" s="18" t="s">
        <v>23</v>
      </c>
      <c r="L7" s="18"/>
      <c r="M7" s="18"/>
    </row>
    <row r="8" s="1" customFormat="1" ht="32" customHeight="1" spans="1:13">
      <c r="A8" s="23"/>
      <c r="B8" s="24" t="s">
        <v>24</v>
      </c>
      <c r="C8" s="24"/>
      <c r="D8" s="24"/>
      <c r="E8" s="25"/>
      <c r="F8" s="22">
        <f>SUM(F7:F7)</f>
        <v>31.7</v>
      </c>
      <c r="G8" s="26"/>
      <c r="H8" s="22">
        <f>SUM(H7:H7)</f>
        <v>1109.5</v>
      </c>
      <c r="I8" s="22">
        <f>SUM(I7:I7)</f>
        <v>221.9</v>
      </c>
      <c r="J8" s="24"/>
      <c r="K8" s="27"/>
      <c r="L8" s="28"/>
      <c r="M8" s="29"/>
    </row>
  </sheetData>
  <autoFilter xmlns:etc="http://www.wps.cn/officeDocument/2017/etCustomData" ref="A6:M8" etc:filterBottomFollowUsedRange="0"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9" defaultRowHeight="15"/>
  <cols>
    <col min="1" max="1" width="5.125" style="2" customWidth="1"/>
    <col min="2" max="2" width="9" style="2"/>
    <col min="3" max="3" width="20.75" style="2" customWidth="1"/>
    <col min="4" max="4" width="12.8333333333333" style="2" customWidth="1"/>
    <col min="5" max="5" width="17.75" style="2" customWidth="1"/>
    <col min="6" max="6" width="11" style="3" customWidth="1"/>
    <col min="7" max="7" width="9.75" style="2" customWidth="1"/>
    <col min="8" max="8" width="12.65" style="2" customWidth="1"/>
    <col min="9" max="9" width="10.75" style="2" customWidth="1"/>
    <col min="10" max="10" width="26.25" style="2" customWidth="1"/>
    <col min="11" max="11" width="12.1666666666667" style="2" customWidth="1"/>
    <col min="12" max="12" width="9" style="2" customWidth="1"/>
    <col min="13" max="13" width="12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4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30</v>
      </c>
      <c r="C7" s="19" t="s">
        <v>31</v>
      </c>
      <c r="D7" s="19" t="s">
        <v>32</v>
      </c>
      <c r="E7" s="18" t="s">
        <v>33</v>
      </c>
      <c r="F7" s="20">
        <v>40</v>
      </c>
      <c r="G7" s="18"/>
      <c r="H7" s="22">
        <f>F7*35</f>
        <v>1400</v>
      </c>
      <c r="I7" s="22">
        <f>H7*0.2</f>
        <v>280</v>
      </c>
      <c r="J7" s="19" t="s">
        <v>34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35</v>
      </c>
      <c r="C8" s="19" t="s">
        <v>36</v>
      </c>
      <c r="D8" s="19" t="s">
        <v>37</v>
      </c>
      <c r="E8" s="18" t="s">
        <v>33</v>
      </c>
      <c r="F8" s="20">
        <v>50</v>
      </c>
      <c r="G8" s="18"/>
      <c r="H8" s="22">
        <f>F8*35</f>
        <v>1750</v>
      </c>
      <c r="I8" s="22">
        <f>H8*0.2</f>
        <v>350</v>
      </c>
      <c r="J8" s="19" t="s">
        <v>34</v>
      </c>
      <c r="K8" s="18" t="s">
        <v>23</v>
      </c>
      <c r="L8" s="18"/>
      <c r="M8" s="18"/>
    </row>
    <row r="9" s="1" customFormat="1" ht="32" customHeight="1" spans="1:13">
      <c r="A9" s="23"/>
      <c r="B9" s="24" t="s">
        <v>24</v>
      </c>
      <c r="C9" s="24"/>
      <c r="D9" s="24"/>
      <c r="E9" s="25"/>
      <c r="F9" s="22">
        <f>SUM(F7:F8)</f>
        <v>90</v>
      </c>
      <c r="G9" s="26"/>
      <c r="H9" s="22">
        <f>SUM(H7:H8)</f>
        <v>3150</v>
      </c>
      <c r="I9" s="22">
        <f>SUM(I7:I8)</f>
        <v>630</v>
      </c>
      <c r="J9" s="24"/>
      <c r="K9" s="27"/>
      <c r="L9" s="28"/>
      <c r="M9" s="29"/>
    </row>
  </sheetData>
  <autoFilter xmlns:etc="http://www.wps.cn/officeDocument/2017/etCustomData" ref="A6:M9" etc:filterBottomFollowUsedRange="0"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9" defaultRowHeight="15"/>
  <cols>
    <col min="1" max="1" width="5.125" style="2" customWidth="1"/>
    <col min="2" max="2" width="9" style="2"/>
    <col min="3" max="3" width="20.75" style="2" customWidth="1"/>
    <col min="4" max="4" width="12.8333333333333" style="2" customWidth="1"/>
    <col min="5" max="5" width="17.75" style="2" customWidth="1"/>
    <col min="6" max="6" width="11" style="3" customWidth="1"/>
    <col min="7" max="7" width="9.75" style="2" customWidth="1"/>
    <col min="8" max="8" width="12.65" style="2" customWidth="1"/>
    <col min="9" max="9" width="10.75" style="2" customWidth="1"/>
    <col min="10" max="10" width="26.25" style="2" customWidth="1"/>
    <col min="11" max="11" width="12.1666666666667" style="2" customWidth="1"/>
    <col min="12" max="12" width="9" style="2" customWidth="1"/>
    <col min="13" max="13" width="12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4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38</v>
      </c>
      <c r="C7" s="18" t="s">
        <v>39</v>
      </c>
      <c r="D7" s="21" t="s">
        <v>40</v>
      </c>
      <c r="E7" s="18" t="s">
        <v>41</v>
      </c>
      <c r="F7" s="31">
        <v>248</v>
      </c>
      <c r="G7" s="18"/>
      <c r="H7" s="22">
        <f>F7*35</f>
        <v>8680</v>
      </c>
      <c r="I7" s="22">
        <f>H7*0.2</f>
        <v>1736</v>
      </c>
      <c r="J7" s="18" t="s">
        <v>29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42</v>
      </c>
      <c r="C8" s="18" t="s">
        <v>43</v>
      </c>
      <c r="D8" s="21" t="s">
        <v>44</v>
      </c>
      <c r="E8" s="18" t="s">
        <v>41</v>
      </c>
      <c r="F8" s="32">
        <v>124.5</v>
      </c>
      <c r="G8" s="18"/>
      <c r="H8" s="22">
        <f>F8*35</f>
        <v>4357.5</v>
      </c>
      <c r="I8" s="22">
        <f>H8*0.2</f>
        <v>871.5</v>
      </c>
      <c r="J8" s="18" t="s">
        <v>34</v>
      </c>
      <c r="K8" s="18" t="s">
        <v>23</v>
      </c>
      <c r="L8" s="18"/>
      <c r="M8" s="18"/>
    </row>
    <row r="9" s="1" customFormat="1" ht="32" customHeight="1" spans="1:13">
      <c r="A9" s="23"/>
      <c r="B9" s="24" t="s">
        <v>24</v>
      </c>
      <c r="C9" s="24"/>
      <c r="D9" s="24"/>
      <c r="E9" s="25"/>
      <c r="F9" s="22">
        <f>SUM(F7:F8)</f>
        <v>372.5</v>
      </c>
      <c r="G9" s="26"/>
      <c r="H9" s="22">
        <f>SUM(H7:H8)</f>
        <v>13037.5</v>
      </c>
      <c r="I9" s="22">
        <f>SUM(I7:I8)</f>
        <v>2607.5</v>
      </c>
      <c r="J9" s="24"/>
      <c r="K9" s="27"/>
      <c r="L9" s="28"/>
      <c r="M9" s="29"/>
    </row>
  </sheetData>
  <autoFilter xmlns:etc="http://www.wps.cn/officeDocument/2017/etCustomData" ref="A6:M9" etc:filterBottomFollowUsedRange="0"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9" defaultRowHeight="15" outlineLevelRow="7"/>
  <cols>
    <col min="1" max="1" width="5.125" style="2" customWidth="1"/>
    <col min="2" max="2" width="9" style="2"/>
    <col min="3" max="3" width="20.75" style="2" customWidth="1"/>
    <col min="4" max="4" width="12.8333333333333" style="2" customWidth="1"/>
    <col min="5" max="5" width="17.75" style="2" customWidth="1"/>
    <col min="6" max="6" width="11" style="3" customWidth="1"/>
    <col min="7" max="7" width="9.75" style="2" customWidth="1"/>
    <col min="8" max="8" width="12.65" style="2" customWidth="1"/>
    <col min="9" max="9" width="10.75" style="2" customWidth="1"/>
    <col min="10" max="10" width="26.25" style="2" customWidth="1"/>
    <col min="11" max="11" width="12.1666666666667" style="2" customWidth="1"/>
    <col min="12" max="12" width="9" style="2" customWidth="1"/>
    <col min="13" max="13" width="12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4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45</v>
      </c>
      <c r="C7" s="18" t="s">
        <v>46</v>
      </c>
      <c r="D7" s="21" t="s">
        <v>47</v>
      </c>
      <c r="E7" s="18" t="s">
        <v>48</v>
      </c>
      <c r="F7" s="21">
        <v>20</v>
      </c>
      <c r="G7" s="18"/>
      <c r="H7" s="22">
        <f>F7*35</f>
        <v>700</v>
      </c>
      <c r="I7" s="22">
        <f>H7*0.2</f>
        <v>140</v>
      </c>
      <c r="J7" s="18" t="s">
        <v>34</v>
      </c>
      <c r="K7" s="18" t="s">
        <v>23</v>
      </c>
      <c r="L7" s="18"/>
      <c r="M7" s="18"/>
    </row>
    <row r="8" s="1" customFormat="1" ht="32" customHeight="1" spans="1:13">
      <c r="A8" s="23"/>
      <c r="B8" s="24" t="s">
        <v>24</v>
      </c>
      <c r="C8" s="24"/>
      <c r="D8" s="24"/>
      <c r="E8" s="25"/>
      <c r="F8" s="22">
        <f>SUM(F7:F7)</f>
        <v>20</v>
      </c>
      <c r="G8" s="26"/>
      <c r="H8" s="22">
        <f>SUM(H7:H7)</f>
        <v>700</v>
      </c>
      <c r="I8" s="22">
        <f>SUM(I7:I7)</f>
        <v>140</v>
      </c>
      <c r="J8" s="24"/>
      <c r="K8" s="27"/>
      <c r="L8" s="28"/>
      <c r="M8" s="29"/>
    </row>
  </sheetData>
  <autoFilter xmlns:etc="http://www.wps.cn/officeDocument/2017/etCustomData" ref="A6:M8" etc:filterBottomFollowUsedRange="0"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9" defaultRowHeight="15"/>
  <cols>
    <col min="1" max="1" width="5.125" style="2" customWidth="1"/>
    <col min="2" max="2" width="9" style="2"/>
    <col min="3" max="3" width="20.75" style="2" customWidth="1"/>
    <col min="4" max="4" width="12.8333333333333" style="2" customWidth="1"/>
    <col min="5" max="5" width="17.75" style="2" customWidth="1"/>
    <col min="6" max="6" width="11" style="3" customWidth="1"/>
    <col min="7" max="7" width="9.75" style="2" customWidth="1"/>
    <col min="8" max="8" width="12.65" style="2" customWidth="1"/>
    <col min="9" max="9" width="10.75" style="2" customWidth="1"/>
    <col min="10" max="10" width="26.25" style="2" customWidth="1"/>
    <col min="11" max="11" width="12.1666666666667" style="2" customWidth="1"/>
    <col min="12" max="12" width="9" style="2" customWidth="1"/>
    <col min="13" max="13" width="12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4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49</v>
      </c>
      <c r="C7" s="18" t="s">
        <v>50</v>
      </c>
      <c r="D7" s="21" t="s">
        <v>51</v>
      </c>
      <c r="E7" s="18" t="s">
        <v>52</v>
      </c>
      <c r="F7" s="22">
        <v>223.01</v>
      </c>
      <c r="G7" s="18"/>
      <c r="H7" s="22">
        <f>F7*35</f>
        <v>7805.35</v>
      </c>
      <c r="I7" s="22">
        <f>H7*0.2</f>
        <v>1561.07</v>
      </c>
      <c r="J7" s="18" t="s">
        <v>53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54</v>
      </c>
      <c r="C8" s="19" t="s">
        <v>55</v>
      </c>
      <c r="D8" s="19" t="s">
        <v>56</v>
      </c>
      <c r="E8" s="18" t="s">
        <v>52</v>
      </c>
      <c r="F8" s="20">
        <v>72</v>
      </c>
      <c r="G8" s="18"/>
      <c r="H8" s="22">
        <f>F8*35</f>
        <v>2520</v>
      </c>
      <c r="I8" s="22">
        <f>H8*0.2</f>
        <v>504</v>
      </c>
      <c r="J8" s="19" t="s">
        <v>57</v>
      </c>
      <c r="K8" s="18" t="s">
        <v>58</v>
      </c>
      <c r="L8" s="18"/>
      <c r="M8" s="18"/>
    </row>
    <row r="9" ht="34" customHeight="1" spans="1:13">
      <c r="A9" s="21">
        <v>3</v>
      </c>
      <c r="B9" s="18" t="s">
        <v>59</v>
      </c>
      <c r="C9" s="19" t="s">
        <v>60</v>
      </c>
      <c r="D9" s="19" t="s">
        <v>61</v>
      </c>
      <c r="E9" s="18" t="s">
        <v>52</v>
      </c>
      <c r="F9" s="20">
        <v>71</v>
      </c>
      <c r="G9" s="18"/>
      <c r="H9" s="22">
        <f>F9*35</f>
        <v>2485</v>
      </c>
      <c r="I9" s="22">
        <f>H9*0.2</f>
        <v>497</v>
      </c>
      <c r="J9" s="19" t="s">
        <v>29</v>
      </c>
      <c r="K9" s="18" t="s">
        <v>23</v>
      </c>
      <c r="L9" s="18"/>
      <c r="M9" s="18"/>
    </row>
    <row r="10" s="1" customFormat="1" ht="32" customHeight="1" spans="1:13">
      <c r="A10" s="23"/>
      <c r="B10" s="24" t="s">
        <v>24</v>
      </c>
      <c r="C10" s="24"/>
      <c r="D10" s="24"/>
      <c r="E10" s="25"/>
      <c r="F10" s="22">
        <f>SUM(F7:F9)</f>
        <v>366.01</v>
      </c>
      <c r="G10" s="26"/>
      <c r="H10" s="22">
        <f>SUM(H7:H9)</f>
        <v>12810.35</v>
      </c>
      <c r="I10" s="22">
        <f>SUM(I7:I9)</f>
        <v>2562.07</v>
      </c>
      <c r="J10" s="24"/>
      <c r="K10" s="27"/>
      <c r="L10" s="28"/>
      <c r="M10" s="29"/>
    </row>
  </sheetData>
  <autoFilter xmlns:etc="http://www.wps.cn/officeDocument/2017/etCustomData" ref="A6:M10" etc:filterBottomFollowUsedRange="0"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9" defaultRowHeight="15" outlineLevelRow="7"/>
  <cols>
    <col min="1" max="1" width="5.125" style="2" customWidth="1"/>
    <col min="2" max="2" width="9" style="2"/>
    <col min="3" max="3" width="20.75" style="2" customWidth="1"/>
    <col min="4" max="4" width="12.8333333333333" style="2" customWidth="1"/>
    <col min="5" max="5" width="17.75" style="2" customWidth="1"/>
    <col min="6" max="6" width="11" style="3" customWidth="1"/>
    <col min="7" max="7" width="9.75" style="2" customWidth="1"/>
    <col min="8" max="8" width="12.65" style="2" customWidth="1"/>
    <col min="9" max="9" width="10.75" style="2" customWidth="1"/>
    <col min="10" max="10" width="26.25" style="2" customWidth="1"/>
    <col min="11" max="11" width="12.1666666666667" style="2" customWidth="1"/>
    <col min="12" max="12" width="9" style="2" customWidth="1"/>
    <col min="13" max="13" width="12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4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62</v>
      </c>
      <c r="C7" s="18" t="s">
        <v>63</v>
      </c>
      <c r="D7" s="21" t="s">
        <v>64</v>
      </c>
      <c r="E7" s="18" t="s">
        <v>65</v>
      </c>
      <c r="F7" s="21">
        <v>90</v>
      </c>
      <c r="G7" s="18"/>
      <c r="H7" s="22">
        <f>F7*35</f>
        <v>3150</v>
      </c>
      <c r="I7" s="22">
        <f>H7*0.2</f>
        <v>630</v>
      </c>
      <c r="J7" s="18" t="s">
        <v>34</v>
      </c>
      <c r="K7" s="18" t="s">
        <v>23</v>
      </c>
      <c r="L7" s="18"/>
      <c r="M7" s="18"/>
    </row>
    <row r="8" s="1" customFormat="1" ht="32" customHeight="1" spans="1:13">
      <c r="A8" s="23"/>
      <c r="B8" s="24" t="s">
        <v>24</v>
      </c>
      <c r="C8" s="24"/>
      <c r="D8" s="24"/>
      <c r="E8" s="25"/>
      <c r="F8" s="22">
        <f>SUM(F7:F7)</f>
        <v>90</v>
      </c>
      <c r="G8" s="26"/>
      <c r="H8" s="22">
        <f>SUM(H7:H7)</f>
        <v>3150</v>
      </c>
      <c r="I8" s="22">
        <f>SUM(I7:I7)</f>
        <v>630</v>
      </c>
      <c r="J8" s="24"/>
      <c r="K8" s="27"/>
      <c r="L8" s="28"/>
      <c r="M8" s="29"/>
    </row>
  </sheetData>
  <autoFilter xmlns:etc="http://www.wps.cn/officeDocument/2017/etCustomData" ref="A6:M8" etc:filterBottomFollowUsedRange="0"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9" defaultRowHeight="15"/>
  <cols>
    <col min="1" max="1" width="5.125" style="2" customWidth="1"/>
    <col min="2" max="2" width="9" style="2"/>
    <col min="3" max="3" width="20.75" style="2" customWidth="1"/>
    <col min="4" max="4" width="12.8333333333333" style="2" customWidth="1"/>
    <col min="5" max="5" width="17.75" style="2" customWidth="1"/>
    <col min="6" max="6" width="11" style="3" customWidth="1"/>
    <col min="7" max="7" width="9.75" style="2" customWidth="1"/>
    <col min="8" max="8" width="12.65" style="2" customWidth="1"/>
    <col min="9" max="9" width="10.75" style="2" customWidth="1"/>
    <col min="10" max="10" width="26.25" style="2" customWidth="1"/>
    <col min="11" max="11" width="12.1666666666667" style="2" customWidth="1"/>
    <col min="12" max="12" width="9" style="2" customWidth="1"/>
    <col min="13" max="13" width="12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4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66</v>
      </c>
      <c r="C7" s="19" t="s">
        <v>67</v>
      </c>
      <c r="D7" s="19" t="s">
        <v>68</v>
      </c>
      <c r="E7" s="18" t="s">
        <v>69</v>
      </c>
      <c r="F7" s="20">
        <v>50</v>
      </c>
      <c r="G7" s="18"/>
      <c r="H7" s="22">
        <f>F7*35</f>
        <v>1750</v>
      </c>
      <c r="I7" s="22">
        <f>H7*0.2</f>
        <v>350</v>
      </c>
      <c r="J7" s="19" t="s">
        <v>34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70</v>
      </c>
      <c r="C8" s="19" t="s">
        <v>71</v>
      </c>
      <c r="D8" s="19" t="s">
        <v>72</v>
      </c>
      <c r="E8" s="18" t="s">
        <v>69</v>
      </c>
      <c r="F8" s="20">
        <v>65</v>
      </c>
      <c r="G8" s="18"/>
      <c r="H8" s="22">
        <f>F8*35</f>
        <v>2275</v>
      </c>
      <c r="I8" s="22">
        <f>H8*0.2</f>
        <v>455</v>
      </c>
      <c r="J8" s="19" t="s">
        <v>34</v>
      </c>
      <c r="K8" s="18" t="s">
        <v>23</v>
      </c>
      <c r="L8" s="18"/>
      <c r="M8" s="18"/>
    </row>
    <row r="9" s="1" customFormat="1" ht="32" customHeight="1" spans="1:13">
      <c r="A9" s="23"/>
      <c r="B9" s="24" t="s">
        <v>24</v>
      </c>
      <c r="C9" s="24"/>
      <c r="D9" s="24"/>
      <c r="E9" s="25"/>
      <c r="F9" s="22">
        <f>SUM(F7:F8)</f>
        <v>115</v>
      </c>
      <c r="G9" s="26"/>
      <c r="H9" s="22">
        <f>SUM(H7:H8)</f>
        <v>4025</v>
      </c>
      <c r="I9" s="22">
        <f>SUM(I7:I8)</f>
        <v>805</v>
      </c>
      <c r="J9" s="24"/>
      <c r="K9" s="27"/>
      <c r="L9" s="28"/>
      <c r="M9" s="29"/>
    </row>
  </sheetData>
  <autoFilter xmlns:etc="http://www.wps.cn/officeDocument/2017/etCustomData" ref="A6:M9" etc:filterBottomFollowUsedRange="0"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9" defaultRowHeight="15" outlineLevelRow="7"/>
  <cols>
    <col min="1" max="1" width="5.125" style="2" customWidth="1"/>
    <col min="2" max="2" width="9" style="2"/>
    <col min="3" max="3" width="20.75" style="2" customWidth="1"/>
    <col min="4" max="4" width="12.8333333333333" style="2" customWidth="1"/>
    <col min="5" max="5" width="17.75" style="2" customWidth="1"/>
    <col min="6" max="6" width="11" style="3" customWidth="1"/>
    <col min="7" max="7" width="9.75" style="2" customWidth="1"/>
    <col min="8" max="8" width="12.65" style="2" customWidth="1"/>
    <col min="9" max="9" width="10.75" style="2" customWidth="1"/>
    <col min="10" max="10" width="26.25" style="2" customWidth="1"/>
    <col min="11" max="11" width="12.1666666666667" style="2" customWidth="1"/>
    <col min="12" max="12" width="9" style="2" customWidth="1"/>
    <col min="13" max="13" width="12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4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73</v>
      </c>
      <c r="C7" s="18" t="s">
        <v>74</v>
      </c>
      <c r="D7" s="21" t="s">
        <v>75</v>
      </c>
      <c r="E7" s="18" t="s">
        <v>76</v>
      </c>
      <c r="F7" s="21">
        <v>40</v>
      </c>
      <c r="G7" s="18"/>
      <c r="H7" s="22">
        <f>F7*35</f>
        <v>1400</v>
      </c>
      <c r="I7" s="22">
        <f>H7*0.2</f>
        <v>280</v>
      </c>
      <c r="J7" s="18" t="s">
        <v>34</v>
      </c>
      <c r="K7" s="18" t="s">
        <v>23</v>
      </c>
      <c r="L7" s="18"/>
      <c r="M7" s="18"/>
    </row>
    <row r="8" s="1" customFormat="1" ht="32" customHeight="1" spans="1:13">
      <c r="A8" s="23"/>
      <c r="B8" s="24" t="s">
        <v>24</v>
      </c>
      <c r="C8" s="24"/>
      <c r="D8" s="24"/>
      <c r="E8" s="25"/>
      <c r="F8" s="22">
        <f>SUM(F7:F7)</f>
        <v>40</v>
      </c>
      <c r="G8" s="26"/>
      <c r="H8" s="22">
        <f>SUM(H7:H7)</f>
        <v>1400</v>
      </c>
      <c r="I8" s="22">
        <f>SUM(I7:I7)</f>
        <v>280</v>
      </c>
      <c r="J8" s="24"/>
      <c r="K8" s="27"/>
      <c r="L8" s="28"/>
      <c r="M8" s="29"/>
    </row>
  </sheetData>
  <autoFilter xmlns:etc="http://www.wps.cn/officeDocument/2017/etCustomData" ref="A6:M8" etc:filterBottomFollowUsedRange="0"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9" defaultRowHeight="15" outlineLevelRow="7"/>
  <cols>
    <col min="1" max="1" width="5.125" style="2" customWidth="1"/>
    <col min="2" max="2" width="9" style="2"/>
    <col min="3" max="3" width="20.75" style="2" customWidth="1"/>
    <col min="4" max="4" width="12.8333333333333" style="2" customWidth="1"/>
    <col min="5" max="5" width="17.75" style="2" customWidth="1"/>
    <col min="6" max="6" width="11" style="3" customWidth="1"/>
    <col min="7" max="7" width="9.75" style="2" customWidth="1"/>
    <col min="8" max="8" width="12.65" style="2" customWidth="1"/>
    <col min="9" max="9" width="10.75" style="2" customWidth="1"/>
    <col min="10" max="10" width="26.25" style="2" customWidth="1"/>
    <col min="11" max="11" width="12.1666666666667" style="2" customWidth="1"/>
    <col min="12" max="12" width="9" style="2" customWidth="1"/>
    <col min="13" max="13" width="12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4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77</v>
      </c>
      <c r="C7" s="18" t="s">
        <v>60</v>
      </c>
      <c r="D7" s="21" t="s">
        <v>78</v>
      </c>
      <c r="E7" s="18" t="s">
        <v>79</v>
      </c>
      <c r="F7" s="21">
        <v>100</v>
      </c>
      <c r="G7" s="18"/>
      <c r="H7" s="22">
        <f>F7*35</f>
        <v>3500</v>
      </c>
      <c r="I7" s="22">
        <f>H7*0.2</f>
        <v>700</v>
      </c>
      <c r="J7" s="18" t="s">
        <v>34</v>
      </c>
      <c r="K7" s="18" t="s">
        <v>23</v>
      </c>
      <c r="L7" s="18"/>
      <c r="M7" s="18"/>
    </row>
    <row r="8" s="1" customFormat="1" ht="32" customHeight="1" spans="1:13">
      <c r="A8" s="23"/>
      <c r="B8" s="24" t="s">
        <v>24</v>
      </c>
      <c r="C8" s="24"/>
      <c r="D8" s="24"/>
      <c r="E8" s="25"/>
      <c r="F8" s="22">
        <f>SUM(F7:F7)</f>
        <v>100</v>
      </c>
      <c r="G8" s="26"/>
      <c r="H8" s="22">
        <f>SUM(H7:H7)</f>
        <v>3500</v>
      </c>
      <c r="I8" s="22">
        <f>SUM(I7:I7)</f>
        <v>700</v>
      </c>
      <c r="J8" s="24"/>
      <c r="K8" s="27"/>
      <c r="L8" s="28"/>
      <c r="M8" s="29"/>
    </row>
  </sheetData>
  <autoFilter xmlns:etc="http://www.wps.cn/officeDocument/2017/etCustomData" ref="A6:M8" etc:filterBottomFollowUsedRange="0"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9" defaultRowHeight="15" outlineLevelRow="7"/>
  <cols>
    <col min="1" max="1" width="5.125" style="2" customWidth="1"/>
    <col min="2" max="2" width="9" style="2"/>
    <col min="3" max="3" width="20.75" style="2" customWidth="1"/>
    <col min="4" max="4" width="12.8333333333333" style="2" customWidth="1"/>
    <col min="5" max="5" width="17.75" style="2" customWidth="1"/>
    <col min="6" max="6" width="11" style="3" customWidth="1"/>
    <col min="7" max="7" width="9.75" style="2" customWidth="1"/>
    <col min="8" max="8" width="12.65" style="2" customWidth="1"/>
    <col min="9" max="9" width="10.75" style="2" customWidth="1"/>
    <col min="10" max="10" width="26.25" style="2" customWidth="1"/>
    <col min="11" max="11" width="12.1666666666667" style="2" customWidth="1"/>
    <col min="12" max="12" width="9" style="2" customWidth="1"/>
    <col min="13" max="13" width="12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4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42</v>
      </c>
      <c r="C7" s="18" t="s">
        <v>43</v>
      </c>
      <c r="D7" s="21" t="s">
        <v>44</v>
      </c>
      <c r="E7" s="18" t="s">
        <v>80</v>
      </c>
      <c r="F7" s="21">
        <v>135</v>
      </c>
      <c r="G7" s="18"/>
      <c r="H7" s="22">
        <f>F7*35</f>
        <v>4725</v>
      </c>
      <c r="I7" s="22">
        <f>H7*0.2</f>
        <v>945</v>
      </c>
      <c r="J7" s="18" t="s">
        <v>34</v>
      </c>
      <c r="K7" s="18" t="s">
        <v>23</v>
      </c>
      <c r="L7" s="18"/>
      <c r="M7" s="18"/>
    </row>
    <row r="8" s="1" customFormat="1" ht="32" customHeight="1" spans="1:13">
      <c r="A8" s="23"/>
      <c r="B8" s="24" t="s">
        <v>24</v>
      </c>
      <c r="C8" s="24"/>
      <c r="D8" s="24"/>
      <c r="E8" s="25"/>
      <c r="F8" s="22">
        <f>SUM(F7:F7)</f>
        <v>135</v>
      </c>
      <c r="G8" s="26"/>
      <c r="H8" s="22">
        <f>SUM(H7:H7)</f>
        <v>4725</v>
      </c>
      <c r="I8" s="22">
        <f>SUM(I7:I7)</f>
        <v>945</v>
      </c>
      <c r="J8" s="24"/>
      <c r="K8" s="27"/>
      <c r="L8" s="28"/>
      <c r="M8" s="29"/>
    </row>
  </sheetData>
  <autoFilter xmlns:etc="http://www.wps.cn/officeDocument/2017/etCustomData" ref="A6:M8" etc:filterBottomFollowUsedRange="0"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A1" sqref="A1"/>
    </sheetView>
  </sheetViews>
  <sheetFormatPr defaultColWidth="9" defaultRowHeight="15"/>
  <cols>
    <col min="1" max="1" width="5.125" style="2" customWidth="1"/>
    <col min="2" max="2" width="9" style="2"/>
    <col min="3" max="3" width="20.75" style="2" customWidth="1"/>
    <col min="4" max="4" width="12.8333333333333" style="2" customWidth="1"/>
    <col min="5" max="5" width="17.75" style="2" customWidth="1"/>
    <col min="6" max="6" width="11" style="3" customWidth="1"/>
    <col min="7" max="7" width="9.75" style="2" customWidth="1"/>
    <col min="8" max="8" width="12.65" style="2" customWidth="1"/>
    <col min="9" max="9" width="10.75" style="2" customWidth="1"/>
    <col min="10" max="10" width="26.25" style="2" customWidth="1"/>
    <col min="11" max="11" width="12.1666666666667" style="2" customWidth="1"/>
    <col min="12" max="12" width="9" style="2" customWidth="1"/>
    <col min="13" max="13" width="12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4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49</v>
      </c>
      <c r="C7" s="18" t="s">
        <v>50</v>
      </c>
      <c r="D7" s="21" t="s">
        <v>51</v>
      </c>
      <c r="E7" s="18" t="s">
        <v>81</v>
      </c>
      <c r="F7" s="22">
        <v>457.89</v>
      </c>
      <c r="G7" s="18"/>
      <c r="H7" s="22">
        <f>F7*35</f>
        <v>16026.15</v>
      </c>
      <c r="I7" s="22">
        <f>H7*0.2</f>
        <v>3205.23</v>
      </c>
      <c r="J7" s="18" t="s">
        <v>82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83</v>
      </c>
      <c r="C8" s="18" t="s">
        <v>84</v>
      </c>
      <c r="D8" s="21" t="s">
        <v>51</v>
      </c>
      <c r="E8" s="18" t="s">
        <v>81</v>
      </c>
      <c r="F8" s="22">
        <v>355.65</v>
      </c>
      <c r="G8" s="18"/>
      <c r="H8" s="22">
        <f>F8*35</f>
        <v>12447.75</v>
      </c>
      <c r="I8" s="22">
        <f>H8*0.2</f>
        <v>2489.55</v>
      </c>
      <c r="J8" s="18" t="s">
        <v>29</v>
      </c>
      <c r="K8" s="18" t="s">
        <v>23</v>
      </c>
      <c r="L8" s="18"/>
      <c r="M8" s="18"/>
    </row>
    <row r="9" ht="34" customHeight="1" spans="1:13">
      <c r="A9" s="21">
        <v>3</v>
      </c>
      <c r="B9" s="18" t="s">
        <v>85</v>
      </c>
      <c r="C9" s="19" t="s">
        <v>55</v>
      </c>
      <c r="D9" s="19" t="s">
        <v>86</v>
      </c>
      <c r="E9" s="18" t="s">
        <v>81</v>
      </c>
      <c r="F9" s="20">
        <v>80</v>
      </c>
      <c r="G9" s="18"/>
      <c r="H9" s="22">
        <f>F9*35</f>
        <v>2800</v>
      </c>
      <c r="I9" s="22">
        <f>H9*0.2</f>
        <v>560</v>
      </c>
      <c r="J9" s="19" t="s">
        <v>87</v>
      </c>
      <c r="K9" s="18" t="s">
        <v>23</v>
      </c>
      <c r="L9" s="18"/>
      <c r="M9" s="18"/>
    </row>
    <row r="10" ht="34" customHeight="1" spans="1:13">
      <c r="A10" s="21">
        <v>4</v>
      </c>
      <c r="B10" s="18" t="s">
        <v>88</v>
      </c>
      <c r="C10" s="19" t="s">
        <v>89</v>
      </c>
      <c r="D10" s="19" t="s">
        <v>90</v>
      </c>
      <c r="E10" s="18" t="s">
        <v>81</v>
      </c>
      <c r="F10" s="20">
        <v>15</v>
      </c>
      <c r="G10" s="18"/>
      <c r="H10" s="22">
        <f>F10*35</f>
        <v>525</v>
      </c>
      <c r="I10" s="22">
        <f>H10*0.2</f>
        <v>105</v>
      </c>
      <c r="J10" s="19" t="s">
        <v>53</v>
      </c>
      <c r="K10" s="18" t="s">
        <v>23</v>
      </c>
      <c r="L10" s="18"/>
      <c r="M10" s="18"/>
    </row>
    <row r="11" ht="34" customHeight="1" spans="1:13">
      <c r="A11" s="21">
        <v>5</v>
      </c>
      <c r="B11" s="18" t="s">
        <v>91</v>
      </c>
      <c r="C11" s="19" t="s">
        <v>92</v>
      </c>
      <c r="D11" s="19" t="s">
        <v>93</v>
      </c>
      <c r="E11" s="18" t="s">
        <v>81</v>
      </c>
      <c r="F11" s="20">
        <v>14.4</v>
      </c>
      <c r="G11" s="18"/>
      <c r="H11" s="22">
        <f>F11*35</f>
        <v>504</v>
      </c>
      <c r="I11" s="22">
        <f>H11*0.2</f>
        <v>100.8</v>
      </c>
      <c r="J11" s="19" t="s">
        <v>94</v>
      </c>
      <c r="K11" s="18" t="s">
        <v>23</v>
      </c>
      <c r="L11" s="18"/>
      <c r="M11" s="18"/>
    </row>
    <row r="12" ht="34" customHeight="1" spans="1:13">
      <c r="A12" s="21">
        <v>6</v>
      </c>
      <c r="B12" s="18" t="s">
        <v>95</v>
      </c>
      <c r="C12" s="19" t="s">
        <v>89</v>
      </c>
      <c r="D12" s="19" t="s">
        <v>96</v>
      </c>
      <c r="E12" s="18" t="s">
        <v>81</v>
      </c>
      <c r="F12" s="20">
        <v>5</v>
      </c>
      <c r="G12" s="18"/>
      <c r="H12" s="22">
        <f>F12*35</f>
        <v>175</v>
      </c>
      <c r="I12" s="22">
        <f>H12*0.2</f>
        <v>35</v>
      </c>
      <c r="J12" s="19" t="s">
        <v>97</v>
      </c>
      <c r="K12" s="18" t="s">
        <v>23</v>
      </c>
      <c r="L12" s="18"/>
      <c r="M12" s="18"/>
    </row>
    <row r="13" ht="34" customHeight="1" spans="1:13">
      <c r="A13" s="21">
        <v>7</v>
      </c>
      <c r="B13" s="18" t="s">
        <v>98</v>
      </c>
      <c r="C13" s="19" t="s">
        <v>99</v>
      </c>
      <c r="D13" s="19" t="s">
        <v>100</v>
      </c>
      <c r="E13" s="18" t="s">
        <v>81</v>
      </c>
      <c r="F13" s="20">
        <v>70</v>
      </c>
      <c r="G13" s="18"/>
      <c r="H13" s="22">
        <f>F13*35</f>
        <v>2450</v>
      </c>
      <c r="I13" s="22">
        <f>H13*0.2</f>
        <v>490</v>
      </c>
      <c r="J13" s="19" t="s">
        <v>101</v>
      </c>
      <c r="K13" s="18" t="s">
        <v>23</v>
      </c>
      <c r="L13" s="18"/>
      <c r="M13" s="18"/>
    </row>
    <row r="14" ht="34" customHeight="1" spans="1:13">
      <c r="A14" s="21">
        <v>8</v>
      </c>
      <c r="B14" s="18" t="s">
        <v>102</v>
      </c>
      <c r="C14" s="19" t="s">
        <v>103</v>
      </c>
      <c r="D14" s="19" t="s">
        <v>104</v>
      </c>
      <c r="E14" s="18" t="s">
        <v>81</v>
      </c>
      <c r="F14" s="20">
        <v>35</v>
      </c>
      <c r="G14" s="18"/>
      <c r="H14" s="22">
        <f>F14*35</f>
        <v>1225</v>
      </c>
      <c r="I14" s="22">
        <f>H14*0.2</f>
        <v>245</v>
      </c>
      <c r="J14" s="19" t="s">
        <v>105</v>
      </c>
      <c r="K14" s="18" t="s">
        <v>23</v>
      </c>
      <c r="L14" s="18"/>
      <c r="M14" s="18"/>
    </row>
    <row r="15" ht="34" customHeight="1" spans="1:13">
      <c r="A15" s="21">
        <v>9</v>
      </c>
      <c r="B15" s="18" t="s">
        <v>106</v>
      </c>
      <c r="C15" s="19" t="s">
        <v>107</v>
      </c>
      <c r="D15" s="19" t="s">
        <v>108</v>
      </c>
      <c r="E15" s="18" t="s">
        <v>81</v>
      </c>
      <c r="F15" s="20">
        <v>30</v>
      </c>
      <c r="G15" s="18"/>
      <c r="H15" s="22">
        <f>F15*35</f>
        <v>1050</v>
      </c>
      <c r="I15" s="22">
        <f>H15*0.2</f>
        <v>210</v>
      </c>
      <c r="J15" s="19" t="s">
        <v>109</v>
      </c>
      <c r="K15" s="18" t="s">
        <v>23</v>
      </c>
      <c r="L15" s="18"/>
      <c r="M15" s="18"/>
    </row>
    <row r="16" s="1" customFormat="1" ht="32" customHeight="1" spans="1:13">
      <c r="A16" s="23"/>
      <c r="B16" s="24" t="s">
        <v>24</v>
      </c>
      <c r="C16" s="24"/>
      <c r="D16" s="24"/>
      <c r="E16" s="25"/>
      <c r="F16" s="22">
        <f>SUM(F7:F15)</f>
        <v>1062.94</v>
      </c>
      <c r="G16" s="26"/>
      <c r="H16" s="22">
        <f>SUM(H7:H15)</f>
        <v>37202.9</v>
      </c>
      <c r="I16" s="22">
        <f>SUM(I7:I15)</f>
        <v>7440.58</v>
      </c>
      <c r="J16" s="24"/>
      <c r="K16" s="27"/>
      <c r="L16" s="28"/>
      <c r="M16" s="29"/>
    </row>
  </sheetData>
  <autoFilter xmlns:etc="http://www.wps.cn/officeDocument/2017/etCustomData" ref="A6:M16" etc:filterBottomFollowUsedRange="0"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9" defaultRowHeight="15" outlineLevelRow="7"/>
  <cols>
    <col min="1" max="1" width="5.125" style="2" customWidth="1"/>
    <col min="2" max="2" width="9" style="2"/>
    <col min="3" max="3" width="20.75" style="2" customWidth="1"/>
    <col min="4" max="4" width="12.8333333333333" style="2" customWidth="1"/>
    <col min="5" max="5" width="17.75" style="2" customWidth="1"/>
    <col min="6" max="6" width="11" style="3" customWidth="1"/>
    <col min="7" max="7" width="9.75" style="2" customWidth="1"/>
    <col min="8" max="8" width="12.65" style="2" customWidth="1"/>
    <col min="9" max="9" width="10.75" style="2" customWidth="1"/>
    <col min="10" max="10" width="26.25" style="2" customWidth="1"/>
    <col min="11" max="11" width="12.1666666666667" style="2" customWidth="1"/>
    <col min="12" max="12" width="9" style="2" customWidth="1"/>
    <col min="13" max="13" width="12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4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110</v>
      </c>
      <c r="C7" s="18" t="s">
        <v>111</v>
      </c>
      <c r="D7" s="21" t="s">
        <v>112</v>
      </c>
      <c r="E7" s="18" t="s">
        <v>113</v>
      </c>
      <c r="F7" s="21">
        <v>40</v>
      </c>
      <c r="G7" s="18"/>
      <c r="H7" s="22">
        <f>F7*35</f>
        <v>1400</v>
      </c>
      <c r="I7" s="22">
        <f>H7*0.2</f>
        <v>280</v>
      </c>
      <c r="J7" s="18" t="s">
        <v>34</v>
      </c>
      <c r="K7" s="18" t="s">
        <v>23</v>
      </c>
      <c r="L7" s="18"/>
      <c r="M7" s="18"/>
    </row>
    <row r="8" s="1" customFormat="1" ht="32" customHeight="1" spans="1:13">
      <c r="A8" s="23"/>
      <c r="B8" s="24" t="s">
        <v>24</v>
      </c>
      <c r="C8" s="24"/>
      <c r="D8" s="24"/>
      <c r="E8" s="25"/>
      <c r="F8" s="22">
        <f>SUM(F7:F7)</f>
        <v>40</v>
      </c>
      <c r="G8" s="26"/>
      <c r="H8" s="22">
        <f>SUM(H7:H7)</f>
        <v>1400</v>
      </c>
      <c r="I8" s="22">
        <f>SUM(I7:I7)</f>
        <v>280</v>
      </c>
      <c r="J8" s="24"/>
      <c r="K8" s="27"/>
      <c r="L8" s="28"/>
      <c r="M8" s="29"/>
    </row>
  </sheetData>
  <autoFilter xmlns:etc="http://www.wps.cn/officeDocument/2017/etCustomData" ref="A6:M8" etc:filterBottomFollowUsedRange="0"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9" defaultRowHeight="15"/>
  <cols>
    <col min="1" max="1" width="5.125" style="2" customWidth="1"/>
    <col min="2" max="2" width="9" style="2"/>
    <col min="3" max="3" width="20.75" style="2" customWidth="1"/>
    <col min="4" max="4" width="12.8333333333333" style="2" customWidth="1"/>
    <col min="5" max="5" width="17.75" style="2" customWidth="1"/>
    <col min="6" max="6" width="11" style="3" customWidth="1"/>
    <col min="7" max="7" width="9.75" style="2" customWidth="1"/>
    <col min="8" max="8" width="12.65" style="2" customWidth="1"/>
    <col min="9" max="9" width="10.75" style="2" customWidth="1"/>
    <col min="10" max="10" width="26.25" style="2" customWidth="1"/>
    <col min="11" max="11" width="12.1666666666667" style="2" customWidth="1"/>
    <col min="12" max="12" width="9" style="2" customWidth="1"/>
    <col min="13" max="13" width="12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4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114</v>
      </c>
      <c r="C7" s="18" t="s">
        <v>115</v>
      </c>
      <c r="D7" s="21" t="s">
        <v>116</v>
      </c>
      <c r="E7" s="18" t="s">
        <v>117</v>
      </c>
      <c r="F7" s="30">
        <v>210.76</v>
      </c>
      <c r="G7" s="18"/>
      <c r="H7" s="22">
        <f>F7*35</f>
        <v>7376.6</v>
      </c>
      <c r="I7" s="22">
        <f>H7*0.2</f>
        <v>1475.32</v>
      </c>
      <c r="J7" s="18" t="s">
        <v>29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118</v>
      </c>
      <c r="C8" s="18" t="s">
        <v>119</v>
      </c>
      <c r="D8" s="21" t="s">
        <v>120</v>
      </c>
      <c r="E8" s="18" t="s">
        <v>117</v>
      </c>
      <c r="F8" s="30">
        <v>176.84</v>
      </c>
      <c r="G8" s="18"/>
      <c r="H8" s="22">
        <f>F8*35</f>
        <v>6189.4</v>
      </c>
      <c r="I8" s="22">
        <f>H8*0.2</f>
        <v>1237.88</v>
      </c>
      <c r="J8" s="18" t="s">
        <v>34</v>
      </c>
      <c r="K8" s="18" t="s">
        <v>23</v>
      </c>
      <c r="L8" s="18"/>
      <c r="M8" s="18"/>
    </row>
    <row r="9" ht="34" customHeight="1" spans="1:13">
      <c r="A9" s="21">
        <v>3</v>
      </c>
      <c r="B9" s="18" t="s">
        <v>121</v>
      </c>
      <c r="C9" s="18" t="s">
        <v>122</v>
      </c>
      <c r="D9" s="21" t="s">
        <v>123</v>
      </c>
      <c r="E9" s="18" t="s">
        <v>117</v>
      </c>
      <c r="F9" s="32">
        <v>151.9</v>
      </c>
      <c r="G9" s="18"/>
      <c r="H9" s="22">
        <f>F9*35</f>
        <v>5316.5</v>
      </c>
      <c r="I9" s="22">
        <f>H9*0.2</f>
        <v>1063.3</v>
      </c>
      <c r="J9" s="18" t="s">
        <v>34</v>
      </c>
      <c r="K9" s="18" t="s">
        <v>23</v>
      </c>
      <c r="L9" s="18"/>
      <c r="M9" s="18"/>
    </row>
    <row r="10" s="1" customFormat="1" ht="32" customHeight="1" spans="1:13">
      <c r="A10" s="23"/>
      <c r="B10" s="24" t="s">
        <v>24</v>
      </c>
      <c r="C10" s="24"/>
      <c r="D10" s="24"/>
      <c r="E10" s="25"/>
      <c r="F10" s="22">
        <f>SUM(F7:F9)</f>
        <v>539.5</v>
      </c>
      <c r="G10" s="26"/>
      <c r="H10" s="22">
        <f>SUM(H7:H9)</f>
        <v>18882.5</v>
      </c>
      <c r="I10" s="22">
        <f>SUM(I7:I9)</f>
        <v>3776.5</v>
      </c>
      <c r="J10" s="24"/>
      <c r="K10" s="27"/>
      <c r="L10" s="28"/>
      <c r="M10" s="29"/>
    </row>
  </sheetData>
  <autoFilter xmlns:etc="http://www.wps.cn/officeDocument/2017/etCustomData" ref="A6:M10" etc:filterBottomFollowUsedRange="0"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9" defaultRowHeight="15"/>
  <cols>
    <col min="1" max="1" width="5.125" style="2" customWidth="1"/>
    <col min="2" max="2" width="9" style="2"/>
    <col min="3" max="3" width="20.75" style="2" customWidth="1"/>
    <col min="4" max="4" width="12.8333333333333" style="2" customWidth="1"/>
    <col min="5" max="5" width="17.75" style="2" customWidth="1"/>
    <col min="6" max="6" width="11" style="3" customWidth="1"/>
    <col min="7" max="7" width="9.75" style="2" customWidth="1"/>
    <col min="8" max="8" width="12.65" style="2" customWidth="1"/>
    <col min="9" max="9" width="10.75" style="2" customWidth="1"/>
    <col min="10" max="10" width="26.25" style="2" customWidth="1"/>
    <col min="11" max="11" width="12.1666666666667" style="2" customWidth="1"/>
    <col min="12" max="12" width="9" style="2" customWidth="1"/>
    <col min="13" max="13" width="12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4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124</v>
      </c>
      <c r="C7" s="18" t="s">
        <v>125</v>
      </c>
      <c r="D7" s="21" t="s">
        <v>112</v>
      </c>
      <c r="E7" s="18" t="s">
        <v>126</v>
      </c>
      <c r="F7" s="31">
        <v>150</v>
      </c>
      <c r="G7" s="18"/>
      <c r="H7" s="22">
        <f>F7*35</f>
        <v>5250</v>
      </c>
      <c r="I7" s="22">
        <f>H7*0.2</f>
        <v>1050</v>
      </c>
      <c r="J7" s="18" t="s">
        <v>29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127</v>
      </c>
      <c r="C8" s="18" t="s">
        <v>128</v>
      </c>
      <c r="D8" s="21" t="s">
        <v>129</v>
      </c>
      <c r="E8" s="18" t="s">
        <v>126</v>
      </c>
      <c r="F8" s="31">
        <v>100</v>
      </c>
      <c r="G8" s="18"/>
      <c r="H8" s="22">
        <f>F8*35</f>
        <v>3500</v>
      </c>
      <c r="I8" s="22">
        <f>H8*0.2</f>
        <v>700</v>
      </c>
      <c r="J8" s="18" t="s">
        <v>34</v>
      </c>
      <c r="K8" s="18" t="s">
        <v>23</v>
      </c>
      <c r="L8" s="18"/>
      <c r="M8" s="18"/>
    </row>
    <row r="9" s="1" customFormat="1" ht="32" customHeight="1" spans="1:13">
      <c r="A9" s="23"/>
      <c r="B9" s="24" t="s">
        <v>24</v>
      </c>
      <c r="C9" s="24"/>
      <c r="D9" s="24"/>
      <c r="E9" s="25"/>
      <c r="F9" s="22">
        <f>SUM(F7:F8)</f>
        <v>250</v>
      </c>
      <c r="G9" s="26"/>
      <c r="H9" s="22">
        <f>SUM(H7:H8)</f>
        <v>8750</v>
      </c>
      <c r="I9" s="22">
        <f>SUM(I7:I8)</f>
        <v>1750</v>
      </c>
      <c r="J9" s="24"/>
      <c r="K9" s="27"/>
      <c r="L9" s="28"/>
      <c r="M9" s="29"/>
    </row>
  </sheetData>
  <autoFilter xmlns:etc="http://www.wps.cn/officeDocument/2017/etCustomData" ref="A6:M9" etc:filterBottomFollowUsedRange="0"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9" defaultRowHeight="15"/>
  <cols>
    <col min="1" max="1" width="5.125" style="2" customWidth="1"/>
    <col min="2" max="2" width="9" style="2"/>
    <col min="3" max="3" width="20.75" style="2" customWidth="1"/>
    <col min="4" max="4" width="12.8333333333333" style="2" customWidth="1"/>
    <col min="5" max="5" width="17.75" style="2" customWidth="1"/>
    <col min="6" max="6" width="11" style="3" customWidth="1"/>
    <col min="7" max="7" width="9.75" style="2" customWidth="1"/>
    <col min="8" max="8" width="12.65" style="2" customWidth="1"/>
    <col min="9" max="9" width="10.75" style="2" customWidth="1"/>
    <col min="10" max="10" width="26.25" style="2" customWidth="1"/>
    <col min="11" max="11" width="12.1666666666667" style="2" customWidth="1"/>
    <col min="12" max="12" width="9" style="2" customWidth="1"/>
    <col min="13" max="13" width="12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4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130</v>
      </c>
      <c r="C7" s="18" t="s">
        <v>131</v>
      </c>
      <c r="D7" s="21" t="s">
        <v>132</v>
      </c>
      <c r="E7" s="18" t="s">
        <v>133</v>
      </c>
      <c r="F7" s="30">
        <v>111.11</v>
      </c>
      <c r="G7" s="18"/>
      <c r="H7" s="22">
        <f>F7*35</f>
        <v>3888.85</v>
      </c>
      <c r="I7" s="22">
        <f>H7*0.2</f>
        <v>777.77</v>
      </c>
      <c r="J7" s="18" t="s">
        <v>29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134</v>
      </c>
      <c r="C8" s="18" t="s">
        <v>135</v>
      </c>
      <c r="D8" s="21" t="s">
        <v>136</v>
      </c>
      <c r="E8" s="18" t="s">
        <v>133</v>
      </c>
      <c r="F8" s="21">
        <v>15</v>
      </c>
      <c r="G8" s="18"/>
      <c r="H8" s="22">
        <f>F8*35</f>
        <v>525</v>
      </c>
      <c r="I8" s="22">
        <f>H8*0.2</f>
        <v>105</v>
      </c>
      <c r="J8" s="18" t="s">
        <v>34</v>
      </c>
      <c r="K8" s="18" t="s">
        <v>23</v>
      </c>
      <c r="L8" s="18"/>
      <c r="M8" s="18"/>
    </row>
    <row r="9" s="1" customFormat="1" ht="32" customHeight="1" spans="1:13">
      <c r="A9" s="23"/>
      <c r="B9" s="24" t="s">
        <v>24</v>
      </c>
      <c r="C9" s="24"/>
      <c r="D9" s="24"/>
      <c r="E9" s="25"/>
      <c r="F9" s="22">
        <f>SUM(F7:F8)</f>
        <v>126.11</v>
      </c>
      <c r="G9" s="26"/>
      <c r="H9" s="22">
        <f>SUM(H7:H8)</f>
        <v>4413.85</v>
      </c>
      <c r="I9" s="22">
        <f>SUM(I7:I8)</f>
        <v>882.77</v>
      </c>
      <c r="J9" s="24"/>
      <c r="K9" s="27"/>
      <c r="L9" s="28"/>
      <c r="M9" s="29"/>
    </row>
  </sheetData>
  <autoFilter xmlns:etc="http://www.wps.cn/officeDocument/2017/etCustomData" ref="A6:M9" etc:filterBottomFollowUsedRange="0"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9" defaultRowHeight="15"/>
  <cols>
    <col min="1" max="1" width="5.125" style="2" customWidth="1"/>
    <col min="2" max="2" width="9" style="2"/>
    <col min="3" max="3" width="20.75" style="2" customWidth="1"/>
    <col min="4" max="4" width="12.8333333333333" style="2" customWidth="1"/>
    <col min="5" max="5" width="17.75" style="2" customWidth="1"/>
    <col min="6" max="6" width="11" style="3" customWidth="1"/>
    <col min="7" max="7" width="9.75" style="2" customWidth="1"/>
    <col min="8" max="8" width="12.65" style="2" customWidth="1"/>
    <col min="9" max="9" width="10.75" style="2" customWidth="1"/>
    <col min="10" max="10" width="26.25" style="2" customWidth="1"/>
    <col min="11" max="11" width="12.1666666666667" style="2" customWidth="1"/>
    <col min="12" max="12" width="9" style="2" customWidth="1"/>
    <col min="13" max="13" width="12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4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137</v>
      </c>
      <c r="C7" s="19" t="s">
        <v>125</v>
      </c>
      <c r="D7" s="19" t="s">
        <v>138</v>
      </c>
      <c r="E7" s="18" t="s">
        <v>139</v>
      </c>
      <c r="F7" s="20">
        <v>50</v>
      </c>
      <c r="G7" s="18"/>
      <c r="H7" s="22">
        <f>F7*35</f>
        <v>1750</v>
      </c>
      <c r="I7" s="22">
        <f>H7*0.2</f>
        <v>350</v>
      </c>
      <c r="J7" s="19" t="s">
        <v>34</v>
      </c>
      <c r="K7" s="18" t="s">
        <v>23</v>
      </c>
      <c r="L7" s="18"/>
      <c r="M7" s="18"/>
    </row>
    <row r="8" ht="34" customHeight="1" spans="1:13">
      <c r="A8" s="21">
        <v>2</v>
      </c>
      <c r="B8" s="18" t="s">
        <v>140</v>
      </c>
      <c r="C8" s="19" t="s">
        <v>141</v>
      </c>
      <c r="D8" s="19" t="s">
        <v>142</v>
      </c>
      <c r="E8" s="18" t="s">
        <v>139</v>
      </c>
      <c r="F8" s="20">
        <v>70</v>
      </c>
      <c r="G8" s="18"/>
      <c r="H8" s="22">
        <f>F8*35</f>
        <v>2450</v>
      </c>
      <c r="I8" s="22">
        <f>H8*0.2</f>
        <v>490</v>
      </c>
      <c r="J8" s="19" t="s">
        <v>29</v>
      </c>
      <c r="K8" s="18" t="s">
        <v>23</v>
      </c>
      <c r="L8" s="18"/>
      <c r="M8" s="18"/>
    </row>
    <row r="9" ht="34" customHeight="1" spans="1:13">
      <c r="A9" s="21">
        <v>3</v>
      </c>
      <c r="B9" s="18" t="s">
        <v>143</v>
      </c>
      <c r="C9" s="19" t="s">
        <v>144</v>
      </c>
      <c r="D9" s="19" t="s">
        <v>145</v>
      </c>
      <c r="E9" s="18" t="s">
        <v>139</v>
      </c>
      <c r="F9" s="20">
        <v>50</v>
      </c>
      <c r="G9" s="18"/>
      <c r="H9" s="22">
        <f>F9*35</f>
        <v>1750</v>
      </c>
      <c r="I9" s="22">
        <f>H9*0.2</f>
        <v>350</v>
      </c>
      <c r="J9" s="19" t="s">
        <v>146</v>
      </c>
      <c r="K9" s="18" t="s">
        <v>23</v>
      </c>
      <c r="L9" s="18"/>
      <c r="M9" s="18"/>
    </row>
    <row r="10" s="1" customFormat="1" ht="32" customHeight="1" spans="1:13">
      <c r="A10" s="23"/>
      <c r="B10" s="24" t="s">
        <v>24</v>
      </c>
      <c r="C10" s="24"/>
      <c r="D10" s="24"/>
      <c r="E10" s="25"/>
      <c r="F10" s="22">
        <f>SUM(F7:F9)</f>
        <v>170</v>
      </c>
      <c r="G10" s="26"/>
      <c r="H10" s="22">
        <f>SUM(H7:H9)</f>
        <v>5950</v>
      </c>
      <c r="I10" s="22">
        <f>SUM(I7:I9)</f>
        <v>1190</v>
      </c>
      <c r="J10" s="24"/>
      <c r="K10" s="27"/>
      <c r="L10" s="28"/>
      <c r="M10" s="29"/>
    </row>
  </sheetData>
  <autoFilter xmlns:etc="http://www.wps.cn/officeDocument/2017/etCustomData" ref="A6:M10" etc:filterBottomFollowUsedRange="0"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9" defaultRowHeight="15" outlineLevelRow="7"/>
  <cols>
    <col min="1" max="1" width="5.125" style="2" customWidth="1"/>
    <col min="2" max="2" width="9" style="2"/>
    <col min="3" max="3" width="20.75" style="2" customWidth="1"/>
    <col min="4" max="4" width="12.8333333333333" style="2" customWidth="1"/>
    <col min="5" max="5" width="17.75" style="2" customWidth="1"/>
    <col min="6" max="6" width="11" style="3" customWidth="1"/>
    <col min="7" max="7" width="9.75" style="2" customWidth="1"/>
    <col min="8" max="8" width="12.65" style="2" customWidth="1"/>
    <col min="9" max="9" width="10.75" style="2" customWidth="1"/>
    <col min="10" max="10" width="26.25" style="2" customWidth="1"/>
    <col min="11" max="11" width="12.1666666666667" style="2" customWidth="1"/>
    <col min="12" max="12" width="9" style="2" customWidth="1"/>
    <col min="13" max="13" width="12" style="2" customWidth="1"/>
    <col min="14" max="16384" width="9" style="2"/>
  </cols>
  <sheetData>
    <row r="1" s="1" customFormat="1" ht="17" customHeight="1" spans="1:13">
      <c r="A1" s="4"/>
      <c r="B1" s="4"/>
      <c r="C1" s="4"/>
      <c r="D1" s="4"/>
      <c r="E1" s="4"/>
      <c r="F1" s="4"/>
      <c r="G1" s="5"/>
      <c r="H1" s="5"/>
      <c r="I1" s="5"/>
      <c r="J1" s="6"/>
      <c r="K1" s="4"/>
      <c r="L1" s="7" t="s">
        <v>0</v>
      </c>
      <c r="M1" s="4"/>
    </row>
    <row r="2" s="1" customFormat="1" ht="3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35" customHeight="1" spans="1:13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9"/>
      <c r="M3" s="9"/>
    </row>
    <row r="4" s="1" customFormat="1" ht="44" customHeight="1" spans="1:13">
      <c r="A4" s="11" t="s">
        <v>3</v>
      </c>
      <c r="B4" s="12"/>
      <c r="C4" s="12"/>
      <c r="D4" s="12"/>
      <c r="E4" s="12"/>
      <c r="F4" s="12"/>
      <c r="G4" s="13"/>
      <c r="H4" s="13"/>
      <c r="I4" s="13"/>
      <c r="J4" s="12"/>
      <c r="K4" s="12"/>
      <c r="L4" s="12"/>
      <c r="M4" s="14"/>
    </row>
    <row r="5" s="1" customFormat="1" ht="35" customHeight="1" spans="1:1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ht="34" customHeight="1" spans="1:13">
      <c r="A6" s="18" t="s">
        <v>5</v>
      </c>
      <c r="B6" s="18" t="s">
        <v>6</v>
      </c>
      <c r="C6" s="19" t="s">
        <v>7</v>
      </c>
      <c r="D6" s="19" t="s">
        <v>8</v>
      </c>
      <c r="E6" s="18" t="s">
        <v>9</v>
      </c>
      <c r="F6" s="20" t="s">
        <v>10</v>
      </c>
      <c r="G6" s="18" t="s">
        <v>11</v>
      </c>
      <c r="H6" s="18" t="s">
        <v>12</v>
      </c>
      <c r="I6" s="18" t="s">
        <v>13</v>
      </c>
      <c r="J6" s="19" t="s">
        <v>14</v>
      </c>
      <c r="K6" s="18" t="s">
        <v>15</v>
      </c>
      <c r="L6" s="18" t="s">
        <v>16</v>
      </c>
      <c r="M6" s="18" t="s">
        <v>17</v>
      </c>
    </row>
    <row r="7" ht="34" customHeight="1" spans="1:13">
      <c r="A7" s="21">
        <v>1</v>
      </c>
      <c r="B7" s="18" t="s">
        <v>147</v>
      </c>
      <c r="C7" s="18" t="s">
        <v>148</v>
      </c>
      <c r="D7" s="21" t="s">
        <v>149</v>
      </c>
      <c r="E7" s="18" t="s">
        <v>150</v>
      </c>
      <c r="F7" s="21">
        <v>199</v>
      </c>
      <c r="G7" s="18"/>
      <c r="H7" s="22">
        <f>F7*35</f>
        <v>6965</v>
      </c>
      <c r="I7" s="22">
        <f>H7*0.2</f>
        <v>1393</v>
      </c>
      <c r="J7" s="18" t="s">
        <v>151</v>
      </c>
      <c r="K7" s="18" t="s">
        <v>23</v>
      </c>
      <c r="L7" s="18"/>
      <c r="M7" s="18"/>
    </row>
    <row r="8" s="1" customFormat="1" ht="32" customHeight="1" spans="1:13">
      <c r="A8" s="23"/>
      <c r="B8" s="24" t="s">
        <v>24</v>
      </c>
      <c r="C8" s="24"/>
      <c r="D8" s="24"/>
      <c r="E8" s="25"/>
      <c r="F8" s="22">
        <f>SUM(F7:F7)</f>
        <v>199</v>
      </c>
      <c r="G8" s="26"/>
      <c r="H8" s="22">
        <f>SUM(H7:H7)</f>
        <v>6965</v>
      </c>
      <c r="I8" s="22">
        <f>SUM(I7:I7)</f>
        <v>1393</v>
      </c>
      <c r="J8" s="24"/>
      <c r="K8" s="27"/>
      <c r="L8" s="28"/>
      <c r="M8" s="29"/>
    </row>
  </sheetData>
  <autoFilter xmlns:etc="http://www.wps.cn/officeDocument/2017/etCustomData" ref="A6:M8" etc:filterBottomFollowUsedRange="0">
    <extLst/>
  </autoFilter>
  <mergeCells count="4">
    <mergeCell ref="A2:M2"/>
    <mergeCell ref="A3:M3"/>
    <mergeCell ref="A4:M4"/>
    <mergeCell ref="A5:M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北安村</vt:lpstr>
      <vt:lpstr>北坡村</vt:lpstr>
      <vt:lpstr>河庄村</vt:lpstr>
      <vt:lpstr>后孟村</vt:lpstr>
      <vt:lpstr>后桑园村</vt:lpstr>
      <vt:lpstr>后吴寺村</vt:lpstr>
      <vt:lpstr>李家海子村</vt:lpstr>
      <vt:lpstr>梁家村</vt:lpstr>
      <vt:lpstr>刘李村</vt:lpstr>
      <vt:lpstr>梅营村</vt:lpstr>
      <vt:lpstr>南门村</vt:lpstr>
      <vt:lpstr>前吴寺村</vt:lpstr>
      <vt:lpstr>史家王子村</vt:lpstr>
      <vt:lpstr>太平村</vt:lpstr>
      <vt:lpstr>王家海子村</vt:lpstr>
      <vt:lpstr>西桑园村</vt:lpstr>
      <vt:lpstr>西吴寺村</vt:lpstr>
      <vt:lpstr>张家王子村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xlsxwriter/1.2.3</dc:creator>
  <cp:lastModifiedBy>张越</cp:lastModifiedBy>
  <dcterms:created xsi:type="dcterms:W3CDTF">2026-08-05T05:38:00Z</dcterms:created>
  <dcterms:modified xsi:type="dcterms:W3CDTF">2026-08-24T06:06:28Z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5769320FA555406A8773BD1528CBCF17_12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