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兴隆庄街道2026年玉米大豆投保公示清单\"/>
    </mc:Choice>
  </mc:AlternateContent>
  <bookViews>
    <workbookView windowWidth="25600" windowHeight="11870"/>
  </bookViews>
  <sheets>
    <sheet name="百子堂村" sheetId="2" r:id="rId1"/>
    <sheet name="堡子村" sheetId="3" r:id="rId2"/>
    <sheet name="北湖村" sheetId="4" r:id="rId3"/>
    <sheet name="大庙村" sheetId="5" r:id="rId4"/>
    <sheet name="大南湖村" sheetId="6" r:id="rId5"/>
    <sheet name="大桥村" sheetId="7" r:id="rId6"/>
    <sheet name="大施村" sheetId="8" r:id="rId7"/>
    <sheet name="澹台墓村" sheetId="9" r:id="rId8"/>
    <sheet name="道沟村" sheetId="10" r:id="rId9"/>
    <sheet name="岗头村" sheetId="11" r:id="rId10"/>
    <sheet name="冠庄铺村" sheetId="12" r:id="rId11"/>
    <sheet name="和尚堂村" sheetId="13" r:id="rId12"/>
    <sheet name="后樊庄村" sheetId="14" r:id="rId13"/>
    <sheet name="后李家村" sheetId="15" r:id="rId14"/>
    <sheet name="后小疃村" sheetId="16" r:id="rId15"/>
    <sheet name="护驾营村" sheetId="17" r:id="rId16"/>
    <sheet name="火神庙村" sheetId="18" r:id="rId17"/>
    <sheet name="巨王林村" sheetId="19" r:id="rId18"/>
    <sheet name="凉衣井村" sheetId="20" r:id="rId19"/>
    <sheet name="刘岗村" sheetId="21" r:id="rId20"/>
    <sheet name="刘家楼村" sheetId="22" r:id="rId21"/>
    <sheet name="南三官庙村" sheetId="23" r:id="rId22"/>
    <sheet name="南张村" sheetId="24" r:id="rId23"/>
    <sheet name="桲椤树村" sheetId="25" r:id="rId24"/>
    <sheet name="前樊庄村" sheetId="26" r:id="rId25"/>
    <sheet name="前李家村" sheetId="27" r:id="rId26"/>
    <sheet name="前小疃村" sheetId="28" r:id="rId27"/>
    <sheet name="三元村" sheetId="29" r:id="rId28"/>
    <sheet name="胜利村" sheetId="30" r:id="rId29"/>
    <sheet name="水坑村" sheetId="31" r:id="rId30"/>
    <sheet name="四竹亭村" sheetId="32" r:id="rId31"/>
    <sheet name="田家庙村" sheetId="33" r:id="rId32"/>
    <sheet name="汪家庙村" sheetId="34" r:id="rId33"/>
    <sheet name="王家楼村" sheetId="35" r:id="rId34"/>
    <sheet name="王庄村" sheetId="36" r:id="rId35"/>
    <sheet name="魏家井村" sheetId="37" r:id="rId36"/>
    <sheet name="小南湖村" sheetId="38" r:id="rId37"/>
    <sheet name="兴隆庄村" sheetId="39" r:id="rId38"/>
    <sheet name="中樊庄村" sheetId="40" r:id="rId39"/>
  </sheets>
  <definedNames>
    <definedName name="_xlnm._FilterDatabase" localSheetId="0" hidden="1">百子堂村!$A$6:$M$10</definedName>
    <definedName name="_xlnm._FilterDatabase" localSheetId="1" hidden="1">堡子村!$A$6:$M$8</definedName>
    <definedName name="_xlnm._FilterDatabase" localSheetId="2" hidden="1">北湖村!$A$6:$M$13</definedName>
    <definedName name="_xlnm._FilterDatabase" localSheetId="3" hidden="1">大庙村!$A$6:$M$10</definedName>
    <definedName name="_xlnm._FilterDatabase" localSheetId="4" hidden="1">大南湖村!$A$6:$M$9</definedName>
    <definedName name="_xlnm._FilterDatabase" localSheetId="5" hidden="1">大桥村!$A$6:$M$8</definedName>
    <definedName name="_xlnm._FilterDatabase" localSheetId="6" hidden="1">大施村!$A$6:$M$11</definedName>
    <definedName name="_xlnm._FilterDatabase" localSheetId="7" hidden="1">澹台墓村!$A$6:$M$13</definedName>
    <definedName name="_xlnm._FilterDatabase" localSheetId="8" hidden="1">道沟村!$A$6:$M$11</definedName>
    <definedName name="_xlnm._FilterDatabase" localSheetId="9" hidden="1">岗头村!$A$6:$M$13</definedName>
    <definedName name="_xlnm._FilterDatabase" localSheetId="10" hidden="1">冠庄铺村!$A$6:$M$16</definedName>
    <definedName name="_xlnm._FilterDatabase" localSheetId="11" hidden="1">和尚堂村!$A$6:$M$22</definedName>
    <definedName name="_xlnm._FilterDatabase" localSheetId="12" hidden="1">后樊庄村!$A$6:$M$17</definedName>
    <definedName name="_xlnm._FilterDatabase" localSheetId="13" hidden="1">后李家村!$A$6:$M$27</definedName>
    <definedName name="_xlnm._FilterDatabase" localSheetId="14" hidden="1">后小疃村!$A$6:$M$8</definedName>
    <definedName name="_xlnm._FilterDatabase" localSheetId="15" hidden="1">护驾营村!$A$6:$M$13</definedName>
    <definedName name="_xlnm._FilterDatabase" localSheetId="16" hidden="1">火神庙村!$A$6:$M$11</definedName>
    <definedName name="_xlnm._FilterDatabase" localSheetId="17" hidden="1">巨王林村!$A$6:$M$34</definedName>
    <definedName name="_xlnm._FilterDatabase" localSheetId="18" hidden="1">凉衣井村!$A$6:$M$42</definedName>
    <definedName name="_xlnm._FilterDatabase" localSheetId="19" hidden="1">刘岗村!$A$6:$M$8</definedName>
    <definedName name="_xlnm._FilterDatabase" localSheetId="20" hidden="1">刘家楼村!$A$6:$M$16</definedName>
    <definedName name="_xlnm._FilterDatabase" localSheetId="21" hidden="1">南三官庙村!$A$6:$M$30</definedName>
    <definedName name="_xlnm._FilterDatabase" localSheetId="22" hidden="1">南张村!$A$6:$M$19</definedName>
    <definedName name="_xlnm._FilterDatabase" localSheetId="23" hidden="1">桲椤树村!$A$6:$M$25</definedName>
    <definedName name="_xlnm._FilterDatabase" localSheetId="24" hidden="1">前樊庄村!$A$6:$M$12</definedName>
    <definedName name="_xlnm._FilterDatabase" localSheetId="25" hidden="1">前李家村!$A$6:$M$48</definedName>
    <definedName name="_xlnm._FilterDatabase" localSheetId="26" hidden="1">前小疃村!$A$6:$M$10</definedName>
    <definedName name="_xlnm._FilterDatabase" localSheetId="27" hidden="1">三元村!$A$6:$M$8</definedName>
    <definedName name="_xlnm._FilterDatabase" localSheetId="28" hidden="1">胜利村!$A$6:$M$11</definedName>
    <definedName name="_xlnm._FilterDatabase" localSheetId="29" hidden="1">水坑村!$A$6:$M$27</definedName>
    <definedName name="_xlnm._FilterDatabase" localSheetId="30" hidden="1">四竹亭村!$A$6:$M$15</definedName>
    <definedName name="_xlnm._FilterDatabase" localSheetId="31" hidden="1">田家庙村!$A$6:$M$18</definedName>
    <definedName name="_xlnm._FilterDatabase" localSheetId="32" hidden="1">汪家庙村!$A$6:$M$9</definedName>
    <definedName name="_xlnm._FilterDatabase" localSheetId="33" hidden="1">王家楼村!$A$6:$M$18</definedName>
    <definedName name="_xlnm._FilterDatabase" localSheetId="34" hidden="1">王庄村!$A$6:$M$9</definedName>
    <definedName name="_xlnm._FilterDatabase" localSheetId="35" hidden="1">魏家井村!$A$6:$M$10</definedName>
    <definedName name="_xlnm._FilterDatabase" localSheetId="36" hidden="1">小南湖村!$A$6:$M$14</definedName>
    <definedName name="_xlnm._FilterDatabase" localSheetId="37" hidden="1">兴隆庄村!$A$6:$M$15</definedName>
    <definedName name="_xlnm._FilterDatabase" localSheetId="38" hidden="1">中樊庄村!$A$6:$M$12</definedName>
    <definedName name="_xlnm.Print_Titles" localSheetId="0">百子堂村!$1:$5</definedName>
    <definedName name="Print_Bottom_Titles" localSheetId="0">百子堂村!$10:$10</definedName>
    <definedName name="_xlnm.Print_Titles" localSheetId="1">堡子村!$1:$5</definedName>
    <definedName name="Print_Bottom_Titles" localSheetId="1">堡子村!$8:$8</definedName>
    <definedName name="_xlnm.Print_Titles" localSheetId="2">北湖村!$1:$5</definedName>
    <definedName name="Print_Bottom_Titles" localSheetId="2">北湖村!$13:$13</definedName>
    <definedName name="_xlnm.Print_Titles" localSheetId="3">大庙村!$1:$5</definedName>
    <definedName name="Print_Bottom_Titles" localSheetId="3">大庙村!$10:$10</definedName>
    <definedName name="_xlnm.Print_Titles" localSheetId="4">大南湖村!$1:$5</definedName>
    <definedName name="Print_Bottom_Titles" localSheetId="4">大南湖村!$9:$9</definedName>
    <definedName name="_xlnm.Print_Titles" localSheetId="5">大桥村!$1:$5</definedName>
    <definedName name="Print_Bottom_Titles" localSheetId="5">大桥村!$8:$8</definedName>
    <definedName name="_xlnm.Print_Titles" localSheetId="6">大施村!$1:$5</definedName>
    <definedName name="Print_Bottom_Titles" localSheetId="6">大施村!$11:$11</definedName>
    <definedName name="_xlnm.Print_Titles" localSheetId="7">澹台墓村!$1:$5</definedName>
    <definedName name="Print_Bottom_Titles" localSheetId="7">澹台墓村!$13:$13</definedName>
    <definedName name="_xlnm.Print_Titles" localSheetId="8">道沟村!$1:$5</definedName>
    <definedName name="Print_Bottom_Titles" localSheetId="8">道沟村!$11:$11</definedName>
    <definedName name="_xlnm.Print_Titles" localSheetId="9">岗头村!$1:$5</definedName>
    <definedName name="Print_Bottom_Titles" localSheetId="9">岗头村!$13:$13</definedName>
    <definedName name="_xlnm.Print_Titles" localSheetId="10">冠庄铺村!$1:$5</definedName>
    <definedName name="Print_Bottom_Titles" localSheetId="10">冠庄铺村!$16:$16</definedName>
    <definedName name="_xlnm.Print_Titles" localSheetId="11">和尚堂村!$1:$5</definedName>
    <definedName name="Print_Bottom_Titles" localSheetId="11">和尚堂村!$22:$22</definedName>
    <definedName name="_xlnm.Print_Titles" localSheetId="12">后樊庄村!$1:$5</definedName>
    <definedName name="Print_Bottom_Titles" localSheetId="12">后樊庄村!$17:$17</definedName>
    <definedName name="_xlnm.Print_Titles" localSheetId="13">后李家村!$1:$5</definedName>
    <definedName name="Print_Bottom_Titles" localSheetId="13">后李家村!$27:$27</definedName>
    <definedName name="_xlnm.Print_Titles" localSheetId="14">后小疃村!$1:$5</definedName>
    <definedName name="Print_Bottom_Titles" localSheetId="14">后小疃村!$8:$8</definedName>
    <definedName name="_xlnm.Print_Titles" localSheetId="15">护驾营村!$1:$5</definedName>
    <definedName name="Print_Bottom_Titles" localSheetId="15">护驾营村!$13:$13</definedName>
    <definedName name="_xlnm.Print_Titles" localSheetId="16">火神庙村!$1:$5</definedName>
    <definedName name="Print_Bottom_Titles" localSheetId="16">火神庙村!$11:$11</definedName>
    <definedName name="_xlnm.Print_Titles" localSheetId="17">巨王林村!$1:$5</definedName>
    <definedName name="Print_Bottom_Titles" localSheetId="17">巨王林村!$34:$34</definedName>
    <definedName name="_xlnm.Print_Titles" localSheetId="18">凉衣井村!$1:$5</definedName>
    <definedName name="Print_Bottom_Titles" localSheetId="18">凉衣井村!$42:$42</definedName>
    <definedName name="_xlnm.Print_Titles" localSheetId="19">刘岗村!$1:$5</definedName>
    <definedName name="Print_Bottom_Titles" localSheetId="19">刘岗村!$8:$8</definedName>
    <definedName name="_xlnm.Print_Titles" localSheetId="20">刘家楼村!$1:$5</definedName>
    <definedName name="Print_Bottom_Titles" localSheetId="20">刘家楼村!$16:$16</definedName>
    <definedName name="_xlnm.Print_Titles" localSheetId="21">南三官庙村!$1:$5</definedName>
    <definedName name="Print_Bottom_Titles" localSheetId="21">南三官庙村!$30:$30</definedName>
    <definedName name="_xlnm.Print_Titles" localSheetId="22">南张村!$1:$5</definedName>
    <definedName name="Print_Bottom_Titles" localSheetId="22">南张村!$19:$19</definedName>
    <definedName name="_xlnm.Print_Titles" localSheetId="23">桲椤树村!$1:$5</definedName>
    <definedName name="Print_Bottom_Titles" localSheetId="23">桲椤树村!$25:$25</definedName>
    <definedName name="_xlnm.Print_Titles" localSheetId="24">前樊庄村!$1:$5</definedName>
    <definedName name="Print_Bottom_Titles" localSheetId="24">前樊庄村!$12:$12</definedName>
    <definedName name="_xlnm.Print_Titles" localSheetId="25">前李家村!$1:$5</definedName>
    <definedName name="Print_Bottom_Titles" localSheetId="25">前李家村!$48:$48</definedName>
    <definedName name="_xlnm.Print_Titles" localSheetId="26">前小疃村!$1:$5</definedName>
    <definedName name="Print_Bottom_Titles" localSheetId="26">前小疃村!$10:$10</definedName>
    <definedName name="_xlnm.Print_Titles" localSheetId="27">三元村!$1:$5</definedName>
    <definedName name="Print_Bottom_Titles" localSheetId="27">三元村!$8:$8</definedName>
    <definedName name="_xlnm.Print_Titles" localSheetId="28">胜利村!$1:$5</definedName>
    <definedName name="Print_Bottom_Titles" localSheetId="28">胜利村!$11:$11</definedName>
    <definedName name="_xlnm.Print_Titles" localSheetId="29">水坑村!$1:$5</definedName>
    <definedName name="Print_Bottom_Titles" localSheetId="29">水坑村!$27:$27</definedName>
    <definedName name="_xlnm.Print_Titles" localSheetId="30">四竹亭村!$1:$5</definedName>
    <definedName name="Print_Bottom_Titles" localSheetId="30">四竹亭村!$15:$15</definedName>
    <definedName name="_xlnm.Print_Titles" localSheetId="31">田家庙村!$1:$5</definedName>
    <definedName name="Print_Bottom_Titles" localSheetId="31">田家庙村!$18:$18</definedName>
    <definedName name="_xlnm.Print_Titles" localSheetId="32">汪家庙村!$1:$5</definedName>
    <definedName name="Print_Bottom_Titles" localSheetId="32">汪家庙村!$9:$9</definedName>
    <definedName name="_xlnm.Print_Titles" localSheetId="33">王家楼村!$1:$5</definedName>
    <definedName name="Print_Bottom_Titles" localSheetId="33">王家楼村!$18:$18</definedName>
    <definedName name="_xlnm.Print_Titles" localSheetId="34">王庄村!$1:$5</definedName>
    <definedName name="Print_Bottom_Titles" localSheetId="34">王庄村!$9:$9</definedName>
    <definedName name="_xlnm.Print_Titles" localSheetId="35">魏家井村!$1:$5</definedName>
    <definedName name="Print_Bottom_Titles" localSheetId="35">魏家井村!$10:$10</definedName>
    <definedName name="_xlnm.Print_Titles" localSheetId="36">小南湖村!$1:$5</definedName>
    <definedName name="Print_Bottom_Titles" localSheetId="36">小南湖村!$14:$14</definedName>
    <definedName name="_xlnm.Print_Titles" localSheetId="37">兴隆庄村!$1:$5</definedName>
    <definedName name="Print_Bottom_Titles" localSheetId="37">兴隆庄村!$15:$15</definedName>
    <definedName name="_xlnm.Print_Titles" localSheetId="38">中樊庄村!$1:$5</definedName>
    <definedName name="Print_Bottom_Titles" localSheetId="38">中樊庄村!$12:$12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<sst xmlns="http://schemas.openxmlformats.org/spreadsheetml/2006/main" count="2883" uniqueCount="847">
  <si>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</si>
  <si>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</si>
  <si>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</si>
  <si>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</si>
  <si>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投保作物：玉米         投保险种：   平安产险山东省中央财政玉米完全成本种植保险            单位保额： 950元           费率： 4.42%          单位保费：42元/亩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</si>
  <si>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</si>
  <si>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</si>
  <si>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</si>
  <si>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</si>
  <si>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</si>
  <si>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</si>
  <si>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</si>
  <si>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</si>
  <si>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</si>
  <si>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</si>
  <si>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</si>
  <si>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</si>
  <si>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</si>
  <si>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朱*銮</t>
  </si>
  <si>
    <t>37082219*******259</t>
  </si>
  <si>
    <t>139*******6</t>
  </si>
  <si>
    <t>百子堂村</t>
  </si>
  <si>
    <t>62232008*********</t>
  </si>
  <si>
    <t>农商银行</t>
  </si>
  <si>
    <t>朱*弟</t>
  </si>
  <si>
    <t>37082219*******211</t>
  </si>
  <si>
    <t>139*******4</t>
  </si>
  <si>
    <t>孔*翠</t>
  </si>
  <si>
    <t>37088319*******42X</t>
  </si>
  <si>
    <t>138*******7</t>
  </si>
  <si>
    <t>62231908*********</t>
  </si>
  <si>
    <t>合计</t>
  </si>
  <si>
    <t>张*志</t>
  </si>
  <si>
    <t>37082219*******220</t>
  </si>
  <si>
    <t>堡子村</t>
  </si>
  <si>
    <t>62282313*********61</t>
  </si>
  <si>
    <t>孔*旺</t>
  </si>
  <si>
    <t>37088220*******232</t>
  </si>
  <si>
    <t>155*******4</t>
  </si>
  <si>
    <t>北湖村</t>
  </si>
  <si>
    <t>高*</t>
  </si>
  <si>
    <t>37088219*******214</t>
  </si>
  <si>
    <t>187*******8</t>
  </si>
  <si>
    <t>90803100*********046</t>
  </si>
  <si>
    <t>王*</t>
  </si>
  <si>
    <t>135*******9</t>
  </si>
  <si>
    <t>龚*群</t>
  </si>
  <si>
    <t>37088219*******213</t>
  </si>
  <si>
    <t>孟*胜</t>
  </si>
  <si>
    <t>37088219*******037</t>
  </si>
  <si>
    <t>152*******6</t>
  </si>
  <si>
    <t>汤*军</t>
  </si>
  <si>
    <t>37082219*******255</t>
  </si>
  <si>
    <t>159*******9</t>
  </si>
  <si>
    <t>90803100*********1414</t>
  </si>
  <si>
    <t>田*</t>
  </si>
  <si>
    <t>37088219*******231</t>
  </si>
  <si>
    <t>185*******6</t>
  </si>
  <si>
    <t>大庙村</t>
  </si>
  <si>
    <t>62284813*********72</t>
  </si>
  <si>
    <t>田*民</t>
  </si>
  <si>
    <t>37082219*******21X</t>
  </si>
  <si>
    <t>157*******6</t>
  </si>
  <si>
    <t>田*徽</t>
  </si>
  <si>
    <t>刘*亮</t>
  </si>
  <si>
    <t>180*******1</t>
  </si>
  <si>
    <t>大南湖村</t>
  </si>
  <si>
    <t>魏*峰</t>
  </si>
  <si>
    <t>37082219*******233</t>
  </si>
  <si>
    <t>131*******7</t>
  </si>
  <si>
    <t>吴*锋</t>
  </si>
  <si>
    <t>37088219*******250</t>
  </si>
  <si>
    <t>138*******6</t>
  </si>
  <si>
    <t>大桥村</t>
  </si>
  <si>
    <t>邢*立</t>
  </si>
  <si>
    <t>37082219*******212</t>
  </si>
  <si>
    <t>135*******5</t>
  </si>
  <si>
    <t>大施村</t>
  </si>
  <si>
    <t>邢*全</t>
  </si>
  <si>
    <t>37082219*******218</t>
  </si>
  <si>
    <t>139*******9</t>
  </si>
  <si>
    <t>90803100*********2120</t>
  </si>
  <si>
    <t>邢*才</t>
  </si>
  <si>
    <t>37088219*******211</t>
  </si>
  <si>
    <t>139*******1</t>
  </si>
  <si>
    <t>赵*海</t>
  </si>
  <si>
    <t>37088219*******218</t>
  </si>
  <si>
    <t>182*******6</t>
  </si>
  <si>
    <t>澹台墓村</t>
  </si>
  <si>
    <t>高*忠</t>
  </si>
  <si>
    <t>37082219*******251</t>
  </si>
  <si>
    <t>139*******8</t>
  </si>
  <si>
    <t>张*萍</t>
  </si>
  <si>
    <t>37088219*******222</t>
  </si>
  <si>
    <t>150*******9</t>
  </si>
  <si>
    <t>高*先</t>
  </si>
  <si>
    <t>185*******3</t>
  </si>
  <si>
    <t>90803104*********8730</t>
  </si>
  <si>
    <t>高*来</t>
  </si>
  <si>
    <t>151*******5</t>
  </si>
  <si>
    <t>90803100*********7437</t>
  </si>
  <si>
    <t>秦*福</t>
  </si>
  <si>
    <t>37082219*******216</t>
  </si>
  <si>
    <t>150*******2</t>
  </si>
  <si>
    <t>90803104*********0285</t>
  </si>
  <si>
    <t>张*路</t>
  </si>
  <si>
    <t>37088219*******29X</t>
  </si>
  <si>
    <t>139*******0</t>
  </si>
  <si>
    <t>道沟村</t>
  </si>
  <si>
    <t>徐*</t>
  </si>
  <si>
    <t>37088219*******219</t>
  </si>
  <si>
    <t>150*******8</t>
  </si>
  <si>
    <t>62311666*********80</t>
  </si>
  <si>
    <t>徐*明</t>
  </si>
  <si>
    <t>138*******2</t>
  </si>
  <si>
    <t>徐*亮</t>
  </si>
  <si>
    <t>65420119*******113</t>
  </si>
  <si>
    <t>62284813*********13</t>
  </si>
  <si>
    <t>曹*</t>
  </si>
  <si>
    <t>37088219*******243</t>
  </si>
  <si>
    <t>岗头村</t>
  </si>
  <si>
    <t>杨*雷</t>
  </si>
  <si>
    <t>37088219*******237</t>
  </si>
  <si>
    <t>130*******7</t>
  </si>
  <si>
    <t>62133613*********64</t>
  </si>
  <si>
    <t>田*夫</t>
  </si>
  <si>
    <t>37082219*******237</t>
  </si>
  <si>
    <t>150*******1</t>
  </si>
  <si>
    <t>杨*来</t>
  </si>
  <si>
    <t>132*******7</t>
  </si>
  <si>
    <t>杨*清</t>
  </si>
  <si>
    <t>37082219*******219</t>
  </si>
  <si>
    <t>186*******4</t>
  </si>
  <si>
    <t>杨*奎</t>
  </si>
  <si>
    <t>37082219*******273</t>
  </si>
  <si>
    <t>90803100*********2696</t>
  </si>
  <si>
    <t>吴*喜</t>
  </si>
  <si>
    <t>37082219*******231</t>
  </si>
  <si>
    <t>181*******7</t>
  </si>
  <si>
    <t>冠庄铺村</t>
  </si>
  <si>
    <t>孙*</t>
  </si>
  <si>
    <t>37082219*******270</t>
  </si>
  <si>
    <t>139*******7</t>
  </si>
  <si>
    <t>吴*华</t>
  </si>
  <si>
    <t>37082219*******234</t>
  </si>
  <si>
    <t>138*******1</t>
  </si>
  <si>
    <t>90803101*********8253</t>
  </si>
  <si>
    <t>孙*祥</t>
  </si>
  <si>
    <t>135*******4</t>
  </si>
  <si>
    <t>90803100*********9554</t>
  </si>
  <si>
    <t>关*鹏</t>
  </si>
  <si>
    <t>62311666*********39</t>
  </si>
  <si>
    <t>吴*友</t>
  </si>
  <si>
    <t>135*******7</t>
  </si>
  <si>
    <t>解*安</t>
  </si>
  <si>
    <t>37082219*******217</t>
  </si>
  <si>
    <t>134*******9</t>
  </si>
  <si>
    <t>90803101*********1934</t>
  </si>
  <si>
    <t>吴*福</t>
  </si>
  <si>
    <t>37082219*******215</t>
  </si>
  <si>
    <t>157*******9</t>
  </si>
  <si>
    <t>90803101*********4807</t>
  </si>
  <si>
    <t>邢*玉</t>
  </si>
  <si>
    <t>37082219*******258</t>
  </si>
  <si>
    <t>158*******3</t>
  </si>
  <si>
    <t>和尚堂村</t>
  </si>
  <si>
    <t>陈*国</t>
  </si>
  <si>
    <t>136*******3</t>
  </si>
  <si>
    <t>陈*胜</t>
  </si>
  <si>
    <t>37082219*******230</t>
  </si>
  <si>
    <t>陈*全</t>
  </si>
  <si>
    <t>37082219*******235</t>
  </si>
  <si>
    <t>171*******1</t>
  </si>
  <si>
    <t>邢*岭</t>
  </si>
  <si>
    <t>37082219*******236</t>
  </si>
  <si>
    <t>136*******0</t>
  </si>
  <si>
    <t>62232025*********</t>
  </si>
  <si>
    <t>陈*英</t>
  </si>
  <si>
    <t>37082219*******304</t>
  </si>
  <si>
    <t>147*******5</t>
  </si>
  <si>
    <t>62282313*********79</t>
  </si>
  <si>
    <t>邢*茂</t>
  </si>
  <si>
    <t>37088219*******25X</t>
  </si>
  <si>
    <t>165*******3</t>
  </si>
  <si>
    <t>62133613*********65</t>
  </si>
  <si>
    <t>邢*灿</t>
  </si>
  <si>
    <t>37088219*******274</t>
  </si>
  <si>
    <t>171*******7</t>
  </si>
  <si>
    <t>邢*生</t>
  </si>
  <si>
    <t>陈*民</t>
  </si>
  <si>
    <t>37088219*******259</t>
  </si>
  <si>
    <t>139*******3</t>
  </si>
  <si>
    <t>62133613*********62</t>
  </si>
  <si>
    <t>雷*相</t>
  </si>
  <si>
    <t>37082219*******398</t>
  </si>
  <si>
    <t>165*******5</t>
  </si>
  <si>
    <t>刘*安</t>
  </si>
  <si>
    <t>136*******2</t>
  </si>
  <si>
    <t>陈*忠</t>
  </si>
  <si>
    <t>37082219*******253</t>
  </si>
  <si>
    <t>176*******5</t>
  </si>
  <si>
    <t>陈*芹</t>
  </si>
  <si>
    <t>147*******8</t>
  </si>
  <si>
    <t>魏*苓</t>
  </si>
  <si>
    <t>37082219*******254</t>
  </si>
  <si>
    <t>198*******2</t>
  </si>
  <si>
    <t>黄*年</t>
  </si>
  <si>
    <t>37082219*******239</t>
  </si>
  <si>
    <t>132*******6</t>
  </si>
  <si>
    <t>后樊庄村</t>
  </si>
  <si>
    <t>62282313*********64</t>
  </si>
  <si>
    <t>黄*友</t>
  </si>
  <si>
    <t>138*******8</t>
  </si>
  <si>
    <t>152*******9</t>
  </si>
  <si>
    <t>90803000*********9158</t>
  </si>
  <si>
    <t>魏*宪</t>
  </si>
  <si>
    <t>37082219*******278</t>
  </si>
  <si>
    <t>138*******9</t>
  </si>
  <si>
    <t>90803104*********6004</t>
  </si>
  <si>
    <t>马*平</t>
  </si>
  <si>
    <t>37082219*******240</t>
  </si>
  <si>
    <t>135*******8</t>
  </si>
  <si>
    <t>137*******4</t>
  </si>
  <si>
    <t>颜*林</t>
  </si>
  <si>
    <t>136*******7</t>
  </si>
  <si>
    <t>90803104*********8501</t>
  </si>
  <si>
    <t>姬*峰</t>
  </si>
  <si>
    <t>37082219*******232</t>
  </si>
  <si>
    <t>90803100*********3132</t>
  </si>
  <si>
    <t>刘*龙</t>
  </si>
  <si>
    <t>90803100*********9241</t>
  </si>
  <si>
    <t>孙*美</t>
  </si>
  <si>
    <t>23052319*******143</t>
  </si>
  <si>
    <t>131*******0</t>
  </si>
  <si>
    <t>郭*华</t>
  </si>
  <si>
    <t>37082219*******210</t>
  </si>
  <si>
    <t>176*******6</t>
  </si>
  <si>
    <t>后李家村</t>
  </si>
  <si>
    <t>90803100*********2625</t>
  </si>
  <si>
    <t>路*设</t>
  </si>
  <si>
    <t>37088219*******215</t>
  </si>
  <si>
    <t>183*******9</t>
  </si>
  <si>
    <t>彭*志</t>
  </si>
  <si>
    <t>189*******1</t>
  </si>
  <si>
    <t>李*</t>
  </si>
  <si>
    <t>37088219*******23X</t>
  </si>
  <si>
    <t>175*******6</t>
  </si>
  <si>
    <t>路*臣</t>
  </si>
  <si>
    <t>37082219*******279</t>
  </si>
  <si>
    <t>053*******51</t>
  </si>
  <si>
    <t>90803100*********1462</t>
  </si>
  <si>
    <t>王*香</t>
  </si>
  <si>
    <t>37082219*******242</t>
  </si>
  <si>
    <t>155*******6</t>
  </si>
  <si>
    <t>李*军</t>
  </si>
  <si>
    <t>90803101*********8757</t>
  </si>
  <si>
    <t>彭*才</t>
  </si>
  <si>
    <t>152*******8</t>
  </si>
  <si>
    <t>90803101*********5582</t>
  </si>
  <si>
    <t>李*喜</t>
  </si>
  <si>
    <t>134*******6</t>
  </si>
  <si>
    <t>90803101*********3121</t>
  </si>
  <si>
    <t>李*银</t>
  </si>
  <si>
    <t>37082219*******23X</t>
  </si>
  <si>
    <t>136*******5</t>
  </si>
  <si>
    <t>90803100*********7016</t>
  </si>
  <si>
    <t>路*秋</t>
  </si>
  <si>
    <t>137*******7</t>
  </si>
  <si>
    <t>李*岩</t>
  </si>
  <si>
    <t>153*******6</t>
  </si>
  <si>
    <t>62282313*********70</t>
  </si>
  <si>
    <t>吴*印</t>
  </si>
  <si>
    <t>155*******8</t>
  </si>
  <si>
    <t>路*平</t>
  </si>
  <si>
    <t>37082219*******256</t>
  </si>
  <si>
    <t>李*志</t>
  </si>
  <si>
    <t>053*******41</t>
  </si>
  <si>
    <t>62133613*********68</t>
  </si>
  <si>
    <t>郭*宣</t>
  </si>
  <si>
    <t>62282313*********72</t>
  </si>
  <si>
    <t>吴*勇</t>
  </si>
  <si>
    <t>王*双</t>
  </si>
  <si>
    <t>152*******7</t>
  </si>
  <si>
    <t>刘*贞</t>
  </si>
  <si>
    <t>37082219*******229</t>
  </si>
  <si>
    <t>185*******9</t>
  </si>
  <si>
    <t>62170022*********63</t>
  </si>
  <si>
    <t>李*红</t>
  </si>
  <si>
    <t>150*******5</t>
  </si>
  <si>
    <t>孔*玉</t>
  </si>
  <si>
    <t>133*******3</t>
  </si>
  <si>
    <t>后小疃村</t>
  </si>
  <si>
    <t>高*东</t>
  </si>
  <si>
    <t>131*******3</t>
  </si>
  <si>
    <t>护驾营村</t>
  </si>
  <si>
    <t>王*斌</t>
  </si>
  <si>
    <t>37082219*******25X</t>
  </si>
  <si>
    <t>138*******4</t>
  </si>
  <si>
    <t>62282313*********77</t>
  </si>
  <si>
    <t>刘*</t>
  </si>
  <si>
    <t>37088219*******251</t>
  </si>
  <si>
    <t>62178560*********66</t>
  </si>
  <si>
    <t>邵*志</t>
  </si>
  <si>
    <t>137*******8</t>
  </si>
  <si>
    <t>90803105*********9265</t>
  </si>
  <si>
    <t>王*同</t>
  </si>
  <si>
    <t>尚*剑</t>
  </si>
  <si>
    <t>37088219*******238</t>
  </si>
  <si>
    <t>158*******1</t>
  </si>
  <si>
    <t>62133613*********61</t>
  </si>
  <si>
    <t>吴*军</t>
  </si>
  <si>
    <t>37088219*******315</t>
  </si>
  <si>
    <t>150*******6</t>
  </si>
  <si>
    <t>火神庙村</t>
  </si>
  <si>
    <t>吴*桐</t>
  </si>
  <si>
    <t>37082219*******238</t>
  </si>
  <si>
    <t>赵*鲁</t>
  </si>
  <si>
    <t>37082219*******298</t>
  </si>
  <si>
    <t>赵*军</t>
  </si>
  <si>
    <t>37082219*******293</t>
  </si>
  <si>
    <t>杨*甲</t>
  </si>
  <si>
    <t>巨王林村</t>
  </si>
  <si>
    <t>华*磊</t>
  </si>
  <si>
    <t>37088219*******210</t>
  </si>
  <si>
    <t>朱*</t>
  </si>
  <si>
    <t>62307852*********68</t>
  </si>
  <si>
    <t>华*伦</t>
  </si>
  <si>
    <t>37088219*******291</t>
  </si>
  <si>
    <t>朱*文</t>
  </si>
  <si>
    <t>朱*富</t>
  </si>
  <si>
    <t>37088219*******257</t>
  </si>
  <si>
    <t>158*******8</t>
  </si>
  <si>
    <t>90803100*********3895</t>
  </si>
  <si>
    <t>朱*伟</t>
  </si>
  <si>
    <t>37082219*******214</t>
  </si>
  <si>
    <t>134*******0</t>
  </si>
  <si>
    <t>90803100*********0246</t>
  </si>
  <si>
    <t>华*庄</t>
  </si>
  <si>
    <t>137*******5</t>
  </si>
  <si>
    <t>90803102*********4896</t>
  </si>
  <si>
    <t>贾*秀</t>
  </si>
  <si>
    <t>37082219*******248</t>
  </si>
  <si>
    <t>刘*栋</t>
  </si>
  <si>
    <t>刘*文</t>
  </si>
  <si>
    <t>37082219*******213</t>
  </si>
  <si>
    <t>130*******5</t>
  </si>
  <si>
    <t>华*霞</t>
  </si>
  <si>
    <t>37082219*******222</t>
  </si>
  <si>
    <t>152*******0</t>
  </si>
  <si>
    <t>90803100*********2976</t>
  </si>
  <si>
    <t>魏*</t>
  </si>
  <si>
    <t>37082219*******226</t>
  </si>
  <si>
    <t>150*******3</t>
  </si>
  <si>
    <t>高*申</t>
  </si>
  <si>
    <t>136*******1</t>
  </si>
  <si>
    <t>90803100*********6391</t>
  </si>
  <si>
    <t>杨*辉</t>
  </si>
  <si>
    <t>37088219*******230</t>
  </si>
  <si>
    <t>杨*运</t>
  </si>
  <si>
    <t>159*******5</t>
  </si>
  <si>
    <t>90803100*********4156</t>
  </si>
  <si>
    <t>倪*标</t>
  </si>
  <si>
    <t>139*******2</t>
  </si>
  <si>
    <t>90803100*********3174</t>
  </si>
  <si>
    <t>华*</t>
  </si>
  <si>
    <t>131*******5</t>
  </si>
  <si>
    <t>90803100*********8500</t>
  </si>
  <si>
    <t>华*年</t>
  </si>
  <si>
    <t>90803100*********2037</t>
  </si>
  <si>
    <t>杨*强</t>
  </si>
  <si>
    <t>张*星</t>
  </si>
  <si>
    <t>159*******4</t>
  </si>
  <si>
    <t>田*奎</t>
  </si>
  <si>
    <t>183*******1</t>
  </si>
  <si>
    <t>90803100*********0647</t>
  </si>
  <si>
    <t>宋*友</t>
  </si>
  <si>
    <t>37088219*******234</t>
  </si>
  <si>
    <t>139*******5</t>
  </si>
  <si>
    <t>158*******9</t>
  </si>
  <si>
    <t>90803100*********4590</t>
  </si>
  <si>
    <t>张*印</t>
  </si>
  <si>
    <t>杨*月</t>
  </si>
  <si>
    <t>131*******2</t>
  </si>
  <si>
    <t>倪*建</t>
  </si>
  <si>
    <t>151*******1</t>
  </si>
  <si>
    <t>彭*东</t>
  </si>
  <si>
    <t>37088219*******217</t>
  </si>
  <si>
    <t>凉衣井村</t>
  </si>
  <si>
    <t>侯*华</t>
  </si>
  <si>
    <t>37083019*******823</t>
  </si>
  <si>
    <t>156*******7</t>
  </si>
  <si>
    <t>90803100*********7926</t>
  </si>
  <si>
    <t>杨*秋</t>
  </si>
  <si>
    <t>156*******8</t>
  </si>
  <si>
    <t>邓*文</t>
  </si>
  <si>
    <t>90803100*********9570</t>
  </si>
  <si>
    <t>邓*臣</t>
  </si>
  <si>
    <t>37082219*******274</t>
  </si>
  <si>
    <t>135*******2</t>
  </si>
  <si>
    <t>90803100*********7846</t>
  </si>
  <si>
    <t>徐*民</t>
  </si>
  <si>
    <t>90803100*********6613</t>
  </si>
  <si>
    <t>田*忠</t>
  </si>
  <si>
    <t>053*******34</t>
  </si>
  <si>
    <t>90803100*********7413</t>
  </si>
  <si>
    <t>杨*喜</t>
  </si>
  <si>
    <t>159*******7</t>
  </si>
  <si>
    <t>杨*岩</t>
  </si>
  <si>
    <t>90803100*********6935</t>
  </si>
  <si>
    <t>田*连</t>
  </si>
  <si>
    <t>133*******2</t>
  </si>
  <si>
    <t>90803100*********3054</t>
  </si>
  <si>
    <t>杨*如</t>
  </si>
  <si>
    <t>37082219*******289</t>
  </si>
  <si>
    <t>199*******2</t>
  </si>
  <si>
    <t>杨*东</t>
  </si>
  <si>
    <t>37082219*******311</t>
  </si>
  <si>
    <t>137*******2</t>
  </si>
  <si>
    <t>90803100*********9672</t>
  </si>
  <si>
    <t>90803100*********1030</t>
  </si>
  <si>
    <t>杨*法</t>
  </si>
  <si>
    <t>37082219*******313</t>
  </si>
  <si>
    <t>155*******1</t>
  </si>
  <si>
    <t>90803100*********5203</t>
  </si>
  <si>
    <t>杨*玉</t>
  </si>
  <si>
    <t>135*******0</t>
  </si>
  <si>
    <t>90803100*********1801</t>
  </si>
  <si>
    <t>37088219*******277</t>
  </si>
  <si>
    <t>138*******5</t>
  </si>
  <si>
    <t>杨*伟</t>
  </si>
  <si>
    <t>杨*良</t>
  </si>
  <si>
    <t>杨*廷</t>
  </si>
  <si>
    <t>90803010*********3412</t>
  </si>
  <si>
    <t>杨*鹏</t>
  </si>
  <si>
    <t>90803100*********5482</t>
  </si>
  <si>
    <t>雷*菊</t>
  </si>
  <si>
    <t>常*真</t>
  </si>
  <si>
    <t>37082819*******927</t>
  </si>
  <si>
    <t>053*******11</t>
  </si>
  <si>
    <t>杨*轲</t>
  </si>
  <si>
    <t>37088219*******279</t>
  </si>
  <si>
    <t>137*******6</t>
  </si>
  <si>
    <t>053*******02</t>
  </si>
  <si>
    <t>杨*</t>
  </si>
  <si>
    <t>37082219*******275</t>
  </si>
  <si>
    <t>187*******9</t>
  </si>
  <si>
    <t>90803100*********1226</t>
  </si>
  <si>
    <t>田*刚</t>
  </si>
  <si>
    <t>李*荣</t>
  </si>
  <si>
    <t>90803100*********3173</t>
  </si>
  <si>
    <t>136*******9</t>
  </si>
  <si>
    <t>90803100*********6495</t>
  </si>
  <si>
    <t>张*民</t>
  </si>
  <si>
    <t>孔*志</t>
  </si>
  <si>
    <t>133*******8</t>
  </si>
  <si>
    <t>90803100*********6248</t>
  </si>
  <si>
    <t>朱*菊</t>
  </si>
  <si>
    <t>37088219*******228</t>
  </si>
  <si>
    <t>贾*</t>
  </si>
  <si>
    <t>37088219*******220</t>
  </si>
  <si>
    <t>053*******88</t>
  </si>
  <si>
    <t>徐*六</t>
  </si>
  <si>
    <t>90803100*********0752</t>
  </si>
  <si>
    <t>刘*华</t>
  </si>
  <si>
    <t>刘岗村</t>
  </si>
  <si>
    <t>90803104*********5523</t>
  </si>
  <si>
    <t>刘*青</t>
  </si>
  <si>
    <t>156*******4</t>
  </si>
  <si>
    <t>刘家楼村</t>
  </si>
  <si>
    <t>董*</t>
  </si>
  <si>
    <t>37088219*******22X</t>
  </si>
  <si>
    <t>150*******4</t>
  </si>
  <si>
    <t>62122616*********31</t>
  </si>
  <si>
    <t>132*******0</t>
  </si>
  <si>
    <t>郁*喜</t>
  </si>
  <si>
    <t>90803104*********6350</t>
  </si>
  <si>
    <t>宋*新</t>
  </si>
  <si>
    <t>162*******6</t>
  </si>
  <si>
    <t>宋*平</t>
  </si>
  <si>
    <t>158*******4</t>
  </si>
  <si>
    <t>90803105*********9387</t>
  </si>
  <si>
    <t>刘*生</t>
  </si>
  <si>
    <t>90803105*********6079</t>
  </si>
  <si>
    <t>王*民</t>
  </si>
  <si>
    <t>151*******0</t>
  </si>
  <si>
    <t>90803105*********0134</t>
  </si>
  <si>
    <t>关*昕</t>
  </si>
  <si>
    <t>137*******0</t>
  </si>
  <si>
    <t>南三官庙村</t>
  </si>
  <si>
    <t>周*</t>
  </si>
  <si>
    <t>37088219*******07X</t>
  </si>
  <si>
    <t>155*******9</t>
  </si>
  <si>
    <t>62169008*********</t>
  </si>
  <si>
    <t>马*龙</t>
  </si>
  <si>
    <t>131*******8</t>
  </si>
  <si>
    <t>张*福</t>
  </si>
  <si>
    <t>90803102*********1221</t>
  </si>
  <si>
    <t>关*</t>
  </si>
  <si>
    <t>37088219*******212</t>
  </si>
  <si>
    <t>166*******5</t>
  </si>
  <si>
    <t>董*美</t>
  </si>
  <si>
    <t>37082219*******263</t>
  </si>
  <si>
    <t>90803000*********3802</t>
  </si>
  <si>
    <t>关*利</t>
  </si>
  <si>
    <t>37082219*******399</t>
  </si>
  <si>
    <t>90803102*********3449</t>
  </si>
  <si>
    <t>杜*洪</t>
  </si>
  <si>
    <t>90803102*********3884</t>
  </si>
  <si>
    <t>关*露</t>
  </si>
  <si>
    <t>134*******3</t>
  </si>
  <si>
    <t>齐*宽</t>
  </si>
  <si>
    <t>182*******3</t>
  </si>
  <si>
    <t>90803102*********9228</t>
  </si>
  <si>
    <t>杜*武</t>
  </si>
  <si>
    <t>关*存</t>
  </si>
  <si>
    <t>汪*东</t>
  </si>
  <si>
    <t>37082219*******299</t>
  </si>
  <si>
    <t>173*******9</t>
  </si>
  <si>
    <t>62133613*********66</t>
  </si>
  <si>
    <t>关*涛</t>
  </si>
  <si>
    <t>37088219*******216</t>
  </si>
  <si>
    <t>180*******8</t>
  </si>
  <si>
    <t>杜*宽</t>
  </si>
  <si>
    <t>90803100*********2234</t>
  </si>
  <si>
    <t>关*明</t>
  </si>
  <si>
    <t>159*******0</t>
  </si>
  <si>
    <t>90803102*********0374</t>
  </si>
  <si>
    <t>杜*仲</t>
  </si>
  <si>
    <t>053*******85</t>
  </si>
  <si>
    <t>90803102*********1085</t>
  </si>
  <si>
    <t>杜*国</t>
  </si>
  <si>
    <t>151*******7</t>
  </si>
  <si>
    <t>90803102*********4027</t>
  </si>
  <si>
    <t>关*书</t>
  </si>
  <si>
    <t>151*******6</t>
  </si>
  <si>
    <t>90803102*********7253</t>
  </si>
  <si>
    <t>杜*益</t>
  </si>
  <si>
    <t>90803100*********5958</t>
  </si>
  <si>
    <t>齐*留</t>
  </si>
  <si>
    <t>187*******6</t>
  </si>
  <si>
    <t>赵*苓</t>
  </si>
  <si>
    <t>37082219*******227</t>
  </si>
  <si>
    <t>南张村</t>
  </si>
  <si>
    <t>邢*峰</t>
  </si>
  <si>
    <t>188*******2</t>
  </si>
  <si>
    <t>郁*科</t>
  </si>
  <si>
    <t>37088219*******271</t>
  </si>
  <si>
    <t>152*******4</t>
  </si>
  <si>
    <t>90803100*********3105</t>
  </si>
  <si>
    <t>曹*干</t>
  </si>
  <si>
    <t>90803100*********0217</t>
  </si>
  <si>
    <t>曹*建</t>
  </si>
  <si>
    <t>曹*久</t>
  </si>
  <si>
    <t>159*******6</t>
  </si>
  <si>
    <t>90803104*********7028</t>
  </si>
  <si>
    <t>90803100*********9050</t>
  </si>
  <si>
    <t>陈*建</t>
  </si>
  <si>
    <t>135*******3</t>
  </si>
  <si>
    <t>曹*生</t>
  </si>
  <si>
    <t>37088219*******258</t>
  </si>
  <si>
    <t>135*******6</t>
  </si>
  <si>
    <t>申*标</t>
  </si>
  <si>
    <t>吴*凤</t>
  </si>
  <si>
    <t>37082219*******244</t>
  </si>
  <si>
    <t>桲椤树村</t>
  </si>
  <si>
    <t>杨*程</t>
  </si>
  <si>
    <t>37088219*******252</t>
  </si>
  <si>
    <t>90803100*********8637</t>
  </si>
  <si>
    <t>杨*于</t>
  </si>
  <si>
    <t>189*******8</t>
  </si>
  <si>
    <t>孔*同</t>
  </si>
  <si>
    <t>37082219*******252</t>
  </si>
  <si>
    <t>90803100*********9892</t>
  </si>
  <si>
    <t>杨*年</t>
  </si>
  <si>
    <t>137*******9</t>
  </si>
  <si>
    <t>90803100*********9759</t>
  </si>
  <si>
    <t>孔*来</t>
  </si>
  <si>
    <t>90803100*********8855</t>
  </si>
  <si>
    <t>马*苓</t>
  </si>
  <si>
    <t>90803100*********1061</t>
  </si>
  <si>
    <t>杨*乾</t>
  </si>
  <si>
    <t>158*******5</t>
  </si>
  <si>
    <t>90803100*********9264</t>
  </si>
  <si>
    <t>刘*新</t>
  </si>
  <si>
    <t>90803100*********1828</t>
  </si>
  <si>
    <t>62282313*********71</t>
  </si>
  <si>
    <t>刘*辉</t>
  </si>
  <si>
    <t>37088219*******410</t>
  </si>
  <si>
    <t>高*粉</t>
  </si>
  <si>
    <t>37088219*******223</t>
  </si>
  <si>
    <t>133*******9</t>
  </si>
  <si>
    <t>孔*兵</t>
  </si>
  <si>
    <t>37088219*******232</t>
  </si>
  <si>
    <t>90803100*********0448</t>
  </si>
  <si>
    <t>孔*东</t>
  </si>
  <si>
    <t>90803100*********4503</t>
  </si>
  <si>
    <t>132*******8</t>
  </si>
  <si>
    <t>90803100*********7046</t>
  </si>
  <si>
    <t>邵*</t>
  </si>
  <si>
    <t>37082219*******22X</t>
  </si>
  <si>
    <t>183*******2</t>
  </si>
  <si>
    <t>90803100*********4256</t>
  </si>
  <si>
    <t>杨*旺</t>
  </si>
  <si>
    <t>90803100*********6016</t>
  </si>
  <si>
    <t>杨*江</t>
  </si>
  <si>
    <t>150*******7</t>
  </si>
  <si>
    <t>90803100*********0601</t>
  </si>
  <si>
    <t>刘*柱</t>
  </si>
  <si>
    <t>184*******6</t>
  </si>
  <si>
    <t>前樊庄村</t>
  </si>
  <si>
    <t>90803100*********2148</t>
  </si>
  <si>
    <t>孙*芝</t>
  </si>
  <si>
    <t>李*瑞</t>
  </si>
  <si>
    <t>62284813*********10</t>
  </si>
  <si>
    <t>彭*亮</t>
  </si>
  <si>
    <t>李*顺</t>
  </si>
  <si>
    <t>前李家村</t>
  </si>
  <si>
    <t>吴*娥</t>
  </si>
  <si>
    <t>37082219*******243</t>
  </si>
  <si>
    <t>165*******1</t>
  </si>
  <si>
    <t>张*英</t>
  </si>
  <si>
    <t>37082219*******245</t>
  </si>
  <si>
    <t>37088219*******272</t>
  </si>
  <si>
    <t>廖*慧</t>
  </si>
  <si>
    <t>37088119*******046</t>
  </si>
  <si>
    <t>133*******7</t>
  </si>
  <si>
    <t>孟*朋</t>
  </si>
  <si>
    <t>37082219*******295</t>
  </si>
  <si>
    <t>62311600*********46</t>
  </si>
  <si>
    <t>李*明</t>
  </si>
  <si>
    <t>130*******0</t>
  </si>
  <si>
    <t>90803100*********9104</t>
  </si>
  <si>
    <t>李*国</t>
  </si>
  <si>
    <t>李*金</t>
  </si>
  <si>
    <t>李*成</t>
  </si>
  <si>
    <t>90803101*********8555</t>
  </si>
  <si>
    <t>李*河</t>
  </si>
  <si>
    <t>134*******5</t>
  </si>
  <si>
    <t>90803101*********5782</t>
  </si>
  <si>
    <t>李*福</t>
  </si>
  <si>
    <t>133*******5</t>
  </si>
  <si>
    <t>90803017*********5767</t>
  </si>
  <si>
    <t>李*忠</t>
  </si>
  <si>
    <t>90803101*********1896</t>
  </si>
  <si>
    <t>朱*伍</t>
  </si>
  <si>
    <t>37082219*******250</t>
  </si>
  <si>
    <t>90803101*********5405</t>
  </si>
  <si>
    <t>90803100*********4666</t>
  </si>
  <si>
    <t>李*玉</t>
  </si>
  <si>
    <t>90803101*********9568</t>
  </si>
  <si>
    <t>李*来</t>
  </si>
  <si>
    <t>吴*忠</t>
  </si>
  <si>
    <t>李*英</t>
  </si>
  <si>
    <t>37082219*******225</t>
  </si>
  <si>
    <t>90803101*********7744</t>
  </si>
  <si>
    <t>90803101*********6900</t>
  </si>
  <si>
    <t>132*******9</t>
  </si>
  <si>
    <t>90803100*********0047</t>
  </si>
  <si>
    <t>张*荣</t>
  </si>
  <si>
    <t>李*伟</t>
  </si>
  <si>
    <t>185*******8</t>
  </si>
  <si>
    <t>90803101*********7007</t>
  </si>
  <si>
    <t>李*才</t>
  </si>
  <si>
    <t>90803101*********3587</t>
  </si>
  <si>
    <t>90803101*********1763</t>
  </si>
  <si>
    <t>吴*岭</t>
  </si>
  <si>
    <t>152*******3</t>
  </si>
  <si>
    <t>90803101*********8857</t>
  </si>
  <si>
    <t>赵*林</t>
  </si>
  <si>
    <t>37088319*******442</t>
  </si>
  <si>
    <t>90803000*********142</t>
  </si>
  <si>
    <t>孟*国</t>
  </si>
  <si>
    <t>90803100*********8099</t>
  </si>
  <si>
    <t>90803101*********3221</t>
  </si>
  <si>
    <t>37088219*******256</t>
  </si>
  <si>
    <t>孟*太</t>
  </si>
  <si>
    <t>90803100*********8670</t>
  </si>
  <si>
    <t>邢*菊</t>
  </si>
  <si>
    <t>156*******9</t>
  </si>
  <si>
    <t>孟*金</t>
  </si>
  <si>
    <t>155*******3</t>
  </si>
  <si>
    <t>90803101*********1932</t>
  </si>
  <si>
    <t>李*冬</t>
  </si>
  <si>
    <t>37088219*******27X</t>
  </si>
  <si>
    <t>182*******2</t>
  </si>
  <si>
    <t>90803100*********7894</t>
  </si>
  <si>
    <t>李*良</t>
  </si>
  <si>
    <t>134*******8</t>
  </si>
  <si>
    <t>查*平</t>
  </si>
  <si>
    <t>37082219*******223</t>
  </si>
  <si>
    <t>90803100*********7899</t>
  </si>
  <si>
    <t>曹*丽</t>
  </si>
  <si>
    <t>37082219*******548</t>
  </si>
  <si>
    <t>陈*</t>
  </si>
  <si>
    <t>37088219*******21X</t>
  </si>
  <si>
    <t>前小疃村</t>
  </si>
  <si>
    <t>90803100*********1730</t>
  </si>
  <si>
    <t>张*玉</t>
  </si>
  <si>
    <t>37082219*******257</t>
  </si>
  <si>
    <t>90803102*********0761</t>
  </si>
  <si>
    <t>刘*昂</t>
  </si>
  <si>
    <t>济宁市兖州区*******经济合作社</t>
  </si>
  <si>
    <t>93370882*******972</t>
  </si>
  <si>
    <t>三元村</t>
  </si>
  <si>
    <t>24000319*********11391</t>
  </si>
  <si>
    <t>胜利村</t>
  </si>
  <si>
    <t>王*英</t>
  </si>
  <si>
    <t>90803100*********0806</t>
  </si>
  <si>
    <t>孔*飞</t>
  </si>
  <si>
    <t>袁*民</t>
  </si>
  <si>
    <t>90803101*********2441</t>
  </si>
  <si>
    <t>刘*珠</t>
  </si>
  <si>
    <t>189*******5</t>
  </si>
  <si>
    <t>水坑村</t>
  </si>
  <si>
    <t>刘*东</t>
  </si>
  <si>
    <t>90803000*********2161</t>
  </si>
  <si>
    <t>肖*</t>
  </si>
  <si>
    <t>37088119*******826</t>
  </si>
  <si>
    <t>90803100*********7646</t>
  </si>
  <si>
    <t>37088219*******140</t>
  </si>
  <si>
    <t>182*******7</t>
  </si>
  <si>
    <t>37082219*******276</t>
  </si>
  <si>
    <t>134*******2</t>
  </si>
  <si>
    <t>张*成</t>
  </si>
  <si>
    <t>90803000*********0304</t>
  </si>
  <si>
    <t>董*菊</t>
  </si>
  <si>
    <t>37088219*******247</t>
  </si>
  <si>
    <t>62133613*********67</t>
  </si>
  <si>
    <t>高*学</t>
  </si>
  <si>
    <t>37088219*******275</t>
  </si>
  <si>
    <t>138*******3</t>
  </si>
  <si>
    <t>198*******5</t>
  </si>
  <si>
    <t>62133613*********60</t>
  </si>
  <si>
    <t>刘*双</t>
  </si>
  <si>
    <t>刘*友</t>
  </si>
  <si>
    <t>90803100*********0820</t>
  </si>
  <si>
    <t>62133613*********63</t>
  </si>
  <si>
    <t>刘*水</t>
  </si>
  <si>
    <t>151*******3</t>
  </si>
  <si>
    <t>刘*杰</t>
  </si>
  <si>
    <t>90803100*********5416</t>
  </si>
  <si>
    <t>37088219*******255</t>
  </si>
  <si>
    <t>90803100*********559</t>
  </si>
  <si>
    <t>雷*英</t>
  </si>
  <si>
    <t>37082219*******228</t>
  </si>
  <si>
    <t>90803104*********7683</t>
  </si>
  <si>
    <t>王*红</t>
  </si>
  <si>
    <t>37242219*******242</t>
  </si>
  <si>
    <t>90803100*********9075</t>
  </si>
  <si>
    <t>戚*伦</t>
  </si>
  <si>
    <t>四竹亭村</t>
  </si>
  <si>
    <t>孙*轩</t>
  </si>
  <si>
    <t>90803100*********0153</t>
  </si>
  <si>
    <t>李*辉</t>
  </si>
  <si>
    <t>赵*玉</t>
  </si>
  <si>
    <t>37088219*******241</t>
  </si>
  <si>
    <t>188*******8</t>
  </si>
  <si>
    <t>155*******5</t>
  </si>
  <si>
    <t>90803102*********4429</t>
  </si>
  <si>
    <t>王*恩</t>
  </si>
  <si>
    <t>90803102*********3538</t>
  </si>
  <si>
    <t>董*亮</t>
  </si>
  <si>
    <t>田家庙村</t>
  </si>
  <si>
    <t>90803100*********0838</t>
  </si>
  <si>
    <t>董*彬</t>
  </si>
  <si>
    <t>90803100*********8890</t>
  </si>
  <si>
    <t>李*海</t>
  </si>
  <si>
    <t>37082219*******27X</t>
  </si>
  <si>
    <t>樊*杰</t>
  </si>
  <si>
    <t>37088219*******248</t>
  </si>
  <si>
    <t>马*宝</t>
  </si>
  <si>
    <t>138*******0</t>
  </si>
  <si>
    <t>马*前</t>
  </si>
  <si>
    <t>孙*华</t>
  </si>
  <si>
    <t>37081219*******213</t>
  </si>
  <si>
    <t>187*******3</t>
  </si>
  <si>
    <t>马*芝</t>
  </si>
  <si>
    <t>90803100*********9033</t>
  </si>
  <si>
    <t>刘*芹</t>
  </si>
  <si>
    <t>90803100*********7575</t>
  </si>
  <si>
    <t>马*国</t>
  </si>
  <si>
    <t>90803100*********7309</t>
  </si>
  <si>
    <t>马*阳</t>
  </si>
  <si>
    <t>90803104*********4171</t>
  </si>
  <si>
    <t>曹*国</t>
  </si>
  <si>
    <t>187*******0</t>
  </si>
  <si>
    <t>汪家庙村</t>
  </si>
  <si>
    <t>王家楼村</t>
  </si>
  <si>
    <t>90803101*********5553</t>
  </si>
  <si>
    <t>程*友</t>
  </si>
  <si>
    <t>彭*格</t>
  </si>
  <si>
    <t>程*辉</t>
  </si>
  <si>
    <t>157*******3</t>
  </si>
  <si>
    <t>卓*存</t>
  </si>
  <si>
    <t>董*国</t>
  </si>
  <si>
    <t>151*******9</t>
  </si>
  <si>
    <t>62282713*********73</t>
  </si>
  <si>
    <t>程*然</t>
  </si>
  <si>
    <t>90803100*********8411</t>
  </si>
  <si>
    <t>谢*峰</t>
  </si>
  <si>
    <t>90803101*********8535</t>
  </si>
  <si>
    <t>90803101*********7848</t>
  </si>
  <si>
    <t>王*甫</t>
  </si>
  <si>
    <t>王庄村</t>
  </si>
  <si>
    <t>王*动</t>
  </si>
  <si>
    <t>90803103*********2347</t>
  </si>
  <si>
    <t>魏*建</t>
  </si>
  <si>
    <t>魏家井村</t>
  </si>
  <si>
    <t>90803100*********6293</t>
  </si>
  <si>
    <t>丁*建</t>
  </si>
  <si>
    <t>152*******5</t>
  </si>
  <si>
    <t>90803100*********2543</t>
  </si>
  <si>
    <t>魏*军</t>
  </si>
  <si>
    <t>90803104*********0083</t>
  </si>
  <si>
    <t>小南湖村</t>
  </si>
  <si>
    <t>刘*庆</t>
  </si>
  <si>
    <t>刘*民</t>
  </si>
  <si>
    <t>182*******9</t>
  </si>
  <si>
    <t>90803103*********3682</t>
  </si>
  <si>
    <t>刘*强</t>
  </si>
  <si>
    <t>刘*地</t>
  </si>
  <si>
    <t>90803100*********9120</t>
  </si>
  <si>
    <t>刘*豪</t>
  </si>
  <si>
    <t>37088220*******238</t>
  </si>
  <si>
    <t>刘*忠</t>
  </si>
  <si>
    <t>156*******6</t>
  </si>
  <si>
    <t>90803100*********3139</t>
  </si>
  <si>
    <t>兴隆庄村</t>
  </si>
  <si>
    <t>卢*建</t>
  </si>
  <si>
    <t>37082219*******330</t>
  </si>
  <si>
    <t>90803100*********8408</t>
  </si>
  <si>
    <t>张*</t>
  </si>
  <si>
    <t>37088219*******413</t>
  </si>
  <si>
    <t>62170022*********76</t>
  </si>
  <si>
    <t>戚*苓</t>
  </si>
  <si>
    <t>张*芹</t>
  </si>
  <si>
    <t>155*******7</t>
  </si>
  <si>
    <t>90803100*********1537</t>
  </si>
  <si>
    <t>孔*友</t>
  </si>
  <si>
    <t>37082519*******433</t>
  </si>
  <si>
    <t>中樊庄村</t>
  </si>
  <si>
    <t>桑*浩</t>
  </si>
  <si>
    <t>157*******1</t>
  </si>
  <si>
    <t>90803102*********2652</t>
  </si>
  <si>
    <t>桑*山</t>
  </si>
  <si>
    <t>90803100*********5567</t>
  </si>
  <si>
    <t>马*旺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</si>
</sst>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Arial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tyles" Target="styles.xml"/><Relationship Id="rId41" Type="http://schemas.openxmlformats.org/officeDocument/2006/relationships/sharedStrings" Target="sharedString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18">
        <v>1</v>
      </c>
      <c r="B7" s="18" t="s">
        <v>18</v>
      </c>
      <c r="C7" s="18" t="s">
        <v>19</v>
      </c>
      <c r="D7" s="18" t="s">
        <v>20</v>
      </c>
      <c r="E7" s="18" t="s">
        <v>21</v>
      </c>
      <c r="F7" s="18">
        <v>95.9</v>
      </c>
      <c r="G7" s="18"/>
      <c r="H7" s="19">
        <f>F7*42</f>
        <v>4027.8</v>
      </c>
      <c r="I7" s="19">
        <f>H7*0.2</f>
        <v>805.56</v>
      </c>
      <c r="J7" s="18" t="s">
        <v>22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24</v>
      </c>
      <c r="C8" s="18" t="s">
        <v>25</v>
      </c>
      <c r="D8" s="18" t="s">
        <v>26</v>
      </c>
      <c r="E8" s="18" t="s">
        <v>21</v>
      </c>
      <c r="F8" s="18">
        <v>87.3</v>
      </c>
      <c r="G8" s="18"/>
      <c r="H8" s="19">
        <f>F8*42</f>
        <v>3666.6</v>
      </c>
      <c r="I8" s="19">
        <f>H8*0.2</f>
        <v>733.32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27</v>
      </c>
      <c r="C9" s="18" t="s">
        <v>28</v>
      </c>
      <c r="D9" s="18" t="s">
        <v>29</v>
      </c>
      <c r="E9" s="18" t="s">
        <v>21</v>
      </c>
      <c r="F9" s="18">
        <v>18.5</v>
      </c>
      <c r="G9" s="18"/>
      <c r="H9" s="19">
        <f>F9*42</f>
        <v>777</v>
      </c>
      <c r="I9" s="19">
        <f>H9*0.2</f>
        <v>155.4</v>
      </c>
      <c r="J9" s="18" t="s">
        <v>30</v>
      </c>
      <c r="K9" s="18" t="s">
        <v>23</v>
      </c>
      <c r="L9" s="18"/>
      <c r="M9" s="18"/>
    </row>
    <row r="10" s="1" customFormat="1" ht="32" customHeight="1" spans="1:13">
      <c r="A10" s="22"/>
      <c r="B10" s="23" t="s">
        <v>31</v>
      </c>
      <c r="C10" s="23"/>
      <c r="D10" s="23"/>
      <c r="E10" s="24"/>
      <c r="F10" s="25">
        <f>SUM(F7:F9)</f>
        <v>201.7</v>
      </c>
      <c r="G10" s="26"/>
      <c r="H10" s="25">
        <f>SUM(H7:H9)</f>
        <v>8471.4</v>
      </c>
      <c r="I10" s="25">
        <f>SUM(I7:I9)</f>
        <v>1694.28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32</v>
      </c>
      <c r="C7" s="18" t="s">
        <v>33</v>
      </c>
      <c r="D7" s="18" t="s">
        <v>20</v>
      </c>
      <c r="E7" s="18" t="s">
        <v>34</v>
      </c>
      <c r="F7" s="18">
        <v>10</v>
      </c>
      <c r="G7" s="18"/>
      <c r="H7" s="19">
        <f>F7*42</f>
        <v>420</v>
      </c>
      <c r="I7" s="19">
        <f>H7*0.2</f>
        <v>84</v>
      </c>
      <c r="J7" s="18" t="s">
        <v>35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31</v>
      </c>
      <c r="C8" s="23"/>
      <c r="D8" s="23"/>
      <c r="E8" s="24"/>
      <c r="F8" s="25">
        <f>SUM(F7:F7)</f>
        <v>10</v>
      </c>
      <c r="G8" s="26"/>
      <c r="H8" s="25">
        <f>SUM(H7:H7)</f>
        <v>420</v>
      </c>
      <c r="I8" s="25">
        <f>SUM(I7:I7)</f>
        <v>84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D18" sqref="D18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36</v>
      </c>
      <c r="C7" s="18" t="s">
        <v>37</v>
      </c>
      <c r="D7" s="18" t="s">
        <v>38</v>
      </c>
      <c r="E7" s="18" t="s">
        <v>39</v>
      </c>
      <c r="F7" s="18">
        <v>615.4</v>
      </c>
      <c r="G7" s="18"/>
      <c r="H7" s="19">
        <f>F7*42</f>
        <v>25846.8</v>
      </c>
      <c r="I7" s="19">
        <f>H7*0.2</f>
        <v>5169.36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40</v>
      </c>
      <c r="C8" s="18" t="s">
        <v>41</v>
      </c>
      <c r="D8" s="18" t="s">
        <v>42</v>
      </c>
      <c r="E8" s="18" t="s">
        <v>39</v>
      </c>
      <c r="F8" s="18">
        <v>12</v>
      </c>
      <c r="G8" s="18"/>
      <c r="H8" s="19">
        <f>F8*42</f>
        <v>504</v>
      </c>
      <c r="I8" s="19">
        <f>H8*0.2</f>
        <v>100.8</v>
      </c>
      <c r="J8" s="18" t="s">
        <v>43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44</v>
      </c>
      <c r="C9" s="18" t="s">
        <v>41</v>
      </c>
      <c r="D9" s="18" t="s">
        <v>45</v>
      </c>
      <c r="E9" s="18" t="s">
        <v>39</v>
      </c>
      <c r="F9" s="18">
        <v>10</v>
      </c>
      <c r="G9" s="18"/>
      <c r="H9" s="19">
        <f>F9*42</f>
        <v>420</v>
      </c>
      <c r="I9" s="19">
        <f>H9*0.2</f>
        <v>84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46</v>
      </c>
      <c r="C10" s="18" t="s">
        <v>47</v>
      </c>
      <c r="D10" s="18" t="s">
        <v>45</v>
      </c>
      <c r="E10" s="18" t="s">
        <v>39</v>
      </c>
      <c r="F10" s="18">
        <v>9</v>
      </c>
      <c r="G10" s="18"/>
      <c r="H10" s="19">
        <f>F10*42</f>
        <v>378</v>
      </c>
      <c r="I10" s="19">
        <f>H10*0.2</f>
        <v>75.6</v>
      </c>
      <c r="J10" s="18" t="s">
        <v>30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48</v>
      </c>
      <c r="C11" s="18" t="s">
        <v>49</v>
      </c>
      <c r="D11" s="18" t="s">
        <v>50</v>
      </c>
      <c r="E11" s="18" t="s">
        <v>39</v>
      </c>
      <c r="F11" s="18">
        <v>6</v>
      </c>
      <c r="G11" s="18"/>
      <c r="H11" s="19">
        <f>F11*42</f>
        <v>252</v>
      </c>
      <c r="I11" s="19">
        <f>H11*0.2</f>
        <v>50.4</v>
      </c>
      <c r="J11" s="18" t="s">
        <v>30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51</v>
      </c>
      <c r="C12" s="18" t="s">
        <v>52</v>
      </c>
      <c r="D12" s="18" t="s">
        <v>53</v>
      </c>
      <c r="E12" s="18" t="s">
        <v>39</v>
      </c>
      <c r="F12" s="18">
        <v>0.4</v>
      </c>
      <c r="G12" s="18"/>
      <c r="H12" s="19">
        <f>F12*42</f>
        <v>16.8</v>
      </c>
      <c r="I12" s="19">
        <f>H12*0.2</f>
        <v>3.36</v>
      </c>
      <c r="J12" s="18" t="s">
        <v>54</v>
      </c>
      <c r="K12" s="18" t="s">
        <v>23</v>
      </c>
      <c r="L12" s="18"/>
      <c r="M12" s="18"/>
    </row>
    <row r="13" s="1" customFormat="1" ht="32" customHeight="1" spans="1:13">
      <c r="A13" s="22"/>
      <c r="B13" s="23" t="s">
        <v>31</v>
      </c>
      <c r="C13" s="23"/>
      <c r="D13" s="23"/>
      <c r="E13" s="24"/>
      <c r="F13" s="25">
        <f>SUM(F7:F12)</f>
        <v>652.8</v>
      </c>
      <c r="G13" s="26"/>
      <c r="H13" s="25">
        <f>SUM(H7:H12)</f>
        <v>27417.6</v>
      </c>
      <c r="I13" s="25">
        <f>SUM(I7:I12)</f>
        <v>5483.52</v>
      </c>
      <c r="J13" s="23"/>
      <c r="K13" s="27"/>
      <c r="L13" s="28"/>
      <c r="M13" s="29"/>
    </row>
  </sheetData>
  <autoFilter xmlns:etc="http://www.wps.cn/officeDocument/2017/etCustomData" ref="A6:M13" etc:filterBottomFollowUsedRange="0">
    <sortState ref="A6:M13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55</v>
      </c>
      <c r="C7" s="18" t="s">
        <v>56</v>
      </c>
      <c r="D7" s="18" t="s">
        <v>57</v>
      </c>
      <c r="E7" s="18" t="s">
        <v>58</v>
      </c>
      <c r="F7" s="18">
        <v>280</v>
      </c>
      <c r="G7" s="18"/>
      <c r="H7" s="19">
        <f>F7*42</f>
        <v>11760</v>
      </c>
      <c r="I7" s="19">
        <f>H7*0.2</f>
        <v>2352</v>
      </c>
      <c r="J7" s="18" t="s">
        <v>59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60</v>
      </c>
      <c r="C8" s="18" t="s">
        <v>61</v>
      </c>
      <c r="D8" s="18" t="s">
        <v>62</v>
      </c>
      <c r="E8" s="18" t="s">
        <v>58</v>
      </c>
      <c r="F8" s="18">
        <v>170</v>
      </c>
      <c r="G8" s="18"/>
      <c r="H8" s="19">
        <f>F8*42</f>
        <v>7140</v>
      </c>
      <c r="I8" s="19">
        <f>H8*0.2</f>
        <v>1428</v>
      </c>
      <c r="J8" s="18" t="s">
        <v>30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63</v>
      </c>
      <c r="C9" s="18" t="s">
        <v>61</v>
      </c>
      <c r="D9" s="18" t="s">
        <v>29</v>
      </c>
      <c r="E9" s="18" t="s">
        <v>58</v>
      </c>
      <c r="F9" s="18">
        <v>40</v>
      </c>
      <c r="G9" s="18"/>
      <c r="H9" s="19">
        <f>F9*42</f>
        <v>1680</v>
      </c>
      <c r="I9" s="19">
        <f>H9*0.2</f>
        <v>336</v>
      </c>
      <c r="J9" s="18" t="s">
        <v>22</v>
      </c>
      <c r="K9" s="18" t="s">
        <v>23</v>
      </c>
      <c r="L9" s="18"/>
      <c r="M9" s="21"/>
    </row>
    <row r="10" s="1" customFormat="1" ht="32" customHeight="1" spans="1:13">
      <c r="A10" s="22"/>
      <c r="B10" s="23" t="s">
        <v>31</v>
      </c>
      <c r="C10" s="23"/>
      <c r="D10" s="23"/>
      <c r="E10" s="24"/>
      <c r="F10" s="25">
        <f>SUM(F7:F9)</f>
        <v>490</v>
      </c>
      <c r="G10" s="26"/>
      <c r="H10" s="25">
        <f>SUM(H7:H9)</f>
        <v>20580</v>
      </c>
      <c r="I10" s="25">
        <f>SUM(I7:I9)</f>
        <v>4116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64</v>
      </c>
      <c r="C7" s="18" t="s">
        <v>61</v>
      </c>
      <c r="D7" s="18" t="s">
        <v>65</v>
      </c>
      <c r="E7" s="18" t="s">
        <v>66</v>
      </c>
      <c r="F7" s="18">
        <v>442</v>
      </c>
      <c r="G7" s="18"/>
      <c r="H7" s="19">
        <f>F7*42</f>
        <v>18564</v>
      </c>
      <c r="I7" s="19">
        <f>H7*0.2</f>
        <v>3712.8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67</v>
      </c>
      <c r="C8" s="18" t="s">
        <v>68</v>
      </c>
      <c r="D8" s="18" t="s">
        <v>69</v>
      </c>
      <c r="E8" s="18" t="s">
        <v>66</v>
      </c>
      <c r="F8" s="18">
        <v>197</v>
      </c>
      <c r="G8" s="18"/>
      <c r="H8" s="19">
        <f>F8*42</f>
        <v>8274</v>
      </c>
      <c r="I8" s="19">
        <f>H8*0.2</f>
        <v>1654.8</v>
      </c>
      <c r="J8" s="18" t="s">
        <v>30</v>
      </c>
      <c r="K8" s="18" t="s">
        <v>23</v>
      </c>
      <c r="L8" s="18"/>
      <c r="M8" s="21"/>
    </row>
    <row r="9" s="1" customFormat="1" ht="32" customHeight="1" spans="1:13">
      <c r="A9" s="22"/>
      <c r="B9" s="23" t="s">
        <v>31</v>
      </c>
      <c r="C9" s="23"/>
      <c r="D9" s="23"/>
      <c r="E9" s="24"/>
      <c r="F9" s="25">
        <f>SUM(F7:F8)</f>
        <v>639</v>
      </c>
      <c r="G9" s="26"/>
      <c r="H9" s="25">
        <f>SUM(H7:H8)</f>
        <v>26838</v>
      </c>
      <c r="I9" s="25">
        <f>SUM(I7:I8)</f>
        <v>5367.6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70</v>
      </c>
      <c r="C7" s="18" t="s">
        <v>71</v>
      </c>
      <c r="D7" s="18" t="s">
        <v>72</v>
      </c>
      <c r="E7" s="18" t="s">
        <v>73</v>
      </c>
      <c r="F7" s="18">
        <v>123</v>
      </c>
      <c r="G7" s="18"/>
      <c r="H7" s="19">
        <f>F7*42</f>
        <v>5166</v>
      </c>
      <c r="I7" s="19">
        <f>H7*0.2</f>
        <v>1033.2</v>
      </c>
      <c r="J7" s="18" t="s">
        <v>22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31</v>
      </c>
      <c r="C8" s="23"/>
      <c r="D8" s="23"/>
      <c r="E8" s="24"/>
      <c r="F8" s="25">
        <f>SUM(F7:F7)</f>
        <v>123</v>
      </c>
      <c r="G8" s="26"/>
      <c r="H8" s="25">
        <f>SUM(H7:H7)</f>
        <v>5166</v>
      </c>
      <c r="I8" s="25">
        <f>SUM(I7:I7)</f>
        <v>1033.2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74</v>
      </c>
      <c r="C7" s="18" t="s">
        <v>75</v>
      </c>
      <c r="D7" s="18" t="s">
        <v>76</v>
      </c>
      <c r="E7" s="18" t="s">
        <v>77</v>
      </c>
      <c r="F7" s="18">
        <v>95</v>
      </c>
      <c r="G7" s="18"/>
      <c r="H7" s="19">
        <f>F7*42</f>
        <v>3990</v>
      </c>
      <c r="I7" s="19">
        <f>H7*0.2</f>
        <v>798</v>
      </c>
      <c r="J7" s="18" t="s">
        <v>22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78</v>
      </c>
      <c r="C8" s="18" t="s">
        <v>79</v>
      </c>
      <c r="D8" s="18" t="s">
        <v>80</v>
      </c>
      <c r="E8" s="18" t="s">
        <v>77</v>
      </c>
      <c r="F8" s="18">
        <v>79.5</v>
      </c>
      <c r="G8" s="18"/>
      <c r="H8" s="19">
        <f>F8*42</f>
        <v>3339</v>
      </c>
      <c r="I8" s="19">
        <f>H8*0.2</f>
        <v>667.8</v>
      </c>
      <c r="J8" s="18" t="s">
        <v>81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82</v>
      </c>
      <c r="C9" s="18" t="s">
        <v>83</v>
      </c>
      <c r="D9" s="18" t="s">
        <v>84</v>
      </c>
      <c r="E9" s="18" t="s">
        <v>77</v>
      </c>
      <c r="F9" s="18">
        <v>69</v>
      </c>
      <c r="G9" s="18"/>
      <c r="H9" s="19">
        <f>F9*42</f>
        <v>2898</v>
      </c>
      <c r="I9" s="19">
        <f>H9*0.2</f>
        <v>579.6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85</v>
      </c>
      <c r="C10" s="18" t="s">
        <v>86</v>
      </c>
      <c r="D10" s="18" t="s">
        <v>87</v>
      </c>
      <c r="E10" s="18" t="s">
        <v>77</v>
      </c>
      <c r="F10" s="18">
        <v>12</v>
      </c>
      <c r="G10" s="18"/>
      <c r="H10" s="19">
        <f>F10*42</f>
        <v>504</v>
      </c>
      <c r="I10" s="19">
        <f>H10*0.2</f>
        <v>100.8</v>
      </c>
      <c r="J10" s="18" t="s">
        <v>30</v>
      </c>
      <c r="K10" s="18" t="s">
        <v>23</v>
      </c>
      <c r="L10" s="18"/>
      <c r="M10" s="18"/>
    </row>
    <row r="11" s="1" customFormat="1" ht="32" customHeight="1" spans="1:13">
      <c r="A11" s="22"/>
      <c r="B11" s="23" t="s">
        <v>31</v>
      </c>
      <c r="C11" s="23"/>
      <c r="D11" s="23"/>
      <c r="E11" s="24"/>
      <c r="F11" s="25">
        <f>SUM(F7:F10)</f>
        <v>255.5</v>
      </c>
      <c r="G11" s="26"/>
      <c r="H11" s="25">
        <f>SUM(H7:H10)</f>
        <v>10731</v>
      </c>
      <c r="I11" s="25">
        <f>SUM(I7:I10)</f>
        <v>2146.2</v>
      </c>
      <c r="J11" s="23"/>
      <c r="K11" s="27"/>
      <c r="L11" s="28"/>
      <c r="M11" s="29"/>
    </row>
  </sheetData>
  <autoFilter xmlns:etc="http://www.wps.cn/officeDocument/2017/etCustomData" ref="A6:M11" etc:filterBottomFollowUsedRange="0">
    <sortState ref="A6:M11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55</v>
      </c>
      <c r="C7" s="18" t="s">
        <v>56</v>
      </c>
      <c r="D7" s="18" t="s">
        <v>57</v>
      </c>
      <c r="E7" s="18" t="s">
        <v>88</v>
      </c>
      <c r="F7" s="18">
        <v>342.86</v>
      </c>
      <c r="G7" s="18"/>
      <c r="H7" s="19">
        <f>F7*42</f>
        <v>14400.12</v>
      </c>
      <c r="I7" s="19">
        <f>H7*0.2</f>
        <v>2880.024</v>
      </c>
      <c r="J7" s="18" t="s">
        <v>59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89</v>
      </c>
      <c r="C8" s="18" t="s">
        <v>90</v>
      </c>
      <c r="D8" s="18" t="s">
        <v>91</v>
      </c>
      <c r="E8" s="18" t="s">
        <v>88</v>
      </c>
      <c r="F8" s="18">
        <v>270</v>
      </c>
      <c r="G8" s="18"/>
      <c r="H8" s="19">
        <f>F8*42</f>
        <v>11340</v>
      </c>
      <c r="I8" s="19">
        <f>H8*0.2</f>
        <v>2268</v>
      </c>
      <c r="J8" s="18" t="s">
        <v>22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92</v>
      </c>
      <c r="C9" s="18" t="s">
        <v>93</v>
      </c>
      <c r="D9" s="18" t="s">
        <v>94</v>
      </c>
      <c r="E9" s="18" t="s">
        <v>88</v>
      </c>
      <c r="F9" s="18">
        <v>80</v>
      </c>
      <c r="G9" s="18"/>
      <c r="H9" s="19">
        <f>F9*42</f>
        <v>3360</v>
      </c>
      <c r="I9" s="19">
        <f>H9*0.2</f>
        <v>672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95</v>
      </c>
      <c r="C10" s="18" t="s">
        <v>79</v>
      </c>
      <c r="D10" s="18" t="s">
        <v>96</v>
      </c>
      <c r="E10" s="18" t="s">
        <v>88</v>
      </c>
      <c r="F10" s="18">
        <v>20</v>
      </c>
      <c r="G10" s="18"/>
      <c r="H10" s="19">
        <f>F10*42</f>
        <v>840</v>
      </c>
      <c r="I10" s="19">
        <f>H10*0.2</f>
        <v>168</v>
      </c>
      <c r="J10" s="18" t="s">
        <v>97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98</v>
      </c>
      <c r="C11" s="18" t="s">
        <v>79</v>
      </c>
      <c r="D11" s="18" t="s">
        <v>99</v>
      </c>
      <c r="E11" s="18" t="s">
        <v>88</v>
      </c>
      <c r="F11" s="18">
        <v>6.4</v>
      </c>
      <c r="G11" s="18"/>
      <c r="H11" s="19">
        <f>F11*42</f>
        <v>268.8</v>
      </c>
      <c r="I11" s="19">
        <f>H11*0.2</f>
        <v>53.76</v>
      </c>
      <c r="J11" s="18" t="s">
        <v>100</v>
      </c>
      <c r="K11" s="18" t="s">
        <v>23</v>
      </c>
      <c r="L11" s="18"/>
      <c r="M11" s="18"/>
    </row>
    <row r="12" ht="36.75" customHeight="1" spans="1:13">
      <c r="A12" s="20">
        <v>6</v>
      </c>
      <c r="B12" s="18" t="s">
        <v>101</v>
      </c>
      <c r="C12" s="18" t="s">
        <v>102</v>
      </c>
      <c r="D12" s="18" t="s">
        <v>103</v>
      </c>
      <c r="E12" s="18" t="s">
        <v>88</v>
      </c>
      <c r="F12" s="18">
        <v>2.6</v>
      </c>
      <c r="G12" s="18"/>
      <c r="H12" s="19">
        <f>F12*42</f>
        <v>109.2</v>
      </c>
      <c r="I12" s="19">
        <f>H12*0.2</f>
        <v>21.84</v>
      </c>
      <c r="J12" s="18" t="s">
        <v>104</v>
      </c>
      <c r="K12" s="18" t="s">
        <v>23</v>
      </c>
      <c r="L12" s="18"/>
      <c r="M12" s="18"/>
    </row>
    <row r="13" s="1" customFormat="1" ht="32" customHeight="1" spans="1:13">
      <c r="A13" s="22"/>
      <c r="B13" s="23" t="s">
        <v>31</v>
      </c>
      <c r="C13" s="23"/>
      <c r="D13" s="23"/>
      <c r="E13" s="24"/>
      <c r="F13" s="25">
        <f>SUM(F7:F12)</f>
        <v>721.86</v>
      </c>
      <c r="G13" s="26"/>
      <c r="H13" s="25">
        <f>SUM(H7:H12)</f>
        <v>30318.12</v>
      </c>
      <c r="I13" s="25">
        <f>SUM(I7:I12)</f>
        <v>6063.624</v>
      </c>
      <c r="J13" s="23"/>
      <c r="K13" s="27"/>
      <c r="L13" s="28"/>
      <c r="M13" s="29"/>
    </row>
  </sheetData>
  <autoFilter xmlns:etc="http://www.wps.cn/officeDocument/2017/etCustomData" ref="A6:M13" etc:filterBottomFollowUsedRange="0">
    <sortState ref="A6:M13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105</v>
      </c>
      <c r="C7" s="18" t="s">
        <v>106</v>
      </c>
      <c r="D7" s="18" t="s">
        <v>107</v>
      </c>
      <c r="E7" s="18" t="s">
        <v>108</v>
      </c>
      <c r="F7" s="18">
        <v>180</v>
      </c>
      <c r="G7" s="18"/>
      <c r="H7" s="19">
        <f>F7*42</f>
        <v>7560</v>
      </c>
      <c r="I7" s="19">
        <f>H7*0.2</f>
        <v>1512</v>
      </c>
      <c r="J7" s="18" t="s">
        <v>22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109</v>
      </c>
      <c r="C8" s="18" t="s">
        <v>110</v>
      </c>
      <c r="D8" s="18" t="s">
        <v>111</v>
      </c>
      <c r="E8" s="18" t="s">
        <v>108</v>
      </c>
      <c r="F8" s="18">
        <v>97.74</v>
      </c>
      <c r="G8" s="18"/>
      <c r="H8" s="19">
        <f>F8*42</f>
        <v>4105.08</v>
      </c>
      <c r="I8" s="19">
        <f>H8*0.2</f>
        <v>821.016</v>
      </c>
      <c r="J8" s="18" t="s">
        <v>112</v>
      </c>
      <c r="K8" s="18" t="s">
        <v>23</v>
      </c>
      <c r="L8" s="18"/>
      <c r="M8" s="18"/>
    </row>
    <row r="9" ht="36.75" customHeight="1" spans="1:13">
      <c r="A9" s="20">
        <v>3</v>
      </c>
      <c r="B9" s="18" t="s">
        <v>113</v>
      </c>
      <c r="C9" s="18" t="s">
        <v>61</v>
      </c>
      <c r="D9" s="18" t="s">
        <v>114</v>
      </c>
      <c r="E9" s="18" t="s">
        <v>108</v>
      </c>
      <c r="F9" s="18">
        <v>63</v>
      </c>
      <c r="G9" s="18"/>
      <c r="H9" s="19">
        <f>F9*42</f>
        <v>2646</v>
      </c>
      <c r="I9" s="19">
        <f>H9*0.2</f>
        <v>529.2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115</v>
      </c>
      <c r="C10" s="18" t="s">
        <v>116</v>
      </c>
      <c r="D10" s="18" t="s">
        <v>107</v>
      </c>
      <c r="E10" s="18" t="s">
        <v>108</v>
      </c>
      <c r="F10" s="18">
        <v>34</v>
      </c>
      <c r="G10" s="18"/>
      <c r="H10" s="19">
        <f>F10*42</f>
        <v>1428</v>
      </c>
      <c r="I10" s="19">
        <f>H10*0.2</f>
        <v>285.6</v>
      </c>
      <c r="J10" s="18" t="s">
        <v>117</v>
      </c>
      <c r="K10" s="18" t="s">
        <v>23</v>
      </c>
      <c r="L10" s="18"/>
      <c r="M10" s="18"/>
    </row>
    <row r="11" s="1" customFormat="1" ht="32" customHeight="1" spans="1:13">
      <c r="A11" s="22"/>
      <c r="B11" s="23" t="s">
        <v>31</v>
      </c>
      <c r="C11" s="23"/>
      <c r="D11" s="23"/>
      <c r="E11" s="24"/>
      <c r="F11" s="25">
        <f>SUM(F7:F10)</f>
        <v>374.74</v>
      </c>
      <c r="G11" s="26"/>
      <c r="H11" s="25">
        <f>SUM(H7:H10)</f>
        <v>15739.08</v>
      </c>
      <c r="I11" s="25">
        <f>SUM(I7:I10)</f>
        <v>3147.816</v>
      </c>
      <c r="J11" s="23"/>
      <c r="K11" s="27"/>
      <c r="L11" s="28"/>
      <c r="M11" s="29"/>
    </row>
  </sheetData>
  <autoFilter xmlns:etc="http://www.wps.cn/officeDocument/2017/etCustomData" ref="A6:M11" etc:filterBottomFollowUsedRange="0">
    <sortState ref="A6:M11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118</v>
      </c>
      <c r="C7" s="18" t="s">
        <v>119</v>
      </c>
      <c r="D7" s="18" t="s">
        <v>50</v>
      </c>
      <c r="E7" s="18" t="s">
        <v>120</v>
      </c>
      <c r="F7" s="18">
        <v>294.43</v>
      </c>
      <c r="G7" s="18"/>
      <c r="H7" s="19">
        <f>F7*42</f>
        <v>12366.06</v>
      </c>
      <c r="I7" s="19">
        <f>H7*0.2</f>
        <v>2473.212</v>
      </c>
      <c r="J7" s="18" t="s">
        <v>30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121</v>
      </c>
      <c r="C8" s="18" t="s">
        <v>122</v>
      </c>
      <c r="D8" s="18" t="s">
        <v>123</v>
      </c>
      <c r="E8" s="18" t="s">
        <v>120</v>
      </c>
      <c r="F8" s="18">
        <v>22.53</v>
      </c>
      <c r="G8" s="18"/>
      <c r="H8" s="19">
        <f>F8*42</f>
        <v>946.26</v>
      </c>
      <c r="I8" s="19">
        <f>H8*0.2</f>
        <v>189.252</v>
      </c>
      <c r="J8" s="18" t="s">
        <v>124</v>
      </c>
      <c r="K8" s="18" t="s">
        <v>23</v>
      </c>
      <c r="L8" s="18"/>
      <c r="M8" s="18"/>
    </row>
    <row r="9" ht="36.75" customHeight="1" spans="1:13">
      <c r="A9" s="20">
        <v>3</v>
      </c>
      <c r="B9" s="18" t="s">
        <v>125</v>
      </c>
      <c r="C9" s="18" t="s">
        <v>126</v>
      </c>
      <c r="D9" s="18" t="s">
        <v>127</v>
      </c>
      <c r="E9" s="18" t="s">
        <v>120</v>
      </c>
      <c r="F9" s="18">
        <v>17</v>
      </c>
      <c r="G9" s="18"/>
      <c r="H9" s="19">
        <f>F9*42</f>
        <v>714</v>
      </c>
      <c r="I9" s="19">
        <f>H9*0.2</f>
        <v>142.8</v>
      </c>
      <c r="J9" s="18" t="s">
        <v>22</v>
      </c>
      <c r="K9" s="18" t="s">
        <v>23</v>
      </c>
      <c r="L9" s="18"/>
      <c r="M9" s="18"/>
    </row>
    <row r="10" ht="36.75" customHeight="1" spans="1:13">
      <c r="A10" s="20">
        <v>4</v>
      </c>
      <c r="B10" s="18" t="s">
        <v>128</v>
      </c>
      <c r="C10" s="18" t="s">
        <v>79</v>
      </c>
      <c r="D10" s="18" t="s">
        <v>129</v>
      </c>
      <c r="E10" s="18" t="s">
        <v>120</v>
      </c>
      <c r="F10" s="18">
        <v>13.72</v>
      </c>
      <c r="G10" s="18"/>
      <c r="H10" s="19">
        <f>F10*42</f>
        <v>576.24</v>
      </c>
      <c r="I10" s="19">
        <f>H10*0.2</f>
        <v>115.248</v>
      </c>
      <c r="J10" s="18" t="s">
        <v>22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130</v>
      </c>
      <c r="C11" s="18" t="s">
        <v>131</v>
      </c>
      <c r="D11" s="18" t="s">
        <v>132</v>
      </c>
      <c r="E11" s="18" t="s">
        <v>120</v>
      </c>
      <c r="F11" s="18">
        <v>11.5</v>
      </c>
      <c r="G11" s="18"/>
      <c r="H11" s="19">
        <f>F11*42</f>
        <v>483</v>
      </c>
      <c r="I11" s="19">
        <f>H11*0.2</f>
        <v>96.6</v>
      </c>
      <c r="J11" s="18" t="s">
        <v>22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133</v>
      </c>
      <c r="C12" s="18" t="s">
        <v>134</v>
      </c>
      <c r="D12" s="18" t="s">
        <v>50</v>
      </c>
      <c r="E12" s="18" t="s">
        <v>120</v>
      </c>
      <c r="F12" s="18">
        <v>3.3</v>
      </c>
      <c r="G12" s="18"/>
      <c r="H12" s="19">
        <f>F12*42</f>
        <v>138.6</v>
      </c>
      <c r="I12" s="19">
        <f>H12*0.2</f>
        <v>27.72</v>
      </c>
      <c r="J12" s="18" t="s">
        <v>135</v>
      </c>
      <c r="K12" s="18" t="s">
        <v>23</v>
      </c>
      <c r="L12" s="18"/>
      <c r="M12" s="18"/>
    </row>
    <row r="13" s="1" customFormat="1" ht="32" customHeight="1" spans="1:13">
      <c r="A13" s="22"/>
      <c r="B13" s="23" t="s">
        <v>31</v>
      </c>
      <c r="C13" s="23"/>
      <c r="D13" s="23"/>
      <c r="E13" s="24"/>
      <c r="F13" s="25">
        <f>SUM(F7:F12)</f>
        <v>362.48</v>
      </c>
      <c r="G13" s="26"/>
      <c r="H13" s="25">
        <f>SUM(H7:H12)</f>
        <v>15224.16</v>
      </c>
      <c r="I13" s="25">
        <f>SUM(I7:I12)</f>
        <v>3044.832</v>
      </c>
      <c r="J13" s="23"/>
      <c r="K13" s="27"/>
      <c r="L13" s="28"/>
      <c r="M13" s="29"/>
    </row>
  </sheetData>
  <autoFilter xmlns:etc="http://www.wps.cn/officeDocument/2017/etCustomData" ref="A6:M13" etc:filterBottomFollowUsedRange="0">
    <sortState ref="A6:M13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136</v>
      </c>
      <c r="C7" s="18" t="s">
        <v>137</v>
      </c>
      <c r="D7" s="18" t="s">
        <v>138</v>
      </c>
      <c r="E7" s="18" t="s">
        <v>139</v>
      </c>
      <c r="F7" s="18">
        <v>98</v>
      </c>
      <c r="G7" s="18"/>
      <c r="H7" s="19">
        <f>F7*42</f>
        <v>4116</v>
      </c>
      <c r="I7" s="19">
        <f>H7*0.2</f>
        <v>823.2</v>
      </c>
      <c r="J7" s="18" t="s">
        <v>22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140</v>
      </c>
      <c r="C8" s="18" t="s">
        <v>141</v>
      </c>
      <c r="D8" s="18" t="s">
        <v>142</v>
      </c>
      <c r="E8" s="18" t="s">
        <v>139</v>
      </c>
      <c r="F8" s="18">
        <v>52</v>
      </c>
      <c r="G8" s="18"/>
      <c r="H8" s="19">
        <f>F8*42</f>
        <v>2184</v>
      </c>
      <c r="I8" s="19">
        <f>H8*0.2</f>
        <v>436.8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143</v>
      </c>
      <c r="C9" s="18" t="s">
        <v>144</v>
      </c>
      <c r="D9" s="18" t="s">
        <v>145</v>
      </c>
      <c r="E9" s="18" t="s">
        <v>139</v>
      </c>
      <c r="F9" s="18">
        <v>31.25</v>
      </c>
      <c r="G9" s="18"/>
      <c r="H9" s="19">
        <f>F9*42</f>
        <v>1312.5</v>
      </c>
      <c r="I9" s="19">
        <f>H9*0.2</f>
        <v>262.5</v>
      </c>
      <c r="J9" s="18" t="s">
        <v>146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70</v>
      </c>
      <c r="C10" s="18" t="s">
        <v>71</v>
      </c>
      <c r="D10" s="18" t="s">
        <v>72</v>
      </c>
      <c r="E10" s="18" t="s">
        <v>139</v>
      </c>
      <c r="F10" s="18">
        <v>28</v>
      </c>
      <c r="G10" s="18"/>
      <c r="H10" s="19">
        <f>F10*42</f>
        <v>1176</v>
      </c>
      <c r="I10" s="19">
        <f>H10*0.2</f>
        <v>235.2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147</v>
      </c>
      <c r="C11" s="18" t="s">
        <v>79</v>
      </c>
      <c r="D11" s="18" t="s">
        <v>148</v>
      </c>
      <c r="E11" s="18" t="s">
        <v>139</v>
      </c>
      <c r="F11" s="18">
        <v>20</v>
      </c>
      <c r="G11" s="18"/>
      <c r="H11" s="19">
        <f>F11*42</f>
        <v>840</v>
      </c>
      <c r="I11" s="19">
        <f>H11*0.2</f>
        <v>168</v>
      </c>
      <c r="J11" s="18" t="s">
        <v>149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150</v>
      </c>
      <c r="C12" s="18" t="s">
        <v>25</v>
      </c>
      <c r="D12" s="18" t="s">
        <v>20</v>
      </c>
      <c r="E12" s="18" t="s">
        <v>139</v>
      </c>
      <c r="F12" s="18">
        <v>12</v>
      </c>
      <c r="G12" s="18"/>
      <c r="H12" s="19">
        <f>F12*42</f>
        <v>504</v>
      </c>
      <c r="I12" s="19">
        <f>H12*0.2</f>
        <v>100.8</v>
      </c>
      <c r="J12" s="18" t="s">
        <v>151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152</v>
      </c>
      <c r="C13" s="18" t="s">
        <v>137</v>
      </c>
      <c r="D13" s="18" t="s">
        <v>153</v>
      </c>
      <c r="E13" s="18" t="s">
        <v>139</v>
      </c>
      <c r="F13" s="18">
        <v>10</v>
      </c>
      <c r="G13" s="18"/>
      <c r="H13" s="19">
        <f>F13*42</f>
        <v>420</v>
      </c>
      <c r="I13" s="19">
        <f>H13*0.2</f>
        <v>84</v>
      </c>
      <c r="J13" s="18" t="s">
        <v>30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154</v>
      </c>
      <c r="C14" s="18" t="s">
        <v>155</v>
      </c>
      <c r="D14" s="18" t="s">
        <v>156</v>
      </c>
      <c r="E14" s="18" t="s">
        <v>139</v>
      </c>
      <c r="F14" s="18">
        <v>6</v>
      </c>
      <c r="G14" s="18"/>
      <c r="H14" s="19">
        <f>F14*42</f>
        <v>252</v>
      </c>
      <c r="I14" s="19">
        <f>H14*0.2</f>
        <v>50.4</v>
      </c>
      <c r="J14" s="18" t="s">
        <v>157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158</v>
      </c>
      <c r="C15" s="18" t="s">
        <v>159</v>
      </c>
      <c r="D15" s="18" t="s">
        <v>160</v>
      </c>
      <c r="E15" s="18" t="s">
        <v>139</v>
      </c>
      <c r="F15" s="18">
        <v>3</v>
      </c>
      <c r="G15" s="18"/>
      <c r="H15" s="19">
        <f>F15*42</f>
        <v>126</v>
      </c>
      <c r="I15" s="19">
        <f>H15*0.2</f>
        <v>25.2</v>
      </c>
      <c r="J15" s="18" t="s">
        <v>161</v>
      </c>
      <c r="K15" s="18" t="s">
        <v>23</v>
      </c>
      <c r="L15" s="18"/>
      <c r="M15" s="18"/>
    </row>
    <row r="16" s="1" customFormat="1" ht="32" customHeight="1" spans="1:13">
      <c r="A16" s="22"/>
      <c r="B16" s="23" t="s">
        <v>31</v>
      </c>
      <c r="C16" s="23"/>
      <c r="D16" s="23"/>
      <c r="E16" s="24"/>
      <c r="F16" s="25">
        <f>SUM(F7:F15)</f>
        <v>260.25</v>
      </c>
      <c r="G16" s="26"/>
      <c r="H16" s="25">
        <f>SUM(H7:H15)</f>
        <v>10930.5</v>
      </c>
      <c r="I16" s="25">
        <f>SUM(I7:I15)</f>
        <v>2186.1</v>
      </c>
      <c r="J16" s="23"/>
      <c r="K16" s="27"/>
      <c r="L16" s="28"/>
      <c r="M16" s="29"/>
    </row>
  </sheetData>
  <autoFilter xmlns:etc="http://www.wps.cn/officeDocument/2017/etCustomData" ref="A6:M16" etc:filterBottomFollowUsedRange="0">
    <sortState ref="A6:M16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162</v>
      </c>
      <c r="C7" s="18" t="s">
        <v>163</v>
      </c>
      <c r="D7" s="18" t="s">
        <v>164</v>
      </c>
      <c r="E7" s="18" t="s">
        <v>165</v>
      </c>
      <c r="F7" s="18">
        <v>110</v>
      </c>
      <c r="G7" s="18"/>
      <c r="H7" s="19">
        <f>F7*42</f>
        <v>4620</v>
      </c>
      <c r="I7" s="19">
        <f>H7*0.2</f>
        <v>924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166</v>
      </c>
      <c r="C8" s="18" t="s">
        <v>86</v>
      </c>
      <c r="D8" s="18" t="s">
        <v>167</v>
      </c>
      <c r="E8" s="18" t="s">
        <v>165</v>
      </c>
      <c r="F8" s="18">
        <v>88</v>
      </c>
      <c r="G8" s="18"/>
      <c r="H8" s="19">
        <f>F8*42</f>
        <v>3696</v>
      </c>
      <c r="I8" s="19">
        <f>H8*0.2</f>
        <v>739.2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168</v>
      </c>
      <c r="C9" s="18" t="s">
        <v>169</v>
      </c>
      <c r="D9" s="18" t="s">
        <v>72</v>
      </c>
      <c r="E9" s="18" t="s">
        <v>165</v>
      </c>
      <c r="F9" s="18">
        <v>82</v>
      </c>
      <c r="G9" s="18"/>
      <c r="H9" s="19">
        <f>F9*42</f>
        <v>3444</v>
      </c>
      <c r="I9" s="19">
        <f>H9*0.2</f>
        <v>688.8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170</v>
      </c>
      <c r="C10" s="18" t="s">
        <v>171</v>
      </c>
      <c r="D10" s="18" t="s">
        <v>172</v>
      </c>
      <c r="E10" s="18" t="s">
        <v>165</v>
      </c>
      <c r="F10" s="18">
        <v>39</v>
      </c>
      <c r="G10" s="18"/>
      <c r="H10" s="19">
        <f>F10*42</f>
        <v>1638</v>
      </c>
      <c r="I10" s="19">
        <f>H10*0.2</f>
        <v>327.6</v>
      </c>
      <c r="J10" s="18" t="s">
        <v>22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173</v>
      </c>
      <c r="C11" s="18" t="s">
        <v>174</v>
      </c>
      <c r="D11" s="18" t="s">
        <v>175</v>
      </c>
      <c r="E11" s="18" t="s">
        <v>165</v>
      </c>
      <c r="F11" s="18">
        <v>30</v>
      </c>
      <c r="G11" s="18"/>
      <c r="H11" s="19">
        <f>F11*42</f>
        <v>1260</v>
      </c>
      <c r="I11" s="19">
        <f>H11*0.2</f>
        <v>252</v>
      </c>
      <c r="J11" s="18" t="s">
        <v>176</v>
      </c>
      <c r="K11" s="18" t="s">
        <v>23</v>
      </c>
      <c r="L11" s="18"/>
      <c r="M11" s="21"/>
    </row>
    <row r="12" ht="36.75" customHeight="1" spans="1:13">
      <c r="A12" s="20">
        <v>6</v>
      </c>
      <c r="B12" s="18" t="s">
        <v>177</v>
      </c>
      <c r="C12" s="18" t="s">
        <v>178</v>
      </c>
      <c r="D12" s="18" t="s">
        <v>179</v>
      </c>
      <c r="E12" s="18" t="s">
        <v>165</v>
      </c>
      <c r="F12" s="18">
        <v>18</v>
      </c>
      <c r="G12" s="18"/>
      <c r="H12" s="19">
        <f>F12*42</f>
        <v>756</v>
      </c>
      <c r="I12" s="19">
        <f>H12*0.2</f>
        <v>151.2</v>
      </c>
      <c r="J12" s="18" t="s">
        <v>180</v>
      </c>
      <c r="K12" s="18" t="s">
        <v>23</v>
      </c>
      <c r="L12" s="18"/>
      <c r="M12" s="18"/>
    </row>
    <row r="13" ht="36.75" customHeight="1" spans="1:13">
      <c r="A13" s="20">
        <v>7</v>
      </c>
      <c r="B13" s="18" t="s">
        <v>181</v>
      </c>
      <c r="C13" s="18" t="s">
        <v>182</v>
      </c>
      <c r="D13" s="18" t="s">
        <v>183</v>
      </c>
      <c r="E13" s="18" t="s">
        <v>165</v>
      </c>
      <c r="F13" s="18">
        <v>11</v>
      </c>
      <c r="G13" s="18"/>
      <c r="H13" s="19">
        <f>F13*42</f>
        <v>462</v>
      </c>
      <c r="I13" s="19">
        <f>H13*0.2</f>
        <v>92.4</v>
      </c>
      <c r="J13" s="18" t="s">
        <v>184</v>
      </c>
      <c r="K13" s="18" t="s">
        <v>23</v>
      </c>
      <c r="L13" s="18"/>
      <c r="M13" s="18"/>
    </row>
    <row r="14" ht="36.75" customHeight="1" spans="1:13">
      <c r="A14" s="20">
        <v>8</v>
      </c>
      <c r="B14" s="18" t="s">
        <v>185</v>
      </c>
      <c r="C14" s="18" t="s">
        <v>186</v>
      </c>
      <c r="D14" s="18" t="s">
        <v>187</v>
      </c>
      <c r="E14" s="18" t="s">
        <v>165</v>
      </c>
      <c r="F14" s="18">
        <v>10</v>
      </c>
      <c r="G14" s="18"/>
      <c r="H14" s="19">
        <f>F14*42</f>
        <v>420</v>
      </c>
      <c r="I14" s="19">
        <f>H14*0.2</f>
        <v>84</v>
      </c>
      <c r="J14" s="18" t="s">
        <v>22</v>
      </c>
      <c r="K14" s="18" t="s">
        <v>23</v>
      </c>
      <c r="L14" s="18"/>
      <c r="M14" s="18"/>
    </row>
    <row r="15" ht="36.75" customHeight="1" spans="1:13">
      <c r="A15" s="20">
        <v>9</v>
      </c>
      <c r="B15" s="18" t="s">
        <v>188</v>
      </c>
      <c r="C15" s="18" t="s">
        <v>144</v>
      </c>
      <c r="D15" s="18" t="s">
        <v>179</v>
      </c>
      <c r="E15" s="18" t="s">
        <v>165</v>
      </c>
      <c r="F15" s="18">
        <v>9</v>
      </c>
      <c r="G15" s="18"/>
      <c r="H15" s="19">
        <f>F15*42</f>
        <v>378</v>
      </c>
      <c r="I15" s="19">
        <f>H15*0.2</f>
        <v>75.6</v>
      </c>
      <c r="J15" s="18" t="s">
        <v>22</v>
      </c>
      <c r="K15" s="18" t="s">
        <v>23</v>
      </c>
      <c r="L15" s="18"/>
      <c r="M15" s="21"/>
    </row>
    <row r="16" ht="36.75" customHeight="1" spans="1:13">
      <c r="A16" s="20">
        <v>10</v>
      </c>
      <c r="B16" s="18" t="s">
        <v>189</v>
      </c>
      <c r="C16" s="18" t="s">
        <v>190</v>
      </c>
      <c r="D16" s="18" t="s">
        <v>191</v>
      </c>
      <c r="E16" s="18" t="s">
        <v>165</v>
      </c>
      <c r="F16" s="18">
        <v>6</v>
      </c>
      <c r="G16" s="18"/>
      <c r="H16" s="19">
        <f>F16*42</f>
        <v>252</v>
      </c>
      <c r="I16" s="19">
        <f>H16*0.2</f>
        <v>50.4</v>
      </c>
      <c r="J16" s="18" t="s">
        <v>192</v>
      </c>
      <c r="K16" s="18" t="s">
        <v>23</v>
      </c>
      <c r="L16" s="18"/>
      <c r="M16" s="18"/>
    </row>
    <row r="17" ht="36.75" customHeight="1" spans="1:13">
      <c r="A17" s="20">
        <v>11</v>
      </c>
      <c r="B17" s="18" t="s">
        <v>193</v>
      </c>
      <c r="C17" s="18" t="s">
        <v>194</v>
      </c>
      <c r="D17" s="18" t="s">
        <v>195</v>
      </c>
      <c r="E17" s="18" t="s">
        <v>165</v>
      </c>
      <c r="F17" s="18">
        <v>4</v>
      </c>
      <c r="G17" s="18"/>
      <c r="H17" s="19">
        <f>F17*42</f>
        <v>168</v>
      </c>
      <c r="I17" s="19">
        <f>H17*0.2</f>
        <v>33.6</v>
      </c>
      <c r="J17" s="18" t="s">
        <v>22</v>
      </c>
      <c r="K17" s="18" t="s">
        <v>23</v>
      </c>
      <c r="L17" s="18"/>
      <c r="M17" s="18"/>
    </row>
    <row r="18" ht="36.75" customHeight="1" spans="1:13">
      <c r="A18" s="20">
        <v>12</v>
      </c>
      <c r="B18" s="18" t="s">
        <v>196</v>
      </c>
      <c r="C18" s="18" t="s">
        <v>126</v>
      </c>
      <c r="D18" s="18" t="s">
        <v>197</v>
      </c>
      <c r="E18" s="18" t="s">
        <v>165</v>
      </c>
      <c r="F18" s="18">
        <v>4</v>
      </c>
      <c r="G18" s="18"/>
      <c r="H18" s="19">
        <f>F18*42</f>
        <v>168</v>
      </c>
      <c r="I18" s="19">
        <f>H18*0.2</f>
        <v>33.6</v>
      </c>
      <c r="J18" s="18" t="s">
        <v>22</v>
      </c>
      <c r="K18" s="18" t="s">
        <v>23</v>
      </c>
      <c r="L18" s="18"/>
      <c r="M18" s="18"/>
    </row>
    <row r="19" ht="36.75" customHeight="1" spans="1:13">
      <c r="A19" s="20">
        <v>13</v>
      </c>
      <c r="B19" s="18" t="s">
        <v>198</v>
      </c>
      <c r="C19" s="18" t="s">
        <v>199</v>
      </c>
      <c r="D19" s="18" t="s">
        <v>200</v>
      </c>
      <c r="E19" s="18" t="s">
        <v>165</v>
      </c>
      <c r="F19" s="18">
        <v>3</v>
      </c>
      <c r="G19" s="18"/>
      <c r="H19" s="19">
        <f>F19*42</f>
        <v>126</v>
      </c>
      <c r="I19" s="19">
        <f>H19*0.2</f>
        <v>25.2</v>
      </c>
      <c r="J19" s="18" t="s">
        <v>22</v>
      </c>
      <c r="K19" s="18" t="s">
        <v>23</v>
      </c>
      <c r="L19" s="18"/>
      <c r="M19" s="18"/>
    </row>
    <row r="20" ht="36.75" customHeight="1" spans="1:13">
      <c r="A20" s="20">
        <v>14</v>
      </c>
      <c r="B20" s="18" t="s">
        <v>201</v>
      </c>
      <c r="C20" s="18" t="s">
        <v>169</v>
      </c>
      <c r="D20" s="18" t="s">
        <v>202</v>
      </c>
      <c r="E20" s="18" t="s">
        <v>165</v>
      </c>
      <c r="F20" s="18">
        <v>2</v>
      </c>
      <c r="G20" s="18"/>
      <c r="H20" s="19">
        <f>F20*42</f>
        <v>84</v>
      </c>
      <c r="I20" s="19">
        <f>H20*0.2</f>
        <v>16.8</v>
      </c>
      <c r="J20" s="18" t="s">
        <v>22</v>
      </c>
      <c r="K20" s="18" t="s">
        <v>23</v>
      </c>
      <c r="L20" s="18"/>
      <c r="M20" s="18"/>
    </row>
    <row r="21" ht="36.75" customHeight="1" spans="1:13">
      <c r="A21" s="20">
        <v>15</v>
      </c>
      <c r="B21" s="18" t="s">
        <v>203</v>
      </c>
      <c r="C21" s="18" t="s">
        <v>204</v>
      </c>
      <c r="D21" s="18" t="s">
        <v>205</v>
      </c>
      <c r="E21" s="18" t="s">
        <v>165</v>
      </c>
      <c r="F21" s="18">
        <v>2</v>
      </c>
      <c r="G21" s="18"/>
      <c r="H21" s="19">
        <f>F21*42</f>
        <v>84</v>
      </c>
      <c r="I21" s="19">
        <f>H21*0.2</f>
        <v>16.8</v>
      </c>
      <c r="J21" s="18" t="s">
        <v>22</v>
      </c>
      <c r="K21" s="18" t="s">
        <v>23</v>
      </c>
      <c r="L21" s="18"/>
      <c r="M21" s="18"/>
    </row>
    <row r="22" s="1" customFormat="1" ht="32" customHeight="1" spans="1:13">
      <c r="A22" s="22"/>
      <c r="B22" s="23" t="s">
        <v>31</v>
      </c>
      <c r="C22" s="23"/>
      <c r="D22" s="23"/>
      <c r="E22" s="24"/>
      <c r="F22" s="25">
        <f>SUM(F7:F21)</f>
        <v>418</v>
      </c>
      <c r="G22" s="26"/>
      <c r="H22" s="25">
        <f>SUM(H7:H21)</f>
        <v>17556</v>
      </c>
      <c r="I22" s="25">
        <f>SUM(I7:I21)</f>
        <v>3511.2</v>
      </c>
      <c r="J22" s="23"/>
      <c r="K22" s="27"/>
      <c r="L22" s="28"/>
      <c r="M22" s="29"/>
    </row>
  </sheetData>
  <autoFilter xmlns:etc="http://www.wps.cn/officeDocument/2017/etCustomData" ref="A6:M22" etc:filterBottomFollowUsedRange="0">
    <sortState ref="A6:M22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206</v>
      </c>
      <c r="C7" s="18" t="s">
        <v>207</v>
      </c>
      <c r="D7" s="18" t="s">
        <v>208</v>
      </c>
      <c r="E7" s="18" t="s">
        <v>209</v>
      </c>
      <c r="F7" s="18">
        <v>163.2</v>
      </c>
      <c r="G7" s="18"/>
      <c r="H7" s="19">
        <f>F7*42</f>
        <v>6854.4</v>
      </c>
      <c r="I7" s="19">
        <f>H7*0.2</f>
        <v>1370.88</v>
      </c>
      <c r="J7" s="18" t="s">
        <v>210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211</v>
      </c>
      <c r="C8" s="18" t="s">
        <v>25</v>
      </c>
      <c r="D8" s="18" t="s">
        <v>212</v>
      </c>
      <c r="E8" s="18" t="s">
        <v>209</v>
      </c>
      <c r="F8" s="18">
        <v>104</v>
      </c>
      <c r="G8" s="18"/>
      <c r="H8" s="19">
        <f>F8*42</f>
        <v>4368</v>
      </c>
      <c r="I8" s="19">
        <f>H8*0.2</f>
        <v>873.6</v>
      </c>
      <c r="J8" s="18" t="s">
        <v>176</v>
      </c>
      <c r="K8" s="18" t="s">
        <v>23</v>
      </c>
      <c r="L8" s="18"/>
      <c r="M8" s="21"/>
    </row>
    <row r="9" ht="36.75" customHeight="1" spans="1:13">
      <c r="A9" s="20">
        <v>3</v>
      </c>
      <c r="B9" s="18" t="s">
        <v>206</v>
      </c>
      <c r="C9" s="18" t="s">
        <v>155</v>
      </c>
      <c r="D9" s="18" t="s">
        <v>213</v>
      </c>
      <c r="E9" s="18" t="s">
        <v>209</v>
      </c>
      <c r="F9" s="18">
        <v>85.6</v>
      </c>
      <c r="G9" s="18"/>
      <c r="H9" s="19">
        <f>F9*42</f>
        <v>3595.2</v>
      </c>
      <c r="I9" s="19">
        <f>H9*0.2</f>
        <v>719.04</v>
      </c>
      <c r="J9" s="18" t="s">
        <v>214</v>
      </c>
      <c r="K9" s="18" t="s">
        <v>23</v>
      </c>
      <c r="L9" s="18"/>
      <c r="M9" s="18"/>
    </row>
    <row r="10" ht="36.75" customHeight="1" spans="1:13">
      <c r="A10" s="20">
        <v>4</v>
      </c>
      <c r="B10" s="18" t="s">
        <v>215</v>
      </c>
      <c r="C10" s="18" t="s">
        <v>216</v>
      </c>
      <c r="D10" s="18" t="s">
        <v>217</v>
      </c>
      <c r="E10" s="18" t="s">
        <v>209</v>
      </c>
      <c r="F10" s="18">
        <v>47.8</v>
      </c>
      <c r="G10" s="18"/>
      <c r="H10" s="19">
        <f>F10*42</f>
        <v>2007.6</v>
      </c>
      <c r="I10" s="19">
        <f>H10*0.2</f>
        <v>401.52</v>
      </c>
      <c r="J10" s="18" t="s">
        <v>218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219</v>
      </c>
      <c r="C11" s="18" t="s">
        <v>220</v>
      </c>
      <c r="D11" s="18" t="s">
        <v>221</v>
      </c>
      <c r="E11" s="18" t="s">
        <v>209</v>
      </c>
      <c r="F11" s="18">
        <v>39.2</v>
      </c>
      <c r="G11" s="18"/>
      <c r="H11" s="19">
        <f>F11*42</f>
        <v>1646.4</v>
      </c>
      <c r="I11" s="19">
        <f>H11*0.2</f>
        <v>329.28</v>
      </c>
      <c r="J11" s="18" t="s">
        <v>176</v>
      </c>
      <c r="K11" s="18" t="s">
        <v>23</v>
      </c>
      <c r="L11" s="18"/>
      <c r="M11" s="18"/>
    </row>
    <row r="12" ht="36.75" customHeight="1" spans="1:13">
      <c r="A12" s="20">
        <v>6</v>
      </c>
      <c r="B12" s="18" t="s">
        <v>115</v>
      </c>
      <c r="C12" s="18" t="s">
        <v>131</v>
      </c>
      <c r="D12" s="18" t="s">
        <v>222</v>
      </c>
      <c r="E12" s="18" t="s">
        <v>209</v>
      </c>
      <c r="F12" s="18">
        <v>31.6</v>
      </c>
      <c r="G12" s="18"/>
      <c r="H12" s="19">
        <f>F12*42</f>
        <v>1327.2</v>
      </c>
      <c r="I12" s="19">
        <f>H12*0.2</f>
        <v>265.44</v>
      </c>
      <c r="J12" s="18" t="s">
        <v>22</v>
      </c>
      <c r="K12" s="18" t="s">
        <v>23</v>
      </c>
      <c r="L12" s="18"/>
      <c r="M12" s="18"/>
    </row>
    <row r="13" ht="36.75" customHeight="1" spans="1:13">
      <c r="A13" s="20">
        <v>7</v>
      </c>
      <c r="B13" s="18" t="s">
        <v>223</v>
      </c>
      <c r="C13" s="18" t="s">
        <v>102</v>
      </c>
      <c r="D13" s="18" t="s">
        <v>224</v>
      </c>
      <c r="E13" s="18" t="s">
        <v>209</v>
      </c>
      <c r="F13" s="18">
        <v>26.3</v>
      </c>
      <c r="G13" s="18"/>
      <c r="H13" s="19">
        <f>F13*42</f>
        <v>1104.6</v>
      </c>
      <c r="I13" s="19">
        <f>H13*0.2</f>
        <v>220.92</v>
      </c>
      <c r="J13" s="18" t="s">
        <v>225</v>
      </c>
      <c r="K13" s="18" t="s">
        <v>23</v>
      </c>
      <c r="L13" s="18"/>
      <c r="M13" s="18"/>
    </row>
    <row r="14" ht="36.75" customHeight="1" spans="1:13">
      <c r="A14" s="20">
        <v>8</v>
      </c>
      <c r="B14" s="18" t="s">
        <v>226</v>
      </c>
      <c r="C14" s="18" t="s">
        <v>227</v>
      </c>
      <c r="D14" s="18" t="s">
        <v>142</v>
      </c>
      <c r="E14" s="18" t="s">
        <v>209</v>
      </c>
      <c r="F14" s="18">
        <v>5.3</v>
      </c>
      <c r="G14" s="18"/>
      <c r="H14" s="19">
        <f>F14*42</f>
        <v>222.6</v>
      </c>
      <c r="I14" s="19">
        <f>H14*0.2</f>
        <v>44.52</v>
      </c>
      <c r="J14" s="18" t="s">
        <v>228</v>
      </c>
      <c r="K14" s="18" t="s">
        <v>23</v>
      </c>
      <c r="L14" s="18"/>
      <c r="M14" s="18"/>
    </row>
    <row r="15" ht="36.75" customHeight="1" spans="1:13">
      <c r="A15" s="20">
        <v>9</v>
      </c>
      <c r="B15" s="18" t="s">
        <v>229</v>
      </c>
      <c r="C15" s="18" t="s">
        <v>155</v>
      </c>
      <c r="D15" s="18" t="s">
        <v>191</v>
      </c>
      <c r="E15" s="18" t="s">
        <v>209</v>
      </c>
      <c r="F15" s="18">
        <v>5</v>
      </c>
      <c r="G15" s="18"/>
      <c r="H15" s="19">
        <f>F15*42</f>
        <v>210</v>
      </c>
      <c r="I15" s="19">
        <f>H15*0.2</f>
        <v>42</v>
      </c>
      <c r="J15" s="18" t="s">
        <v>230</v>
      </c>
      <c r="K15" s="18" t="s">
        <v>23</v>
      </c>
      <c r="L15" s="18"/>
      <c r="M15" s="18"/>
    </row>
    <row r="16" ht="36.75" customHeight="1" spans="1:13">
      <c r="A16" s="20">
        <v>10</v>
      </c>
      <c r="B16" s="18" t="s">
        <v>231</v>
      </c>
      <c r="C16" s="18" t="s">
        <v>232</v>
      </c>
      <c r="D16" s="18" t="s">
        <v>233</v>
      </c>
      <c r="E16" s="18" t="s">
        <v>209</v>
      </c>
      <c r="F16" s="18">
        <v>2.26</v>
      </c>
      <c r="G16" s="18"/>
      <c r="H16" s="19">
        <f>F16*42</f>
        <v>94.92</v>
      </c>
      <c r="I16" s="19">
        <f>H16*0.2</f>
        <v>18.984</v>
      </c>
      <c r="J16" s="18" t="s">
        <v>176</v>
      </c>
      <c r="K16" s="18" t="s">
        <v>23</v>
      </c>
      <c r="L16" s="18"/>
      <c r="M16" s="18"/>
    </row>
    <row r="17" s="1" customFormat="1" ht="32" customHeight="1" spans="1:13">
      <c r="A17" s="22"/>
      <c r="B17" s="23" t="s">
        <v>31</v>
      </c>
      <c r="C17" s="23"/>
      <c r="D17" s="23"/>
      <c r="E17" s="24"/>
      <c r="F17" s="25">
        <f>SUM(F7:F16)</f>
        <v>510.26</v>
      </c>
      <c r="G17" s="26"/>
      <c r="H17" s="25">
        <f>SUM(H7:H16)</f>
        <v>21430.92</v>
      </c>
      <c r="I17" s="25">
        <f>SUM(I7:I16)</f>
        <v>4286.184</v>
      </c>
      <c r="J17" s="23"/>
      <c r="K17" s="27"/>
      <c r="L17" s="28"/>
      <c r="M17" s="29"/>
    </row>
  </sheetData>
  <autoFilter xmlns:etc="http://www.wps.cn/officeDocument/2017/etCustomData" ref="A6:M17" etc:filterBottomFollowUsedRange="0">
    <sortState ref="A6:M17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234</v>
      </c>
      <c r="C7" s="18" t="s">
        <v>235</v>
      </c>
      <c r="D7" s="18" t="s">
        <v>236</v>
      </c>
      <c r="E7" s="18" t="s">
        <v>237</v>
      </c>
      <c r="F7" s="18">
        <v>34.13</v>
      </c>
      <c r="G7" s="18"/>
      <c r="H7" s="19">
        <f>F7*42</f>
        <v>1433.46</v>
      </c>
      <c r="I7" s="19">
        <f>H7*0.2</f>
        <v>286.692</v>
      </c>
      <c r="J7" s="18" t="s">
        <v>238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239</v>
      </c>
      <c r="C8" s="18" t="s">
        <v>240</v>
      </c>
      <c r="D8" s="18" t="s">
        <v>241</v>
      </c>
      <c r="E8" s="18" t="s">
        <v>237</v>
      </c>
      <c r="F8" s="18">
        <v>25</v>
      </c>
      <c r="G8" s="18"/>
      <c r="H8" s="19">
        <f>F8*42</f>
        <v>1050</v>
      </c>
      <c r="I8" s="19">
        <f>H8*0.2</f>
        <v>210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242</v>
      </c>
      <c r="C9" s="18" t="s">
        <v>75</v>
      </c>
      <c r="D9" s="18" t="s">
        <v>243</v>
      </c>
      <c r="E9" s="18" t="s">
        <v>237</v>
      </c>
      <c r="F9" s="18">
        <v>21.42</v>
      </c>
      <c r="G9" s="18"/>
      <c r="H9" s="19">
        <f>F9*42</f>
        <v>899.64</v>
      </c>
      <c r="I9" s="19">
        <f>H9*0.2</f>
        <v>179.928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244</v>
      </c>
      <c r="C10" s="18" t="s">
        <v>245</v>
      </c>
      <c r="D10" s="18" t="s">
        <v>246</v>
      </c>
      <c r="E10" s="18" t="s">
        <v>237</v>
      </c>
      <c r="F10" s="18">
        <v>11</v>
      </c>
      <c r="G10" s="18"/>
      <c r="H10" s="19">
        <f>F10*42</f>
        <v>462</v>
      </c>
      <c r="I10" s="19">
        <f>H10*0.2</f>
        <v>92.4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247</v>
      </c>
      <c r="C11" s="18" t="s">
        <v>248</v>
      </c>
      <c r="D11" s="18" t="s">
        <v>249</v>
      </c>
      <c r="E11" s="18" t="s">
        <v>237</v>
      </c>
      <c r="F11" s="18">
        <v>2.98</v>
      </c>
      <c r="G11" s="18"/>
      <c r="H11" s="19">
        <f>F11*42</f>
        <v>125.16</v>
      </c>
      <c r="I11" s="19">
        <f>H11*0.2</f>
        <v>25.032</v>
      </c>
      <c r="J11" s="18" t="s">
        <v>250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251</v>
      </c>
      <c r="C12" s="18" t="s">
        <v>252</v>
      </c>
      <c r="D12" s="18" t="s">
        <v>253</v>
      </c>
      <c r="E12" s="18" t="s">
        <v>237</v>
      </c>
      <c r="F12" s="18">
        <v>2.4</v>
      </c>
      <c r="G12" s="18"/>
      <c r="H12" s="19">
        <f>F12*42</f>
        <v>100.8</v>
      </c>
      <c r="I12" s="19">
        <f>H12*0.2</f>
        <v>20.16</v>
      </c>
      <c r="J12" s="18" t="s">
        <v>176</v>
      </c>
      <c r="K12" s="18" t="s">
        <v>23</v>
      </c>
      <c r="L12" s="18"/>
      <c r="M12" s="21"/>
    </row>
    <row r="13" ht="39" customHeight="1" spans="1:13">
      <c r="A13" s="20">
        <v>7</v>
      </c>
      <c r="B13" s="18" t="s">
        <v>254</v>
      </c>
      <c r="C13" s="18" t="s">
        <v>68</v>
      </c>
      <c r="D13" s="18" t="s">
        <v>42</v>
      </c>
      <c r="E13" s="18" t="s">
        <v>237</v>
      </c>
      <c r="F13" s="18">
        <v>2</v>
      </c>
      <c r="G13" s="18"/>
      <c r="H13" s="19">
        <f>F13*42</f>
        <v>84</v>
      </c>
      <c r="I13" s="19">
        <f>H13*0.2</f>
        <v>16.8</v>
      </c>
      <c r="J13" s="18" t="s">
        <v>255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256</v>
      </c>
      <c r="C14" s="18" t="s">
        <v>227</v>
      </c>
      <c r="D14" s="18" t="s">
        <v>257</v>
      </c>
      <c r="E14" s="18" t="s">
        <v>237</v>
      </c>
      <c r="F14" s="18">
        <v>2</v>
      </c>
      <c r="G14" s="18"/>
      <c r="H14" s="19">
        <f>F14*42</f>
        <v>84</v>
      </c>
      <c r="I14" s="19">
        <f>H14*0.2</f>
        <v>16.8</v>
      </c>
      <c r="J14" s="18" t="s">
        <v>258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259</v>
      </c>
      <c r="C15" s="18" t="s">
        <v>163</v>
      </c>
      <c r="D15" s="18" t="s">
        <v>260</v>
      </c>
      <c r="E15" s="18" t="s">
        <v>237</v>
      </c>
      <c r="F15" s="18">
        <v>1.7</v>
      </c>
      <c r="G15" s="18"/>
      <c r="H15" s="19">
        <f>F15*42</f>
        <v>71.4</v>
      </c>
      <c r="I15" s="19">
        <f>H15*0.2</f>
        <v>14.28</v>
      </c>
      <c r="J15" s="18" t="s">
        <v>261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262</v>
      </c>
      <c r="C16" s="18" t="s">
        <v>263</v>
      </c>
      <c r="D16" s="18" t="s">
        <v>264</v>
      </c>
      <c r="E16" s="18" t="s">
        <v>237</v>
      </c>
      <c r="F16" s="18">
        <v>1.5</v>
      </c>
      <c r="G16" s="18"/>
      <c r="H16" s="19">
        <f>F16*42</f>
        <v>63</v>
      </c>
      <c r="I16" s="19">
        <f>H16*0.2</f>
        <v>12.6</v>
      </c>
      <c r="J16" s="18" t="s">
        <v>265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266</v>
      </c>
      <c r="C17" s="18" t="s">
        <v>144</v>
      </c>
      <c r="D17" s="18" t="s">
        <v>267</v>
      </c>
      <c r="E17" s="18" t="s">
        <v>237</v>
      </c>
      <c r="F17" s="18">
        <v>1.4</v>
      </c>
      <c r="G17" s="18"/>
      <c r="H17" s="19">
        <f>F17*42</f>
        <v>58.8</v>
      </c>
      <c r="I17" s="19">
        <f>H17*0.2</f>
        <v>11.76</v>
      </c>
      <c r="J17" s="18" t="s">
        <v>22</v>
      </c>
      <c r="K17" s="18" t="s">
        <v>23</v>
      </c>
      <c r="L17" s="18"/>
      <c r="M17" s="21"/>
    </row>
    <row r="18" ht="39" customHeight="1" spans="1:13">
      <c r="A18" s="20">
        <v>12</v>
      </c>
      <c r="B18" s="18" t="s">
        <v>268</v>
      </c>
      <c r="C18" s="18" t="s">
        <v>102</v>
      </c>
      <c r="D18" s="18" t="s">
        <v>269</v>
      </c>
      <c r="E18" s="18" t="s">
        <v>237</v>
      </c>
      <c r="F18" s="18">
        <v>1.4</v>
      </c>
      <c r="G18" s="18"/>
      <c r="H18" s="19">
        <f>F18*42</f>
        <v>58.8</v>
      </c>
      <c r="I18" s="19">
        <f>H18*0.2</f>
        <v>11.76</v>
      </c>
      <c r="J18" s="18" t="s">
        <v>270</v>
      </c>
      <c r="K18" s="18" t="s">
        <v>23</v>
      </c>
      <c r="L18" s="18"/>
      <c r="M18" s="21"/>
    </row>
    <row r="19" ht="39" customHeight="1" spans="1:13">
      <c r="A19" s="20">
        <v>13</v>
      </c>
      <c r="B19" s="18" t="s">
        <v>271</v>
      </c>
      <c r="C19" s="18" t="s">
        <v>227</v>
      </c>
      <c r="D19" s="18" t="s">
        <v>272</v>
      </c>
      <c r="E19" s="18" t="s">
        <v>237</v>
      </c>
      <c r="F19" s="18">
        <v>1.1</v>
      </c>
      <c r="G19" s="18"/>
      <c r="H19" s="19">
        <f>F19*42</f>
        <v>46.2</v>
      </c>
      <c r="I19" s="19">
        <f>H19*0.2</f>
        <v>9.24</v>
      </c>
      <c r="J19" s="18" t="s">
        <v>192</v>
      </c>
      <c r="K19" s="18" t="s">
        <v>23</v>
      </c>
      <c r="L19" s="18"/>
      <c r="M19" s="21"/>
    </row>
    <row r="20" ht="39" customHeight="1" spans="1:13">
      <c r="A20" s="20">
        <v>14</v>
      </c>
      <c r="B20" s="18" t="s">
        <v>273</v>
      </c>
      <c r="C20" s="18" t="s">
        <v>274</v>
      </c>
      <c r="D20" s="18" t="s">
        <v>260</v>
      </c>
      <c r="E20" s="18" t="s">
        <v>237</v>
      </c>
      <c r="F20" s="18">
        <v>1</v>
      </c>
      <c r="G20" s="18"/>
      <c r="H20" s="19">
        <f>F20*42</f>
        <v>42</v>
      </c>
      <c r="I20" s="19">
        <f>H20*0.2</f>
        <v>8.4</v>
      </c>
      <c r="J20" s="18" t="s">
        <v>22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275</v>
      </c>
      <c r="C21" s="18" t="s">
        <v>169</v>
      </c>
      <c r="D21" s="18" t="s">
        <v>276</v>
      </c>
      <c r="E21" s="18" t="s">
        <v>237</v>
      </c>
      <c r="F21" s="18">
        <v>1</v>
      </c>
      <c r="G21" s="18"/>
      <c r="H21" s="19">
        <f>F21*42</f>
        <v>42</v>
      </c>
      <c r="I21" s="19">
        <f>H21*0.2</f>
        <v>8.4</v>
      </c>
      <c r="J21" s="18" t="s">
        <v>277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278</v>
      </c>
      <c r="C22" s="18" t="s">
        <v>137</v>
      </c>
      <c r="D22" s="18" t="s">
        <v>224</v>
      </c>
      <c r="E22" s="18" t="s">
        <v>237</v>
      </c>
      <c r="F22" s="18">
        <v>0.6</v>
      </c>
      <c r="G22" s="18"/>
      <c r="H22" s="19">
        <f>F22*42</f>
        <v>25.2</v>
      </c>
      <c r="I22" s="19">
        <f>H22*0.2</f>
        <v>5.04</v>
      </c>
      <c r="J22" s="18" t="s">
        <v>279</v>
      </c>
      <c r="K22" s="18" t="s">
        <v>23</v>
      </c>
      <c r="L22" s="18"/>
      <c r="M22" s="18"/>
    </row>
    <row r="23" ht="36.75" customHeight="1" spans="1:13">
      <c r="A23" s="20">
        <v>17</v>
      </c>
      <c r="B23" s="18" t="s">
        <v>280</v>
      </c>
      <c r="C23" s="18" t="s">
        <v>68</v>
      </c>
      <c r="D23" s="18" t="s">
        <v>175</v>
      </c>
      <c r="E23" s="18" t="s">
        <v>237</v>
      </c>
      <c r="F23" s="18">
        <v>0.5</v>
      </c>
      <c r="G23" s="18"/>
      <c r="H23" s="19">
        <f>F23*42</f>
        <v>21</v>
      </c>
      <c r="I23" s="19">
        <f>H23*0.2</f>
        <v>4.2</v>
      </c>
      <c r="J23" s="18" t="s">
        <v>176</v>
      </c>
      <c r="K23" s="18" t="s">
        <v>23</v>
      </c>
      <c r="L23" s="18"/>
      <c r="M23" s="21"/>
    </row>
    <row r="24" ht="36.75" customHeight="1" spans="1:13">
      <c r="A24" s="20">
        <v>18</v>
      </c>
      <c r="B24" s="18" t="s">
        <v>281</v>
      </c>
      <c r="C24" s="18" t="s">
        <v>174</v>
      </c>
      <c r="D24" s="18" t="s">
        <v>282</v>
      </c>
      <c r="E24" s="18" t="s">
        <v>237</v>
      </c>
      <c r="F24" s="18">
        <v>0.33</v>
      </c>
      <c r="G24" s="18"/>
      <c r="H24" s="19">
        <f>F24*42</f>
        <v>13.86</v>
      </c>
      <c r="I24" s="19">
        <f>H24*0.2</f>
        <v>2.772</v>
      </c>
      <c r="J24" s="18" t="s">
        <v>22</v>
      </c>
      <c r="K24" s="18" t="s">
        <v>23</v>
      </c>
      <c r="L24" s="18"/>
      <c r="M24" s="21"/>
    </row>
    <row r="25" ht="36.75" customHeight="1" spans="1:13">
      <c r="A25" s="20">
        <v>19</v>
      </c>
      <c r="B25" s="18" t="s">
        <v>283</v>
      </c>
      <c r="C25" s="18" t="s">
        <v>284</v>
      </c>
      <c r="D25" s="18" t="s">
        <v>285</v>
      </c>
      <c r="E25" s="18" t="s">
        <v>237</v>
      </c>
      <c r="F25" s="18">
        <v>0.3</v>
      </c>
      <c r="G25" s="18"/>
      <c r="H25" s="19">
        <f>F25*42</f>
        <v>12.6</v>
      </c>
      <c r="I25" s="19">
        <f>H25*0.2</f>
        <v>2.52</v>
      </c>
      <c r="J25" s="18" t="s">
        <v>286</v>
      </c>
      <c r="K25" s="18" t="s">
        <v>23</v>
      </c>
      <c r="L25" s="18"/>
      <c r="M25" s="18"/>
    </row>
    <row r="26" ht="36.75" customHeight="1" spans="1:13">
      <c r="A26" s="20">
        <v>20</v>
      </c>
      <c r="B26" s="18" t="s">
        <v>287</v>
      </c>
      <c r="C26" s="18" t="s">
        <v>25</v>
      </c>
      <c r="D26" s="18" t="s">
        <v>288</v>
      </c>
      <c r="E26" s="18" t="s">
        <v>237</v>
      </c>
      <c r="F26" s="18">
        <v>0.3</v>
      </c>
      <c r="G26" s="18"/>
      <c r="H26" s="19">
        <f>F26*42</f>
        <v>12.6</v>
      </c>
      <c r="I26" s="19">
        <f>H26*0.2</f>
        <v>2.52</v>
      </c>
      <c r="J26" s="18" t="s">
        <v>22</v>
      </c>
      <c r="K26" s="18" t="s">
        <v>23</v>
      </c>
      <c r="L26" s="18"/>
      <c r="M26" s="21"/>
    </row>
    <row r="27" s="1" customFormat="1" ht="32" customHeight="1" spans="1:13">
      <c r="A27" s="22"/>
      <c r="B27" s="23" t="s">
        <v>31</v>
      </c>
      <c r="C27" s="23"/>
      <c r="D27" s="23"/>
      <c r="E27" s="24"/>
      <c r="F27" s="25">
        <f>SUM(F7:F26)</f>
        <v>112.06</v>
      </c>
      <c r="G27" s="26"/>
      <c r="H27" s="25">
        <f>SUM(H7:H26)</f>
        <v>4706.52</v>
      </c>
      <c r="I27" s="25">
        <f>SUM(I7:I26)</f>
        <v>941.304</v>
      </c>
      <c r="J27" s="23"/>
      <c r="K27" s="27"/>
      <c r="L27" s="28"/>
      <c r="M27" s="29"/>
    </row>
  </sheetData>
  <autoFilter xmlns:etc="http://www.wps.cn/officeDocument/2017/etCustomData" ref="A6:M27" etc:filterBottomFollowUsedRange="0">
    <sortState ref="A6:M27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289</v>
      </c>
      <c r="C7" s="18" t="s">
        <v>144</v>
      </c>
      <c r="D7" s="18" t="s">
        <v>290</v>
      </c>
      <c r="E7" s="18" t="s">
        <v>291</v>
      </c>
      <c r="F7" s="18">
        <v>165.09</v>
      </c>
      <c r="G7" s="18"/>
      <c r="H7" s="19">
        <f>F7*42</f>
        <v>6933.78</v>
      </c>
      <c r="I7" s="19">
        <f>H7*0.2</f>
        <v>1386.756</v>
      </c>
      <c r="J7" s="18" t="s">
        <v>22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31</v>
      </c>
      <c r="C8" s="23"/>
      <c r="D8" s="23"/>
      <c r="E8" s="24"/>
      <c r="F8" s="25">
        <f>SUM(F7:F7)</f>
        <v>165.09</v>
      </c>
      <c r="G8" s="26"/>
      <c r="H8" s="25">
        <f>SUM(H7:H7)</f>
        <v>6933.78</v>
      </c>
      <c r="I8" s="25">
        <f>SUM(I7:I7)</f>
        <v>1386.756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292</v>
      </c>
      <c r="C7" s="18" t="s">
        <v>155</v>
      </c>
      <c r="D7" s="18" t="s">
        <v>293</v>
      </c>
      <c r="E7" s="18" t="s">
        <v>294</v>
      </c>
      <c r="F7" s="18">
        <v>155.24</v>
      </c>
      <c r="G7" s="18"/>
      <c r="H7" s="19">
        <f>F7*42</f>
        <v>6520.08</v>
      </c>
      <c r="I7" s="19">
        <f>H7*0.2</f>
        <v>1304.016</v>
      </c>
      <c r="J7" s="18" t="s">
        <v>30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295</v>
      </c>
      <c r="C8" s="18" t="s">
        <v>296</v>
      </c>
      <c r="D8" s="18" t="s">
        <v>297</v>
      </c>
      <c r="E8" s="18" t="s">
        <v>294</v>
      </c>
      <c r="F8" s="18">
        <v>138.37</v>
      </c>
      <c r="G8" s="18"/>
      <c r="H8" s="19">
        <f>F8*42</f>
        <v>5811.54</v>
      </c>
      <c r="I8" s="19">
        <f>H8*0.2</f>
        <v>1162.308</v>
      </c>
      <c r="J8" s="18" t="s">
        <v>298</v>
      </c>
      <c r="K8" s="18" t="s">
        <v>23</v>
      </c>
      <c r="L8" s="18"/>
      <c r="M8" s="21"/>
    </row>
    <row r="9" ht="36.75" customHeight="1" spans="1:13">
      <c r="A9" s="20">
        <v>3</v>
      </c>
      <c r="B9" s="18" t="s">
        <v>299</v>
      </c>
      <c r="C9" s="18" t="s">
        <v>300</v>
      </c>
      <c r="D9" s="18" t="s">
        <v>153</v>
      </c>
      <c r="E9" s="18" t="s">
        <v>294</v>
      </c>
      <c r="F9" s="18">
        <v>102.79</v>
      </c>
      <c r="G9" s="18"/>
      <c r="H9" s="19">
        <f>F9*42</f>
        <v>4317.18</v>
      </c>
      <c r="I9" s="19">
        <f>H9*0.2</f>
        <v>863.436</v>
      </c>
      <c r="J9" s="18" t="s">
        <v>301</v>
      </c>
      <c r="K9" s="18" t="s">
        <v>23</v>
      </c>
      <c r="L9" s="18"/>
      <c r="M9" s="21"/>
    </row>
    <row r="10" ht="36.75" customHeight="1" spans="1:13">
      <c r="A10" s="20">
        <v>4</v>
      </c>
      <c r="B10" s="18" t="s">
        <v>302</v>
      </c>
      <c r="C10" s="18" t="s">
        <v>155</v>
      </c>
      <c r="D10" s="18" t="s">
        <v>303</v>
      </c>
      <c r="E10" s="18" t="s">
        <v>294</v>
      </c>
      <c r="F10" s="18">
        <v>85.11</v>
      </c>
      <c r="G10" s="18"/>
      <c r="H10" s="19">
        <f>F10*42</f>
        <v>3574.62</v>
      </c>
      <c r="I10" s="19">
        <f>H10*0.2</f>
        <v>714.924</v>
      </c>
      <c r="J10" s="18" t="s">
        <v>304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305</v>
      </c>
      <c r="C11" s="18" t="s">
        <v>144</v>
      </c>
      <c r="D11" s="18" t="s">
        <v>142</v>
      </c>
      <c r="E11" s="18" t="s">
        <v>294</v>
      </c>
      <c r="F11" s="18">
        <v>34</v>
      </c>
      <c r="G11" s="18"/>
      <c r="H11" s="19">
        <f>F11*42</f>
        <v>1428</v>
      </c>
      <c r="I11" s="19">
        <f>H11*0.2</f>
        <v>285.6</v>
      </c>
      <c r="J11" s="18" t="s">
        <v>22</v>
      </c>
      <c r="K11" s="18" t="s">
        <v>23</v>
      </c>
      <c r="L11" s="18"/>
      <c r="M11" s="18"/>
    </row>
    <row r="12" ht="36.75" customHeight="1" spans="1:13">
      <c r="A12" s="20">
        <v>6</v>
      </c>
      <c r="B12" s="18" t="s">
        <v>306</v>
      </c>
      <c r="C12" s="18" t="s">
        <v>307</v>
      </c>
      <c r="D12" s="18" t="s">
        <v>308</v>
      </c>
      <c r="E12" s="18" t="s">
        <v>294</v>
      </c>
      <c r="F12" s="18">
        <v>30.24</v>
      </c>
      <c r="G12" s="18"/>
      <c r="H12" s="19">
        <f>F12*42</f>
        <v>1270.08</v>
      </c>
      <c r="I12" s="19">
        <f>H12*0.2</f>
        <v>254.016</v>
      </c>
      <c r="J12" s="18" t="s">
        <v>309</v>
      </c>
      <c r="K12" s="18" t="s">
        <v>23</v>
      </c>
      <c r="L12" s="18"/>
      <c r="M12" s="18"/>
    </row>
    <row r="13" s="1" customFormat="1" ht="32" customHeight="1" spans="1:13">
      <c r="A13" s="22"/>
      <c r="B13" s="23" t="s">
        <v>31</v>
      </c>
      <c r="C13" s="23"/>
      <c r="D13" s="23"/>
      <c r="E13" s="24"/>
      <c r="F13" s="25">
        <f>SUM(F7:F12)</f>
        <v>545.75</v>
      </c>
      <c r="G13" s="26"/>
      <c r="H13" s="25">
        <f>SUM(H7:H12)</f>
        <v>22921.5</v>
      </c>
      <c r="I13" s="25">
        <f>SUM(I7:I12)</f>
        <v>4584.3</v>
      </c>
      <c r="J13" s="23"/>
      <c r="K13" s="27"/>
      <c r="L13" s="28"/>
      <c r="M13" s="29"/>
    </row>
  </sheetData>
  <autoFilter xmlns:etc="http://www.wps.cn/officeDocument/2017/etCustomData" ref="A6:M13" etc:filterBottomFollowUsedRange="0">
    <sortState ref="A6:M13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310</v>
      </c>
      <c r="C7" s="18" t="s">
        <v>311</v>
      </c>
      <c r="D7" s="18" t="s">
        <v>312</v>
      </c>
      <c r="E7" s="18" t="s">
        <v>313</v>
      </c>
      <c r="F7" s="18">
        <v>270</v>
      </c>
      <c r="G7" s="18"/>
      <c r="H7" s="19">
        <f>F7*42</f>
        <v>11340</v>
      </c>
      <c r="I7" s="19">
        <f>H7*0.2</f>
        <v>2268</v>
      </c>
      <c r="J7" s="18" t="s">
        <v>176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314</v>
      </c>
      <c r="C8" s="18" t="s">
        <v>315</v>
      </c>
      <c r="D8" s="18" t="s">
        <v>153</v>
      </c>
      <c r="E8" s="18" t="s">
        <v>313</v>
      </c>
      <c r="F8" s="18">
        <v>240</v>
      </c>
      <c r="G8" s="18"/>
      <c r="H8" s="19">
        <f>F8*42</f>
        <v>10080</v>
      </c>
      <c r="I8" s="19">
        <f>H8*0.2</f>
        <v>2016</v>
      </c>
      <c r="J8" s="18" t="s">
        <v>22</v>
      </c>
      <c r="K8" s="18" t="s">
        <v>23</v>
      </c>
      <c r="L8" s="18"/>
      <c r="M8" s="21"/>
    </row>
    <row r="9" ht="36.75" customHeight="1" spans="1:13">
      <c r="A9" s="20">
        <v>3</v>
      </c>
      <c r="B9" s="18" t="s">
        <v>316</v>
      </c>
      <c r="C9" s="18" t="s">
        <v>317</v>
      </c>
      <c r="D9" s="18" t="s">
        <v>20</v>
      </c>
      <c r="E9" s="18" t="s">
        <v>313</v>
      </c>
      <c r="F9" s="18">
        <v>208.01</v>
      </c>
      <c r="G9" s="18"/>
      <c r="H9" s="19">
        <f>F9*42</f>
        <v>8736.42</v>
      </c>
      <c r="I9" s="19">
        <f>H9*0.2</f>
        <v>1747.284</v>
      </c>
      <c r="J9" s="18" t="s">
        <v>22</v>
      </c>
      <c r="K9" s="18" t="s">
        <v>23</v>
      </c>
      <c r="L9" s="18"/>
      <c r="M9" s="21"/>
    </row>
    <row r="10" ht="36.75" customHeight="1" spans="1:13">
      <c r="A10" s="20">
        <v>4</v>
      </c>
      <c r="B10" s="18" t="s">
        <v>318</v>
      </c>
      <c r="C10" s="18" t="s">
        <v>319</v>
      </c>
      <c r="D10" s="18" t="s">
        <v>191</v>
      </c>
      <c r="E10" s="18" t="s">
        <v>313</v>
      </c>
      <c r="F10" s="18">
        <v>170</v>
      </c>
      <c r="G10" s="18"/>
      <c r="H10" s="19">
        <f>F10*42</f>
        <v>7140</v>
      </c>
      <c r="I10" s="19">
        <f>H10*0.2</f>
        <v>1428</v>
      </c>
      <c r="J10" s="18" t="s">
        <v>22</v>
      </c>
      <c r="K10" s="18" t="s">
        <v>23</v>
      </c>
      <c r="L10" s="18"/>
      <c r="M10" s="21"/>
    </row>
    <row r="11" s="1" customFormat="1" ht="32" customHeight="1" spans="1:13">
      <c r="A11" s="22"/>
      <c r="B11" s="23" t="s">
        <v>31</v>
      </c>
      <c r="C11" s="23"/>
      <c r="D11" s="23"/>
      <c r="E11" s="24"/>
      <c r="F11" s="25">
        <f>SUM(F7:F10)</f>
        <v>888.01</v>
      </c>
      <c r="G11" s="26"/>
      <c r="H11" s="25">
        <f>SUM(H7:H10)</f>
        <v>37296.42</v>
      </c>
      <c r="I11" s="25">
        <f>SUM(I7:I10)</f>
        <v>7459.284</v>
      </c>
      <c r="J11" s="23"/>
      <c r="K11" s="27"/>
      <c r="L11" s="28"/>
      <c r="M11" s="29"/>
    </row>
  </sheetData>
  <autoFilter xmlns:etc="http://www.wps.cn/officeDocument/2017/etCustomData" ref="A6:M11" etc:filterBottomFollowUsedRange="0">
    <sortState ref="A6:M11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6.75" customHeight="1" spans="1:13">
      <c r="A7" s="20">
        <v>1</v>
      </c>
      <c r="B7" s="18" t="s">
        <v>320</v>
      </c>
      <c r="C7" s="18" t="s">
        <v>307</v>
      </c>
      <c r="D7" s="18" t="s">
        <v>20</v>
      </c>
      <c r="E7" s="18" t="s">
        <v>321</v>
      </c>
      <c r="F7" s="18">
        <v>568.7</v>
      </c>
      <c r="G7" s="18"/>
      <c r="H7" s="19">
        <f>F7*42</f>
        <v>23885.4</v>
      </c>
      <c r="I7" s="19">
        <f>H7*0.2</f>
        <v>4777.08</v>
      </c>
      <c r="J7" s="18" t="s">
        <v>176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322</v>
      </c>
      <c r="C8" s="18" t="s">
        <v>323</v>
      </c>
      <c r="D8" s="18" t="s">
        <v>84</v>
      </c>
      <c r="E8" s="18" t="s">
        <v>321</v>
      </c>
      <c r="F8" s="18">
        <v>285</v>
      </c>
      <c r="G8" s="18"/>
      <c r="H8" s="19">
        <f>F8*42</f>
        <v>11970</v>
      </c>
      <c r="I8" s="19">
        <f>H8*0.2</f>
        <v>2394</v>
      </c>
      <c r="J8" s="18" t="s">
        <v>30</v>
      </c>
      <c r="K8" s="18" t="s">
        <v>23</v>
      </c>
      <c r="L8" s="18"/>
      <c r="M8" s="21"/>
    </row>
    <row r="9" ht="36.75" customHeight="1" spans="1:13">
      <c r="A9" s="20">
        <v>3</v>
      </c>
      <c r="B9" s="18" t="s">
        <v>324</v>
      </c>
      <c r="C9" s="18" t="s">
        <v>71</v>
      </c>
      <c r="D9" s="18" t="s">
        <v>50</v>
      </c>
      <c r="E9" s="18" t="s">
        <v>321</v>
      </c>
      <c r="F9" s="18">
        <v>227</v>
      </c>
      <c r="G9" s="18"/>
      <c r="H9" s="19">
        <f>F9*42</f>
        <v>9534</v>
      </c>
      <c r="I9" s="19">
        <f>H9*0.2</f>
        <v>1906.8</v>
      </c>
      <c r="J9" s="18" t="s">
        <v>325</v>
      </c>
      <c r="K9" s="18" t="s">
        <v>23</v>
      </c>
      <c r="L9" s="18"/>
      <c r="M9" s="21"/>
    </row>
    <row r="10" ht="36.75" customHeight="1" spans="1:13">
      <c r="A10" s="20">
        <v>4</v>
      </c>
      <c r="B10" s="18" t="s">
        <v>326</v>
      </c>
      <c r="C10" s="18" t="s">
        <v>327</v>
      </c>
      <c r="D10" s="18" t="s">
        <v>45</v>
      </c>
      <c r="E10" s="18" t="s">
        <v>321</v>
      </c>
      <c r="F10" s="18">
        <v>164</v>
      </c>
      <c r="G10" s="18"/>
      <c r="H10" s="19">
        <f>F10*42</f>
        <v>6888</v>
      </c>
      <c r="I10" s="19">
        <f>H10*0.2</f>
        <v>1377.6</v>
      </c>
      <c r="J10" s="18" t="s">
        <v>22</v>
      </c>
      <c r="K10" s="18" t="s">
        <v>23</v>
      </c>
      <c r="L10" s="18"/>
      <c r="M10" s="21"/>
    </row>
    <row r="11" ht="36.75" customHeight="1" spans="1:13">
      <c r="A11" s="20">
        <v>5</v>
      </c>
      <c r="B11" s="18" t="s">
        <v>328</v>
      </c>
      <c r="C11" s="18" t="s">
        <v>134</v>
      </c>
      <c r="D11" s="18" t="s">
        <v>282</v>
      </c>
      <c r="E11" s="18" t="s">
        <v>321</v>
      </c>
      <c r="F11" s="18">
        <v>120</v>
      </c>
      <c r="G11" s="18"/>
      <c r="H11" s="19">
        <f>F11*42</f>
        <v>5040</v>
      </c>
      <c r="I11" s="19">
        <f>H11*0.2</f>
        <v>1008</v>
      </c>
      <c r="J11" s="18" t="s">
        <v>22</v>
      </c>
      <c r="K11" s="18" t="s">
        <v>23</v>
      </c>
      <c r="L11" s="18"/>
      <c r="M11" s="21"/>
    </row>
    <row r="12" ht="36.75" customHeight="1" spans="1:13">
      <c r="A12" s="20">
        <v>6</v>
      </c>
      <c r="B12" s="18" t="s">
        <v>329</v>
      </c>
      <c r="C12" s="18" t="s">
        <v>330</v>
      </c>
      <c r="D12" s="18" t="s">
        <v>331</v>
      </c>
      <c r="E12" s="18" t="s">
        <v>321</v>
      </c>
      <c r="F12" s="18">
        <v>92</v>
      </c>
      <c r="G12" s="18"/>
      <c r="H12" s="19">
        <f>F12*42</f>
        <v>3864</v>
      </c>
      <c r="I12" s="19">
        <f>H12*0.2</f>
        <v>772.8</v>
      </c>
      <c r="J12" s="18" t="s">
        <v>332</v>
      </c>
      <c r="K12" s="18" t="s">
        <v>23</v>
      </c>
      <c r="L12" s="18"/>
      <c r="M12" s="18"/>
    </row>
    <row r="13" ht="36.75" customHeight="1" spans="1:13">
      <c r="A13" s="20">
        <v>7</v>
      </c>
      <c r="B13" s="18" t="s">
        <v>333</v>
      </c>
      <c r="C13" s="18" t="s">
        <v>334</v>
      </c>
      <c r="D13" s="18" t="s">
        <v>335</v>
      </c>
      <c r="E13" s="18" t="s">
        <v>321</v>
      </c>
      <c r="F13" s="18">
        <v>45</v>
      </c>
      <c r="G13" s="18"/>
      <c r="H13" s="19">
        <f>F13*42</f>
        <v>1890</v>
      </c>
      <c r="I13" s="19">
        <f>H13*0.2</f>
        <v>378</v>
      </c>
      <c r="J13" s="18" t="s">
        <v>336</v>
      </c>
      <c r="K13" s="18" t="s">
        <v>23</v>
      </c>
      <c r="L13" s="18"/>
      <c r="M13" s="18"/>
    </row>
    <row r="14" ht="36.75" customHeight="1" spans="1:13">
      <c r="A14" s="20">
        <v>8</v>
      </c>
      <c r="B14" s="18" t="s">
        <v>337</v>
      </c>
      <c r="C14" s="18" t="s">
        <v>227</v>
      </c>
      <c r="D14" s="18" t="s">
        <v>338</v>
      </c>
      <c r="E14" s="18" t="s">
        <v>321</v>
      </c>
      <c r="F14" s="18">
        <v>39</v>
      </c>
      <c r="G14" s="18"/>
      <c r="H14" s="19">
        <f>F14*42</f>
        <v>1638</v>
      </c>
      <c r="I14" s="19">
        <f>H14*0.2</f>
        <v>327.6</v>
      </c>
      <c r="J14" s="18" t="s">
        <v>339</v>
      </c>
      <c r="K14" s="18" t="s">
        <v>23</v>
      </c>
      <c r="L14" s="18"/>
      <c r="M14" s="21"/>
    </row>
    <row r="15" ht="36.75" customHeight="1" spans="1:13">
      <c r="A15" s="20">
        <v>9</v>
      </c>
      <c r="B15" s="18" t="s">
        <v>340</v>
      </c>
      <c r="C15" s="18" t="s">
        <v>341</v>
      </c>
      <c r="D15" s="18" t="s">
        <v>80</v>
      </c>
      <c r="E15" s="18" t="s">
        <v>321</v>
      </c>
      <c r="F15" s="18">
        <v>32</v>
      </c>
      <c r="G15" s="18"/>
      <c r="H15" s="19">
        <f>F15*42</f>
        <v>1344</v>
      </c>
      <c r="I15" s="19">
        <f>H15*0.2</f>
        <v>268.8</v>
      </c>
      <c r="J15" s="18" t="s">
        <v>30</v>
      </c>
      <c r="K15" s="18" t="s">
        <v>23</v>
      </c>
      <c r="L15" s="18"/>
      <c r="M15" s="21"/>
    </row>
    <row r="16" ht="36.75" customHeight="1" spans="1:13">
      <c r="A16" s="20">
        <v>10</v>
      </c>
      <c r="B16" s="18" t="s">
        <v>342</v>
      </c>
      <c r="C16" s="18" t="s">
        <v>245</v>
      </c>
      <c r="D16" s="18" t="s">
        <v>224</v>
      </c>
      <c r="E16" s="18" t="s">
        <v>321</v>
      </c>
      <c r="F16" s="18">
        <v>21</v>
      </c>
      <c r="G16" s="18"/>
      <c r="H16" s="19">
        <f>F16*42</f>
        <v>882</v>
      </c>
      <c r="I16" s="19">
        <f>H16*0.2</f>
        <v>176.4</v>
      </c>
      <c r="J16" s="18" t="s">
        <v>22</v>
      </c>
      <c r="K16" s="18" t="s">
        <v>23</v>
      </c>
      <c r="L16" s="18"/>
      <c r="M16" s="21"/>
    </row>
    <row r="17" ht="36.75" customHeight="1" spans="1:13">
      <c r="A17" s="20">
        <v>11</v>
      </c>
      <c r="B17" s="18" t="s">
        <v>343</v>
      </c>
      <c r="C17" s="18" t="s">
        <v>344</v>
      </c>
      <c r="D17" s="18" t="s">
        <v>345</v>
      </c>
      <c r="E17" s="18" t="s">
        <v>321</v>
      </c>
      <c r="F17" s="18">
        <v>20</v>
      </c>
      <c r="G17" s="18"/>
      <c r="H17" s="19">
        <f>F17*42</f>
        <v>840</v>
      </c>
      <c r="I17" s="19">
        <f>H17*0.2</f>
        <v>168</v>
      </c>
      <c r="J17" s="18" t="s">
        <v>22</v>
      </c>
      <c r="K17" s="18" t="s">
        <v>23</v>
      </c>
      <c r="L17" s="18"/>
      <c r="M17" s="18"/>
    </row>
    <row r="18" ht="36.75" customHeight="1" spans="1:13">
      <c r="A18" s="20">
        <v>12</v>
      </c>
      <c r="B18" s="18" t="s">
        <v>346</v>
      </c>
      <c r="C18" s="18" t="s">
        <v>347</v>
      </c>
      <c r="D18" s="18" t="s">
        <v>348</v>
      </c>
      <c r="E18" s="18" t="s">
        <v>321</v>
      </c>
      <c r="F18" s="18">
        <v>19</v>
      </c>
      <c r="G18" s="18"/>
      <c r="H18" s="19">
        <f>F18*42</f>
        <v>798</v>
      </c>
      <c r="I18" s="19">
        <f>H18*0.2</f>
        <v>159.6</v>
      </c>
      <c r="J18" s="18" t="s">
        <v>349</v>
      </c>
      <c r="K18" s="18" t="s">
        <v>23</v>
      </c>
      <c r="L18" s="18"/>
      <c r="M18" s="18"/>
    </row>
    <row r="19" ht="36.75" customHeight="1" spans="1:13">
      <c r="A19" s="20">
        <v>13</v>
      </c>
      <c r="B19" s="18" t="s">
        <v>350</v>
      </c>
      <c r="C19" s="18" t="s">
        <v>351</v>
      </c>
      <c r="D19" s="18" t="s">
        <v>352</v>
      </c>
      <c r="E19" s="18" t="s">
        <v>321</v>
      </c>
      <c r="F19" s="18">
        <v>17</v>
      </c>
      <c r="G19" s="18"/>
      <c r="H19" s="19">
        <f>F19*42</f>
        <v>714</v>
      </c>
      <c r="I19" s="19">
        <f>H19*0.2</f>
        <v>142.8</v>
      </c>
      <c r="J19" s="18" t="s">
        <v>22</v>
      </c>
      <c r="K19" s="18" t="s">
        <v>23</v>
      </c>
      <c r="L19" s="18"/>
      <c r="M19" s="21"/>
    </row>
    <row r="20" ht="36.75" customHeight="1" spans="1:13">
      <c r="A20" s="20">
        <v>14</v>
      </c>
      <c r="B20" s="18" t="s">
        <v>353</v>
      </c>
      <c r="C20" s="18" t="s">
        <v>75</v>
      </c>
      <c r="D20" s="18" t="s">
        <v>354</v>
      </c>
      <c r="E20" s="18" t="s">
        <v>321</v>
      </c>
      <c r="F20" s="18">
        <v>16</v>
      </c>
      <c r="G20" s="18"/>
      <c r="H20" s="19">
        <f>F20*42</f>
        <v>672</v>
      </c>
      <c r="I20" s="19">
        <f>H20*0.2</f>
        <v>134.4</v>
      </c>
      <c r="J20" s="18" t="s">
        <v>355</v>
      </c>
      <c r="K20" s="18" t="s">
        <v>23</v>
      </c>
      <c r="L20" s="18"/>
      <c r="M20" s="18"/>
    </row>
    <row r="21" ht="36.75" customHeight="1" spans="1:13">
      <c r="A21" s="20">
        <v>15</v>
      </c>
      <c r="B21" s="18" t="s">
        <v>356</v>
      </c>
      <c r="C21" s="18" t="s">
        <v>357</v>
      </c>
      <c r="D21" s="18" t="s">
        <v>91</v>
      </c>
      <c r="E21" s="18" t="s">
        <v>321</v>
      </c>
      <c r="F21" s="18">
        <v>16</v>
      </c>
      <c r="G21" s="18"/>
      <c r="H21" s="19">
        <f>F21*42</f>
        <v>672</v>
      </c>
      <c r="I21" s="19">
        <f>H21*0.2</f>
        <v>134.4</v>
      </c>
      <c r="J21" s="18" t="s">
        <v>22</v>
      </c>
      <c r="K21" s="18" t="s">
        <v>23</v>
      </c>
      <c r="L21" s="18"/>
      <c r="M21" s="18"/>
    </row>
    <row r="22" ht="36.75" customHeight="1" spans="1:13">
      <c r="A22" s="20">
        <v>16</v>
      </c>
      <c r="B22" s="18" t="s">
        <v>358</v>
      </c>
      <c r="C22" s="18" t="s">
        <v>79</v>
      </c>
      <c r="D22" s="18" t="s">
        <v>359</v>
      </c>
      <c r="E22" s="18" t="s">
        <v>321</v>
      </c>
      <c r="F22" s="18">
        <v>15</v>
      </c>
      <c r="G22" s="18"/>
      <c r="H22" s="19">
        <f>F22*42</f>
        <v>630</v>
      </c>
      <c r="I22" s="19">
        <f>H22*0.2</f>
        <v>126</v>
      </c>
      <c r="J22" s="18" t="s">
        <v>360</v>
      </c>
      <c r="K22" s="18" t="s">
        <v>23</v>
      </c>
      <c r="L22" s="18"/>
      <c r="M22" s="18"/>
    </row>
    <row r="23" ht="36.75" customHeight="1" spans="1:13">
      <c r="A23" s="20">
        <v>17</v>
      </c>
      <c r="B23" s="18" t="s">
        <v>361</v>
      </c>
      <c r="C23" s="18" t="s">
        <v>344</v>
      </c>
      <c r="D23" s="18" t="s">
        <v>362</v>
      </c>
      <c r="E23" s="18" t="s">
        <v>321</v>
      </c>
      <c r="F23" s="18">
        <v>15</v>
      </c>
      <c r="G23" s="18"/>
      <c r="H23" s="19">
        <f>F23*42</f>
        <v>630</v>
      </c>
      <c r="I23" s="19">
        <f>H23*0.2</f>
        <v>126</v>
      </c>
      <c r="J23" s="18" t="s">
        <v>363</v>
      </c>
      <c r="K23" s="18" t="s">
        <v>23</v>
      </c>
      <c r="L23" s="18"/>
      <c r="M23" s="18"/>
    </row>
    <row r="24" ht="36.75" customHeight="1" spans="1:13">
      <c r="A24" s="20">
        <v>18</v>
      </c>
      <c r="B24" s="18" t="s">
        <v>364</v>
      </c>
      <c r="C24" s="18" t="s">
        <v>155</v>
      </c>
      <c r="D24" s="18" t="s">
        <v>365</v>
      </c>
      <c r="E24" s="18" t="s">
        <v>321</v>
      </c>
      <c r="F24" s="18">
        <v>8</v>
      </c>
      <c r="G24" s="18"/>
      <c r="H24" s="19">
        <f>F24*42</f>
        <v>336</v>
      </c>
      <c r="I24" s="19">
        <f>H24*0.2</f>
        <v>67.2</v>
      </c>
      <c r="J24" s="18" t="s">
        <v>366</v>
      </c>
      <c r="K24" s="18" t="s">
        <v>23</v>
      </c>
      <c r="L24" s="18"/>
      <c r="M24" s="18"/>
    </row>
    <row r="25" ht="36.75" customHeight="1" spans="1:13">
      <c r="A25" s="20">
        <v>19</v>
      </c>
      <c r="B25" s="18" t="s">
        <v>367</v>
      </c>
      <c r="C25" s="18" t="s">
        <v>344</v>
      </c>
      <c r="D25" s="18" t="s">
        <v>94</v>
      </c>
      <c r="E25" s="18" t="s">
        <v>321</v>
      </c>
      <c r="F25" s="18">
        <v>8</v>
      </c>
      <c r="G25" s="18"/>
      <c r="H25" s="19">
        <f>F25*42</f>
        <v>336</v>
      </c>
      <c r="I25" s="19">
        <f>H25*0.2</f>
        <v>67.2</v>
      </c>
      <c r="J25" s="18" t="s">
        <v>368</v>
      </c>
      <c r="K25" s="18" t="s">
        <v>23</v>
      </c>
      <c r="L25" s="18"/>
      <c r="M25" s="18"/>
    </row>
    <row r="26" ht="36.75" customHeight="1" spans="1:13">
      <c r="A26" s="20">
        <v>20</v>
      </c>
      <c r="B26" s="18" t="s">
        <v>369</v>
      </c>
      <c r="C26" s="18" t="s">
        <v>79</v>
      </c>
      <c r="D26" s="18" t="s">
        <v>148</v>
      </c>
      <c r="E26" s="18" t="s">
        <v>321</v>
      </c>
      <c r="F26" s="18">
        <v>5</v>
      </c>
      <c r="G26" s="18"/>
      <c r="H26" s="19">
        <f>F26*42</f>
        <v>210</v>
      </c>
      <c r="I26" s="19">
        <f>H26*0.2</f>
        <v>42</v>
      </c>
      <c r="J26" s="18" t="s">
        <v>30</v>
      </c>
      <c r="K26" s="18" t="s">
        <v>23</v>
      </c>
      <c r="L26" s="18"/>
      <c r="M26" s="18"/>
    </row>
    <row r="27" ht="36.75" customHeight="1" spans="1:13">
      <c r="A27" s="20">
        <v>21</v>
      </c>
      <c r="B27" s="18" t="s">
        <v>370</v>
      </c>
      <c r="C27" s="18" t="s">
        <v>126</v>
      </c>
      <c r="D27" s="18" t="s">
        <v>371</v>
      </c>
      <c r="E27" s="18" t="s">
        <v>321</v>
      </c>
      <c r="F27" s="18">
        <v>4</v>
      </c>
      <c r="G27" s="18"/>
      <c r="H27" s="19">
        <f>F27*42</f>
        <v>168</v>
      </c>
      <c r="I27" s="19">
        <f>H27*0.2</f>
        <v>33.6</v>
      </c>
      <c r="J27" s="18" t="s">
        <v>176</v>
      </c>
      <c r="K27" s="18" t="s">
        <v>23</v>
      </c>
      <c r="L27" s="18"/>
      <c r="M27" s="21"/>
    </row>
    <row r="28" ht="36.75" customHeight="1" spans="1:13">
      <c r="A28" s="20">
        <v>22</v>
      </c>
      <c r="B28" s="18" t="s">
        <v>372</v>
      </c>
      <c r="C28" s="18" t="s">
        <v>75</v>
      </c>
      <c r="D28" s="18" t="s">
        <v>373</v>
      </c>
      <c r="E28" s="18" t="s">
        <v>321</v>
      </c>
      <c r="F28" s="18">
        <v>3</v>
      </c>
      <c r="G28" s="18"/>
      <c r="H28" s="19">
        <f>F28*42</f>
        <v>126</v>
      </c>
      <c r="I28" s="19">
        <f>H28*0.2</f>
        <v>25.2</v>
      </c>
      <c r="J28" s="18" t="s">
        <v>374</v>
      </c>
      <c r="K28" s="18" t="s">
        <v>23</v>
      </c>
      <c r="L28" s="18"/>
      <c r="M28" s="18"/>
    </row>
    <row r="29" ht="36.75" customHeight="1" spans="1:13">
      <c r="A29" s="20">
        <v>23</v>
      </c>
      <c r="B29" s="18" t="s">
        <v>375</v>
      </c>
      <c r="C29" s="18" t="s">
        <v>376</v>
      </c>
      <c r="D29" s="18" t="s">
        <v>377</v>
      </c>
      <c r="E29" s="18" t="s">
        <v>321</v>
      </c>
      <c r="F29" s="18">
        <v>3</v>
      </c>
      <c r="G29" s="18"/>
      <c r="H29" s="19">
        <f>F29*42</f>
        <v>126</v>
      </c>
      <c r="I29" s="19">
        <f>H29*0.2</f>
        <v>25.2</v>
      </c>
      <c r="J29" s="18" t="s">
        <v>30</v>
      </c>
      <c r="K29" s="18" t="s">
        <v>23</v>
      </c>
      <c r="L29" s="18"/>
      <c r="M29" s="21"/>
    </row>
    <row r="30" ht="36.75" customHeight="1" spans="1:13">
      <c r="A30" s="20">
        <v>24</v>
      </c>
      <c r="B30" s="18" t="s">
        <v>166</v>
      </c>
      <c r="C30" s="18" t="s">
        <v>199</v>
      </c>
      <c r="D30" s="18" t="s">
        <v>378</v>
      </c>
      <c r="E30" s="18" t="s">
        <v>321</v>
      </c>
      <c r="F30" s="18">
        <v>3</v>
      </c>
      <c r="G30" s="18"/>
      <c r="H30" s="19">
        <f>F30*42</f>
        <v>126</v>
      </c>
      <c r="I30" s="19">
        <f>H30*0.2</f>
        <v>25.2</v>
      </c>
      <c r="J30" s="18" t="s">
        <v>379</v>
      </c>
      <c r="K30" s="18" t="s">
        <v>23</v>
      </c>
      <c r="L30" s="18"/>
      <c r="M30" s="21"/>
    </row>
    <row r="31" ht="36.75" customHeight="1" spans="1:13">
      <c r="A31" s="20">
        <v>25</v>
      </c>
      <c r="B31" s="18" t="s">
        <v>380</v>
      </c>
      <c r="C31" s="18" t="s">
        <v>61</v>
      </c>
      <c r="D31" s="18" t="s">
        <v>331</v>
      </c>
      <c r="E31" s="18" t="s">
        <v>321</v>
      </c>
      <c r="F31" s="18">
        <v>2</v>
      </c>
      <c r="G31" s="18"/>
      <c r="H31" s="19">
        <f>F31*42</f>
        <v>84</v>
      </c>
      <c r="I31" s="19">
        <f>H31*0.2</f>
        <v>16.8</v>
      </c>
      <c r="J31" s="18" t="s">
        <v>22</v>
      </c>
      <c r="K31" s="18" t="s">
        <v>23</v>
      </c>
      <c r="L31" s="18"/>
      <c r="M31" s="21"/>
    </row>
    <row r="32" ht="39" customHeight="1" spans="1:13">
      <c r="A32" s="20">
        <v>26</v>
      </c>
      <c r="B32" s="18" t="s">
        <v>381</v>
      </c>
      <c r="C32" s="18" t="s">
        <v>19</v>
      </c>
      <c r="D32" s="18" t="s">
        <v>382</v>
      </c>
      <c r="E32" s="18" t="s">
        <v>321</v>
      </c>
      <c r="F32" s="18">
        <v>2</v>
      </c>
      <c r="G32" s="18"/>
      <c r="H32" s="19">
        <f>F32*42</f>
        <v>84</v>
      </c>
      <c r="I32" s="19">
        <f>H32*0.2</f>
        <v>16.8</v>
      </c>
      <c r="J32" s="18" t="s">
        <v>22</v>
      </c>
      <c r="K32" s="18" t="s">
        <v>23</v>
      </c>
      <c r="L32" s="18"/>
      <c r="M32" s="21"/>
    </row>
    <row r="33" ht="39" customHeight="1" spans="1:13">
      <c r="A33" s="20">
        <v>27</v>
      </c>
      <c r="B33" s="18" t="s">
        <v>383</v>
      </c>
      <c r="C33" s="18" t="s">
        <v>334</v>
      </c>
      <c r="D33" s="18" t="s">
        <v>384</v>
      </c>
      <c r="E33" s="18" t="s">
        <v>321</v>
      </c>
      <c r="F33" s="18">
        <v>2</v>
      </c>
      <c r="G33" s="18"/>
      <c r="H33" s="19">
        <f>F33*42</f>
        <v>84</v>
      </c>
      <c r="I33" s="19">
        <f>H33*0.2</f>
        <v>16.8</v>
      </c>
      <c r="J33" s="18" t="s">
        <v>22</v>
      </c>
      <c r="K33" s="18" t="s">
        <v>23</v>
      </c>
      <c r="L33" s="18"/>
      <c r="M33" s="21"/>
    </row>
    <row r="34" s="1" customFormat="1" ht="32" customHeight="1" spans="1:13">
      <c r="A34" s="22"/>
      <c r="B34" s="23" t="s">
        <v>31</v>
      </c>
      <c r="C34" s="23"/>
      <c r="D34" s="23"/>
      <c r="E34" s="24"/>
      <c r="F34" s="25">
        <f>SUM(F7:F33)</f>
        <v>1751.7</v>
      </c>
      <c r="G34" s="26"/>
      <c r="H34" s="25">
        <f>SUM(H7:H33)</f>
        <v>73571.4</v>
      </c>
      <c r="I34" s="25">
        <f>SUM(I7:I33)</f>
        <v>14714.28</v>
      </c>
      <c r="J34" s="23"/>
      <c r="K34" s="27"/>
      <c r="L34" s="28"/>
      <c r="M34" s="29"/>
    </row>
  </sheetData>
  <autoFilter xmlns:etc="http://www.wps.cn/officeDocument/2017/etCustomData" ref="A6:M34" etc:filterBottomFollowUsedRange="0">
    <sortState ref="A6:M34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385</v>
      </c>
      <c r="C7" s="18" t="s">
        <v>386</v>
      </c>
      <c r="D7" s="18" t="s">
        <v>160</v>
      </c>
      <c r="E7" s="18" t="s">
        <v>387</v>
      </c>
      <c r="F7" s="18">
        <v>15</v>
      </c>
      <c r="G7" s="18"/>
      <c r="H7" s="19">
        <f>F7*42</f>
        <v>630</v>
      </c>
      <c r="I7" s="19">
        <f>H7*0.2</f>
        <v>126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388</v>
      </c>
      <c r="C8" s="18" t="s">
        <v>389</v>
      </c>
      <c r="D8" s="18" t="s">
        <v>390</v>
      </c>
      <c r="E8" s="18" t="s">
        <v>387</v>
      </c>
      <c r="F8" s="18">
        <v>6.6</v>
      </c>
      <c r="G8" s="18"/>
      <c r="H8" s="19">
        <f>F8*42</f>
        <v>277.2</v>
      </c>
      <c r="I8" s="19">
        <f>H8*0.2</f>
        <v>55.44</v>
      </c>
      <c r="J8" s="18" t="s">
        <v>30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369</v>
      </c>
      <c r="C9" s="18" t="s">
        <v>75</v>
      </c>
      <c r="D9" s="18" t="s">
        <v>94</v>
      </c>
      <c r="E9" s="18" t="s">
        <v>387</v>
      </c>
      <c r="F9" s="18">
        <v>4.2</v>
      </c>
      <c r="G9" s="18"/>
      <c r="H9" s="19">
        <f>F9*42</f>
        <v>176.4</v>
      </c>
      <c r="I9" s="19">
        <f>H9*0.2</f>
        <v>35.28</v>
      </c>
      <c r="J9" s="18" t="s">
        <v>391</v>
      </c>
      <c r="K9" s="18" t="s">
        <v>23</v>
      </c>
      <c r="L9" s="18"/>
      <c r="M9" s="18"/>
    </row>
    <row r="10" ht="36.75" customHeight="1" spans="1:13">
      <c r="A10" s="20">
        <v>4</v>
      </c>
      <c r="B10" s="18" t="s">
        <v>392</v>
      </c>
      <c r="C10" s="18" t="s">
        <v>263</v>
      </c>
      <c r="D10" s="18" t="s">
        <v>393</v>
      </c>
      <c r="E10" s="18" t="s">
        <v>387</v>
      </c>
      <c r="F10" s="18">
        <v>4.2</v>
      </c>
      <c r="G10" s="18"/>
      <c r="H10" s="19">
        <f>F10*42</f>
        <v>176.4</v>
      </c>
      <c r="I10" s="19">
        <f>H10*0.2</f>
        <v>35.28</v>
      </c>
      <c r="J10" s="18" t="s">
        <v>22</v>
      </c>
      <c r="K10" s="18" t="s">
        <v>23</v>
      </c>
      <c r="L10" s="18"/>
      <c r="M10" s="18"/>
    </row>
    <row r="11" ht="36.75" customHeight="1" spans="1:13">
      <c r="A11" s="20">
        <v>5</v>
      </c>
      <c r="B11" s="18" t="s">
        <v>394</v>
      </c>
      <c r="C11" s="18" t="s">
        <v>248</v>
      </c>
      <c r="D11" s="18" t="s">
        <v>167</v>
      </c>
      <c r="E11" s="18" t="s">
        <v>387</v>
      </c>
      <c r="F11" s="18">
        <v>4.2</v>
      </c>
      <c r="G11" s="18"/>
      <c r="H11" s="19">
        <f>F11*42</f>
        <v>176.4</v>
      </c>
      <c r="I11" s="19">
        <f>H11*0.2</f>
        <v>35.28</v>
      </c>
      <c r="J11" s="18" t="s">
        <v>395</v>
      </c>
      <c r="K11" s="18" t="s">
        <v>23</v>
      </c>
      <c r="L11" s="18"/>
      <c r="M11" s="18"/>
    </row>
    <row r="12" ht="36.75" customHeight="1" spans="1:13">
      <c r="A12" s="20">
        <v>6</v>
      </c>
      <c r="B12" s="18" t="s">
        <v>396</v>
      </c>
      <c r="C12" s="18" t="s">
        <v>397</v>
      </c>
      <c r="D12" s="18" t="s">
        <v>398</v>
      </c>
      <c r="E12" s="18" t="s">
        <v>387</v>
      </c>
      <c r="F12" s="18">
        <v>4.2</v>
      </c>
      <c r="G12" s="18"/>
      <c r="H12" s="19">
        <f>F12*42</f>
        <v>176.4</v>
      </c>
      <c r="I12" s="19">
        <f>H12*0.2</f>
        <v>35.28</v>
      </c>
      <c r="J12" s="18" t="s">
        <v>399</v>
      </c>
      <c r="K12" s="18" t="s">
        <v>23</v>
      </c>
      <c r="L12" s="18"/>
      <c r="M12" s="21"/>
    </row>
    <row r="13" ht="36.75" customHeight="1" spans="1:13">
      <c r="A13" s="20">
        <v>7</v>
      </c>
      <c r="B13" s="18" t="s">
        <v>400</v>
      </c>
      <c r="C13" s="18" t="s">
        <v>75</v>
      </c>
      <c r="D13" s="18" t="s">
        <v>217</v>
      </c>
      <c r="E13" s="18" t="s">
        <v>387</v>
      </c>
      <c r="F13" s="18">
        <v>4.2</v>
      </c>
      <c r="G13" s="18"/>
      <c r="H13" s="19">
        <f>F13*42</f>
        <v>176.4</v>
      </c>
      <c r="I13" s="19">
        <f>H13*0.2</f>
        <v>35.28</v>
      </c>
      <c r="J13" s="18" t="s">
        <v>401</v>
      </c>
      <c r="K13" s="18" t="s">
        <v>23</v>
      </c>
      <c r="L13" s="18"/>
      <c r="M13" s="21"/>
    </row>
    <row r="14" ht="36.75" customHeight="1" spans="1:13">
      <c r="A14" s="20">
        <v>8</v>
      </c>
      <c r="B14" s="18" t="s">
        <v>402</v>
      </c>
      <c r="C14" s="18" t="s">
        <v>171</v>
      </c>
      <c r="D14" s="18" t="s">
        <v>403</v>
      </c>
      <c r="E14" s="18" t="s">
        <v>387</v>
      </c>
      <c r="F14" s="18">
        <v>4.2</v>
      </c>
      <c r="G14" s="18"/>
      <c r="H14" s="19">
        <f>F14*42</f>
        <v>176.4</v>
      </c>
      <c r="I14" s="19">
        <f>H14*0.2</f>
        <v>35.28</v>
      </c>
      <c r="J14" s="18" t="s">
        <v>404</v>
      </c>
      <c r="K14" s="18" t="s">
        <v>23</v>
      </c>
      <c r="L14" s="18"/>
      <c r="M14" s="21"/>
    </row>
    <row r="15" ht="36.75" customHeight="1" spans="1:13">
      <c r="A15" s="20">
        <v>9</v>
      </c>
      <c r="B15" s="18" t="s">
        <v>405</v>
      </c>
      <c r="C15" s="18" t="s">
        <v>61</v>
      </c>
      <c r="D15" s="18" t="s">
        <v>406</v>
      </c>
      <c r="E15" s="18" t="s">
        <v>387</v>
      </c>
      <c r="F15" s="18">
        <v>3.6</v>
      </c>
      <c r="G15" s="18"/>
      <c r="H15" s="19">
        <f>F15*42</f>
        <v>151.2</v>
      </c>
      <c r="I15" s="19">
        <f>H15*0.2</f>
        <v>30.24</v>
      </c>
      <c r="J15" s="18" t="s">
        <v>22</v>
      </c>
      <c r="K15" s="18" t="s">
        <v>23</v>
      </c>
      <c r="L15" s="18"/>
      <c r="M15" s="21"/>
    </row>
    <row r="16" ht="36.75" customHeight="1" spans="1:13">
      <c r="A16" s="20">
        <v>10</v>
      </c>
      <c r="B16" s="18" t="s">
        <v>407</v>
      </c>
      <c r="C16" s="18" t="s">
        <v>19</v>
      </c>
      <c r="D16" s="18" t="s">
        <v>99</v>
      </c>
      <c r="E16" s="18" t="s">
        <v>387</v>
      </c>
      <c r="F16" s="18">
        <v>3.6</v>
      </c>
      <c r="G16" s="18"/>
      <c r="H16" s="19">
        <f>F16*42</f>
        <v>151.2</v>
      </c>
      <c r="I16" s="19">
        <f>H16*0.2</f>
        <v>30.24</v>
      </c>
      <c r="J16" s="18" t="s">
        <v>408</v>
      </c>
      <c r="K16" s="18" t="s">
        <v>23</v>
      </c>
      <c r="L16" s="18"/>
      <c r="M16" s="21"/>
    </row>
    <row r="17" ht="39" customHeight="1" spans="1:13">
      <c r="A17" s="20">
        <v>11</v>
      </c>
      <c r="B17" s="18" t="s">
        <v>409</v>
      </c>
      <c r="C17" s="18" t="s">
        <v>61</v>
      </c>
      <c r="D17" s="18" t="s">
        <v>410</v>
      </c>
      <c r="E17" s="18" t="s">
        <v>387</v>
      </c>
      <c r="F17" s="18">
        <v>3.6</v>
      </c>
      <c r="G17" s="18"/>
      <c r="H17" s="19">
        <f>F17*42</f>
        <v>151.2</v>
      </c>
      <c r="I17" s="19">
        <f>H17*0.2</f>
        <v>30.24</v>
      </c>
      <c r="J17" s="18" t="s">
        <v>411</v>
      </c>
      <c r="K17" s="18" t="s">
        <v>23</v>
      </c>
      <c r="L17" s="18"/>
      <c r="M17" s="21"/>
    </row>
    <row r="18" ht="39" customHeight="1" spans="1:13">
      <c r="A18" s="20">
        <v>12</v>
      </c>
      <c r="B18" s="18" t="s">
        <v>412</v>
      </c>
      <c r="C18" s="18" t="s">
        <v>413</v>
      </c>
      <c r="D18" s="18" t="s">
        <v>414</v>
      </c>
      <c r="E18" s="18" t="s">
        <v>387</v>
      </c>
      <c r="F18" s="18">
        <v>3.6</v>
      </c>
      <c r="G18" s="18"/>
      <c r="H18" s="19">
        <f>F18*42</f>
        <v>151.2</v>
      </c>
      <c r="I18" s="19">
        <f>H18*0.2</f>
        <v>30.24</v>
      </c>
      <c r="J18" s="18" t="s">
        <v>176</v>
      </c>
      <c r="K18" s="18" t="s">
        <v>23</v>
      </c>
      <c r="L18" s="18"/>
      <c r="M18" s="21"/>
    </row>
    <row r="19" ht="39" customHeight="1" spans="1:13">
      <c r="A19" s="20">
        <v>13</v>
      </c>
      <c r="B19" s="18" t="s">
        <v>415</v>
      </c>
      <c r="C19" s="18" t="s">
        <v>416</v>
      </c>
      <c r="D19" s="18" t="s">
        <v>417</v>
      </c>
      <c r="E19" s="18" t="s">
        <v>387</v>
      </c>
      <c r="F19" s="18">
        <v>3.3</v>
      </c>
      <c r="G19" s="18"/>
      <c r="H19" s="19">
        <f>F19*42</f>
        <v>138.6</v>
      </c>
      <c r="I19" s="19">
        <f>H19*0.2</f>
        <v>27.72</v>
      </c>
      <c r="J19" s="18" t="s">
        <v>418</v>
      </c>
      <c r="K19" s="18" t="s">
        <v>23</v>
      </c>
      <c r="L19" s="18"/>
      <c r="M19" s="21"/>
    </row>
    <row r="20" ht="39" customHeight="1" spans="1:13">
      <c r="A20" s="20">
        <v>14</v>
      </c>
      <c r="B20" s="18" t="s">
        <v>369</v>
      </c>
      <c r="C20" s="18" t="s">
        <v>344</v>
      </c>
      <c r="D20" s="18" t="s">
        <v>53</v>
      </c>
      <c r="E20" s="18" t="s">
        <v>387</v>
      </c>
      <c r="F20" s="18">
        <v>3</v>
      </c>
      <c r="G20" s="18"/>
      <c r="H20" s="19">
        <f>F20*42</f>
        <v>126</v>
      </c>
      <c r="I20" s="19">
        <f>H20*0.2</f>
        <v>25.2</v>
      </c>
      <c r="J20" s="18" t="s">
        <v>419</v>
      </c>
      <c r="K20" s="18" t="s">
        <v>23</v>
      </c>
      <c r="L20" s="18"/>
      <c r="M20" s="21"/>
    </row>
    <row r="21" ht="39" customHeight="1" spans="1:13">
      <c r="A21" s="20">
        <v>15</v>
      </c>
      <c r="B21" s="18" t="s">
        <v>420</v>
      </c>
      <c r="C21" s="18" t="s">
        <v>421</v>
      </c>
      <c r="D21" s="18" t="s">
        <v>422</v>
      </c>
      <c r="E21" s="18" t="s">
        <v>387</v>
      </c>
      <c r="F21" s="18">
        <v>3</v>
      </c>
      <c r="G21" s="18"/>
      <c r="H21" s="19">
        <f>F21*42</f>
        <v>126</v>
      </c>
      <c r="I21" s="19">
        <f>H21*0.2</f>
        <v>25.2</v>
      </c>
      <c r="J21" s="18" t="s">
        <v>423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424</v>
      </c>
      <c r="C22" s="18" t="s">
        <v>102</v>
      </c>
      <c r="D22" s="18" t="s">
        <v>425</v>
      </c>
      <c r="E22" s="18" t="s">
        <v>387</v>
      </c>
      <c r="F22" s="18">
        <v>3</v>
      </c>
      <c r="G22" s="18"/>
      <c r="H22" s="19">
        <f>F22*42</f>
        <v>126</v>
      </c>
      <c r="I22" s="19">
        <f>H22*0.2</f>
        <v>25.2</v>
      </c>
      <c r="J22" s="18" t="s">
        <v>426</v>
      </c>
      <c r="K22" s="18" t="s">
        <v>23</v>
      </c>
      <c r="L22" s="18"/>
      <c r="M22" s="21"/>
    </row>
    <row r="23" ht="39" customHeight="1" spans="1:13">
      <c r="A23" s="20">
        <v>17</v>
      </c>
      <c r="B23" s="18" t="s">
        <v>133</v>
      </c>
      <c r="C23" s="18" t="s">
        <v>427</v>
      </c>
      <c r="D23" s="18" t="s">
        <v>428</v>
      </c>
      <c r="E23" s="18" t="s">
        <v>387</v>
      </c>
      <c r="F23" s="18">
        <v>2.7</v>
      </c>
      <c r="G23" s="18"/>
      <c r="H23" s="19">
        <f>F23*42</f>
        <v>113.4</v>
      </c>
      <c r="I23" s="19">
        <f>H23*0.2</f>
        <v>22.68</v>
      </c>
      <c r="J23" s="18" t="s">
        <v>22</v>
      </c>
      <c r="K23" s="18" t="s">
        <v>23</v>
      </c>
      <c r="L23" s="18"/>
      <c r="M23" s="21"/>
    </row>
    <row r="24" ht="39" customHeight="1" spans="1:13">
      <c r="A24" s="20">
        <v>18</v>
      </c>
      <c r="B24" s="18" t="s">
        <v>429</v>
      </c>
      <c r="C24" s="18" t="s">
        <v>334</v>
      </c>
      <c r="D24" s="18" t="s">
        <v>103</v>
      </c>
      <c r="E24" s="18" t="s">
        <v>387</v>
      </c>
      <c r="F24" s="18">
        <v>2.4</v>
      </c>
      <c r="G24" s="18"/>
      <c r="H24" s="19">
        <f>F24*42</f>
        <v>100.8</v>
      </c>
      <c r="I24" s="19">
        <f>H24*0.2</f>
        <v>20.16</v>
      </c>
      <c r="J24" s="18" t="s">
        <v>30</v>
      </c>
      <c r="K24" s="18" t="s">
        <v>23</v>
      </c>
      <c r="L24" s="18"/>
      <c r="M24" s="18"/>
    </row>
    <row r="25" ht="39" customHeight="1" spans="1:13">
      <c r="A25" s="20">
        <v>19</v>
      </c>
      <c r="B25" s="18" t="s">
        <v>430</v>
      </c>
      <c r="C25" s="18" t="s">
        <v>315</v>
      </c>
      <c r="D25" s="18" t="s">
        <v>42</v>
      </c>
      <c r="E25" s="18" t="s">
        <v>387</v>
      </c>
      <c r="F25" s="18">
        <v>2.4</v>
      </c>
      <c r="G25" s="18"/>
      <c r="H25" s="19">
        <f>F25*42</f>
        <v>100.8</v>
      </c>
      <c r="I25" s="19">
        <f>H25*0.2</f>
        <v>20.16</v>
      </c>
      <c r="J25" s="18" t="s">
        <v>22</v>
      </c>
      <c r="K25" s="18" t="s">
        <v>23</v>
      </c>
      <c r="L25" s="18"/>
      <c r="M25" s="21"/>
    </row>
    <row r="26" ht="39" customHeight="1" spans="1:13">
      <c r="A26" s="20">
        <v>20</v>
      </c>
      <c r="B26" s="18" t="s">
        <v>431</v>
      </c>
      <c r="C26" s="18" t="s">
        <v>75</v>
      </c>
      <c r="D26" s="18" t="s">
        <v>153</v>
      </c>
      <c r="E26" s="18" t="s">
        <v>387</v>
      </c>
      <c r="F26" s="18">
        <v>2.4</v>
      </c>
      <c r="G26" s="18"/>
      <c r="H26" s="19">
        <f>F26*42</f>
        <v>100.8</v>
      </c>
      <c r="I26" s="19">
        <f>H26*0.2</f>
        <v>20.16</v>
      </c>
      <c r="J26" s="18" t="s">
        <v>432</v>
      </c>
      <c r="K26" s="18" t="s">
        <v>23</v>
      </c>
      <c r="L26" s="18"/>
      <c r="M26" s="21"/>
    </row>
    <row r="27" ht="39" customHeight="1" spans="1:13">
      <c r="A27" s="20">
        <v>21</v>
      </c>
      <c r="B27" s="18" t="s">
        <v>433</v>
      </c>
      <c r="C27" s="18" t="s">
        <v>110</v>
      </c>
      <c r="D27" s="18" t="s">
        <v>406</v>
      </c>
      <c r="E27" s="18" t="s">
        <v>387</v>
      </c>
      <c r="F27" s="18">
        <v>2.4</v>
      </c>
      <c r="G27" s="18"/>
      <c r="H27" s="19">
        <f>F27*42</f>
        <v>100.8</v>
      </c>
      <c r="I27" s="19">
        <f>H27*0.2</f>
        <v>20.16</v>
      </c>
      <c r="J27" s="18" t="s">
        <v>434</v>
      </c>
      <c r="K27" s="18" t="s">
        <v>23</v>
      </c>
      <c r="L27" s="18"/>
      <c r="M27" s="21"/>
    </row>
    <row r="28" ht="39" customHeight="1" spans="1:13">
      <c r="A28" s="20">
        <v>22</v>
      </c>
      <c r="B28" s="18" t="s">
        <v>435</v>
      </c>
      <c r="C28" s="18" t="s">
        <v>220</v>
      </c>
      <c r="D28" s="18" t="s">
        <v>107</v>
      </c>
      <c r="E28" s="18" t="s">
        <v>387</v>
      </c>
      <c r="F28" s="18">
        <v>2.4</v>
      </c>
      <c r="G28" s="18"/>
      <c r="H28" s="19">
        <f>F28*42</f>
        <v>100.8</v>
      </c>
      <c r="I28" s="19">
        <f>H28*0.2</f>
        <v>20.16</v>
      </c>
      <c r="J28" s="18" t="s">
        <v>22</v>
      </c>
      <c r="K28" s="18" t="s">
        <v>23</v>
      </c>
      <c r="L28" s="18"/>
      <c r="M28" s="21"/>
    </row>
    <row r="29" ht="39" customHeight="1" spans="1:13">
      <c r="A29" s="20">
        <v>23</v>
      </c>
      <c r="B29" s="18" t="s">
        <v>429</v>
      </c>
      <c r="C29" s="18" t="s">
        <v>56</v>
      </c>
      <c r="D29" s="18" t="s">
        <v>29</v>
      </c>
      <c r="E29" s="18" t="s">
        <v>387</v>
      </c>
      <c r="F29" s="18">
        <v>2.4</v>
      </c>
      <c r="G29" s="18"/>
      <c r="H29" s="19">
        <f>F29*42</f>
        <v>100.8</v>
      </c>
      <c r="I29" s="19">
        <f>H29*0.2</f>
        <v>20.16</v>
      </c>
      <c r="J29" s="18" t="s">
        <v>30</v>
      </c>
      <c r="K29" s="18" t="s">
        <v>23</v>
      </c>
      <c r="L29" s="18"/>
      <c r="M29" s="21"/>
    </row>
    <row r="30" ht="39" customHeight="1" spans="1:13">
      <c r="A30" s="20">
        <v>24</v>
      </c>
      <c r="B30" s="18" t="s">
        <v>436</v>
      </c>
      <c r="C30" s="18" t="s">
        <v>437</v>
      </c>
      <c r="D30" s="18" t="s">
        <v>438</v>
      </c>
      <c r="E30" s="18" t="s">
        <v>387</v>
      </c>
      <c r="F30" s="18">
        <v>2.1</v>
      </c>
      <c r="G30" s="18"/>
      <c r="H30" s="19">
        <f>F30*42</f>
        <v>88.2</v>
      </c>
      <c r="I30" s="19">
        <f>H30*0.2</f>
        <v>17.64</v>
      </c>
      <c r="J30" s="18" t="s">
        <v>22</v>
      </c>
      <c r="K30" s="18" t="s">
        <v>23</v>
      </c>
      <c r="L30" s="18"/>
      <c r="M30" s="18"/>
    </row>
    <row r="31" ht="39" customHeight="1" spans="1:13">
      <c r="A31" s="20">
        <v>25</v>
      </c>
      <c r="B31" s="18" t="s">
        <v>439</v>
      </c>
      <c r="C31" s="18" t="s">
        <v>440</v>
      </c>
      <c r="D31" s="18" t="s">
        <v>441</v>
      </c>
      <c r="E31" s="18" t="s">
        <v>387</v>
      </c>
      <c r="F31" s="18">
        <v>2.1</v>
      </c>
      <c r="G31" s="18"/>
      <c r="H31" s="19">
        <f>F31*42</f>
        <v>88.2</v>
      </c>
      <c r="I31" s="19">
        <f>H31*0.2</f>
        <v>17.64</v>
      </c>
      <c r="J31" s="18" t="s">
        <v>22</v>
      </c>
      <c r="K31" s="18" t="s">
        <v>23</v>
      </c>
      <c r="L31" s="18"/>
      <c r="M31" s="18"/>
    </row>
    <row r="32" ht="39" customHeight="1" spans="1:13">
      <c r="A32" s="20">
        <v>26</v>
      </c>
      <c r="B32" s="18" t="s">
        <v>109</v>
      </c>
      <c r="C32" s="18" t="s">
        <v>71</v>
      </c>
      <c r="D32" s="18" t="s">
        <v>442</v>
      </c>
      <c r="E32" s="18" t="s">
        <v>387</v>
      </c>
      <c r="F32" s="18">
        <v>2.1</v>
      </c>
      <c r="G32" s="18"/>
      <c r="H32" s="19">
        <f>F32*42</f>
        <v>88.2</v>
      </c>
      <c r="I32" s="19">
        <f>H32*0.2</f>
        <v>17.64</v>
      </c>
      <c r="J32" s="18" t="s">
        <v>22</v>
      </c>
      <c r="K32" s="18" t="s">
        <v>23</v>
      </c>
      <c r="L32" s="18"/>
      <c r="M32" s="21"/>
    </row>
    <row r="33" ht="39" customHeight="1" spans="1:13">
      <c r="A33" s="20">
        <v>27</v>
      </c>
      <c r="B33" s="18" t="s">
        <v>443</v>
      </c>
      <c r="C33" s="18" t="s">
        <v>444</v>
      </c>
      <c r="D33" s="18" t="s">
        <v>445</v>
      </c>
      <c r="E33" s="18" t="s">
        <v>387</v>
      </c>
      <c r="F33" s="18">
        <v>1.8</v>
      </c>
      <c r="G33" s="18"/>
      <c r="H33" s="19">
        <f>F33*42</f>
        <v>75.6</v>
      </c>
      <c r="I33" s="19">
        <f>H33*0.2</f>
        <v>15.12</v>
      </c>
      <c r="J33" s="18" t="s">
        <v>446</v>
      </c>
      <c r="K33" s="18" t="s">
        <v>23</v>
      </c>
      <c r="L33" s="18"/>
      <c r="M33" s="18"/>
    </row>
    <row r="34" ht="39" customHeight="1" spans="1:13">
      <c r="A34" s="20">
        <v>28</v>
      </c>
      <c r="B34" s="18" t="s">
        <v>447</v>
      </c>
      <c r="C34" s="18" t="s">
        <v>137</v>
      </c>
      <c r="D34" s="18" t="s">
        <v>156</v>
      </c>
      <c r="E34" s="18" t="s">
        <v>387</v>
      </c>
      <c r="F34" s="18">
        <v>1.8</v>
      </c>
      <c r="G34" s="18"/>
      <c r="H34" s="19">
        <f>F34*42</f>
        <v>75.6</v>
      </c>
      <c r="I34" s="19">
        <f>H34*0.2</f>
        <v>15.12</v>
      </c>
      <c r="J34" s="18" t="s">
        <v>22</v>
      </c>
      <c r="K34" s="18" t="s">
        <v>23</v>
      </c>
      <c r="L34" s="18"/>
      <c r="M34" s="18"/>
    </row>
    <row r="35" ht="39" customHeight="1" spans="1:13">
      <c r="A35" s="20">
        <v>29</v>
      </c>
      <c r="B35" s="18" t="s">
        <v>448</v>
      </c>
      <c r="C35" s="18" t="s">
        <v>347</v>
      </c>
      <c r="D35" s="18" t="s">
        <v>257</v>
      </c>
      <c r="E35" s="18" t="s">
        <v>387</v>
      </c>
      <c r="F35" s="18">
        <v>1.8</v>
      </c>
      <c r="G35" s="18"/>
      <c r="H35" s="19">
        <f>F35*42</f>
        <v>75.6</v>
      </c>
      <c r="I35" s="19">
        <f>H35*0.2</f>
        <v>15.12</v>
      </c>
      <c r="J35" s="18" t="s">
        <v>449</v>
      </c>
      <c r="K35" s="18" t="s">
        <v>23</v>
      </c>
      <c r="L35" s="18"/>
      <c r="M35" s="18"/>
    </row>
    <row r="36" ht="39" customHeight="1" spans="1:13">
      <c r="A36" s="20">
        <v>30</v>
      </c>
      <c r="B36" s="18" t="s">
        <v>402</v>
      </c>
      <c r="C36" s="18" t="s">
        <v>75</v>
      </c>
      <c r="D36" s="18" t="s">
        <v>450</v>
      </c>
      <c r="E36" s="18" t="s">
        <v>387</v>
      </c>
      <c r="F36" s="18">
        <v>1.8</v>
      </c>
      <c r="G36" s="18"/>
      <c r="H36" s="19">
        <f>F36*42</f>
        <v>75.6</v>
      </c>
      <c r="I36" s="19">
        <f>H36*0.2</f>
        <v>15.12</v>
      </c>
      <c r="J36" s="18" t="s">
        <v>451</v>
      </c>
      <c r="K36" s="18" t="s">
        <v>23</v>
      </c>
      <c r="L36" s="18"/>
      <c r="M36" s="18"/>
    </row>
    <row r="37" ht="39" customHeight="1" spans="1:13">
      <c r="A37" s="20">
        <v>31</v>
      </c>
      <c r="B37" s="18" t="s">
        <v>452</v>
      </c>
      <c r="C37" s="18" t="s">
        <v>171</v>
      </c>
      <c r="D37" s="18" t="s">
        <v>362</v>
      </c>
      <c r="E37" s="18" t="s">
        <v>387</v>
      </c>
      <c r="F37" s="18">
        <v>1.8</v>
      </c>
      <c r="G37" s="18"/>
      <c r="H37" s="19">
        <f>F37*42</f>
        <v>75.6</v>
      </c>
      <c r="I37" s="19">
        <f>H37*0.2</f>
        <v>15.12</v>
      </c>
      <c r="J37" s="18" t="s">
        <v>22</v>
      </c>
      <c r="K37" s="18" t="s">
        <v>23</v>
      </c>
      <c r="L37" s="18"/>
      <c r="M37" s="21"/>
    </row>
    <row r="38" ht="39" customHeight="1" spans="1:13">
      <c r="A38" s="20">
        <v>32</v>
      </c>
      <c r="B38" s="18" t="s">
        <v>453</v>
      </c>
      <c r="C38" s="18" t="s">
        <v>134</v>
      </c>
      <c r="D38" s="18" t="s">
        <v>454</v>
      </c>
      <c r="E38" s="18" t="s">
        <v>387</v>
      </c>
      <c r="F38" s="18">
        <v>1.8</v>
      </c>
      <c r="G38" s="18"/>
      <c r="H38" s="19">
        <f>F38*42</f>
        <v>75.6</v>
      </c>
      <c r="I38" s="19">
        <f>H38*0.2</f>
        <v>15.12</v>
      </c>
      <c r="J38" s="18" t="s">
        <v>455</v>
      </c>
      <c r="K38" s="18" t="s">
        <v>23</v>
      </c>
      <c r="L38" s="18"/>
      <c r="M38" s="21"/>
    </row>
    <row r="39" ht="39" customHeight="1" spans="1:13">
      <c r="A39" s="20">
        <v>33</v>
      </c>
      <c r="B39" s="18" t="s">
        <v>456</v>
      </c>
      <c r="C39" s="18" t="s">
        <v>457</v>
      </c>
      <c r="D39" s="18" t="s">
        <v>378</v>
      </c>
      <c r="E39" s="18" t="s">
        <v>387</v>
      </c>
      <c r="F39" s="18">
        <v>1.8</v>
      </c>
      <c r="G39" s="18"/>
      <c r="H39" s="19">
        <f>F39*42</f>
        <v>75.6</v>
      </c>
      <c r="I39" s="19">
        <f>H39*0.2</f>
        <v>15.12</v>
      </c>
      <c r="J39" s="18" t="s">
        <v>22</v>
      </c>
      <c r="K39" s="18" t="s">
        <v>23</v>
      </c>
      <c r="L39" s="18"/>
      <c r="M39" s="21"/>
    </row>
    <row r="40" ht="39" customHeight="1" spans="1:13">
      <c r="A40" s="20">
        <v>34</v>
      </c>
      <c r="B40" s="18" t="s">
        <v>458</v>
      </c>
      <c r="C40" s="18" t="s">
        <v>459</v>
      </c>
      <c r="D40" s="18" t="s">
        <v>460</v>
      </c>
      <c r="E40" s="18" t="s">
        <v>387</v>
      </c>
      <c r="F40" s="18">
        <v>1.8</v>
      </c>
      <c r="G40" s="18"/>
      <c r="H40" s="19">
        <f>F40*42</f>
        <v>75.6</v>
      </c>
      <c r="I40" s="19">
        <f>H40*0.2</f>
        <v>15.12</v>
      </c>
      <c r="J40" s="18" t="s">
        <v>22</v>
      </c>
      <c r="K40" s="18" t="s">
        <v>23</v>
      </c>
      <c r="L40" s="18"/>
      <c r="M40" s="21"/>
    </row>
    <row r="41" ht="39" customHeight="1" spans="1:13">
      <c r="A41" s="20">
        <v>35</v>
      </c>
      <c r="B41" s="18" t="s">
        <v>461</v>
      </c>
      <c r="C41" s="18" t="s">
        <v>169</v>
      </c>
      <c r="D41" s="18" t="s">
        <v>398</v>
      </c>
      <c r="E41" s="18" t="s">
        <v>387</v>
      </c>
      <c r="F41" s="18">
        <v>1.2</v>
      </c>
      <c r="G41" s="18"/>
      <c r="H41" s="19">
        <f>F41*42</f>
        <v>50.4</v>
      </c>
      <c r="I41" s="19">
        <f>H41*0.2</f>
        <v>10.08</v>
      </c>
      <c r="J41" s="18" t="s">
        <v>462</v>
      </c>
      <c r="K41" s="18" t="s">
        <v>23</v>
      </c>
      <c r="L41" s="18"/>
      <c r="M41" s="18"/>
    </row>
    <row r="42" s="1" customFormat="1" ht="32" customHeight="1" spans="1:13">
      <c r="A42" s="22"/>
      <c r="B42" s="23" t="s">
        <v>31</v>
      </c>
      <c r="C42" s="23"/>
      <c r="D42" s="23"/>
      <c r="E42" s="24"/>
      <c r="F42" s="25">
        <f>SUM(F7:F41)</f>
        <v>112.5</v>
      </c>
      <c r="G42" s="26"/>
      <c r="H42" s="25">
        <f>SUM(H7:H41)</f>
        <v>4725</v>
      </c>
      <c r="I42" s="25">
        <f>SUM(I7:I41)</f>
        <v>945</v>
      </c>
      <c r="J42" s="23"/>
      <c r="K42" s="27"/>
      <c r="L42" s="28"/>
      <c r="M42" s="29"/>
    </row>
  </sheetData>
  <autoFilter xmlns:etc="http://www.wps.cn/officeDocument/2017/etCustomData" ref="A6:M42" etc:filterBottomFollowUsedRange="0">
    <sortState ref="A6:M42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463</v>
      </c>
      <c r="C7" s="18" t="s">
        <v>334</v>
      </c>
      <c r="D7" s="18" t="s">
        <v>406</v>
      </c>
      <c r="E7" s="18" t="s">
        <v>464</v>
      </c>
      <c r="F7" s="18">
        <v>389</v>
      </c>
      <c r="G7" s="18"/>
      <c r="H7" s="19">
        <f>F7*42</f>
        <v>16338</v>
      </c>
      <c r="I7" s="19">
        <f>H7*0.2</f>
        <v>3267.6</v>
      </c>
      <c r="J7" s="18" t="s">
        <v>465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31</v>
      </c>
      <c r="C8" s="23"/>
      <c r="D8" s="23"/>
      <c r="E8" s="24"/>
      <c r="F8" s="25">
        <f>SUM(F7:F7)</f>
        <v>389</v>
      </c>
      <c r="G8" s="26"/>
      <c r="H8" s="25">
        <f>SUM(H7:H7)</f>
        <v>16338</v>
      </c>
      <c r="I8" s="25">
        <f>SUM(I7:I7)</f>
        <v>3267.6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466</v>
      </c>
      <c r="C7" s="18" t="s">
        <v>334</v>
      </c>
      <c r="D7" s="18" t="s">
        <v>467</v>
      </c>
      <c r="E7" s="18" t="s">
        <v>468</v>
      </c>
      <c r="F7" s="18">
        <v>233</v>
      </c>
      <c r="G7" s="18"/>
      <c r="H7" s="19">
        <f>F7*42</f>
        <v>9786</v>
      </c>
      <c r="I7" s="19">
        <f>H7*0.2</f>
        <v>1957.2</v>
      </c>
      <c r="J7" s="18" t="s">
        <v>192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469</v>
      </c>
      <c r="C8" s="18" t="s">
        <v>470</v>
      </c>
      <c r="D8" s="18" t="s">
        <v>471</v>
      </c>
      <c r="E8" s="18" t="s">
        <v>468</v>
      </c>
      <c r="F8" s="18">
        <v>186</v>
      </c>
      <c r="G8" s="18"/>
      <c r="H8" s="19">
        <f>F8*42</f>
        <v>7812</v>
      </c>
      <c r="I8" s="19">
        <f>H8*0.2</f>
        <v>1562.4</v>
      </c>
      <c r="J8" s="18" t="s">
        <v>472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85</v>
      </c>
      <c r="C9" s="18" t="s">
        <v>86</v>
      </c>
      <c r="D9" s="18" t="s">
        <v>473</v>
      </c>
      <c r="E9" s="18" t="s">
        <v>468</v>
      </c>
      <c r="F9" s="18">
        <v>66</v>
      </c>
      <c r="G9" s="18"/>
      <c r="H9" s="19">
        <f>F9*42</f>
        <v>2772</v>
      </c>
      <c r="I9" s="19">
        <f>H9*0.2</f>
        <v>554.4</v>
      </c>
      <c r="J9" s="18" t="s">
        <v>30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474</v>
      </c>
      <c r="C10" s="18" t="s">
        <v>174</v>
      </c>
      <c r="D10" s="18" t="s">
        <v>156</v>
      </c>
      <c r="E10" s="18" t="s">
        <v>468</v>
      </c>
      <c r="F10" s="18">
        <v>59</v>
      </c>
      <c r="G10" s="18"/>
      <c r="H10" s="19">
        <f>F10*42</f>
        <v>2478</v>
      </c>
      <c r="I10" s="19">
        <f>H10*0.2</f>
        <v>495.6</v>
      </c>
      <c r="J10" s="18" t="s">
        <v>475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78</v>
      </c>
      <c r="C11" s="18" t="s">
        <v>79</v>
      </c>
      <c r="D11" s="18" t="s">
        <v>80</v>
      </c>
      <c r="E11" s="18" t="s">
        <v>468</v>
      </c>
      <c r="F11" s="18">
        <v>33</v>
      </c>
      <c r="G11" s="18"/>
      <c r="H11" s="19">
        <f>F11*42</f>
        <v>1386</v>
      </c>
      <c r="I11" s="19">
        <f>H11*0.2</f>
        <v>277.2</v>
      </c>
      <c r="J11" s="18" t="s">
        <v>22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476</v>
      </c>
      <c r="C12" s="18" t="s">
        <v>131</v>
      </c>
      <c r="D12" s="18" t="s">
        <v>477</v>
      </c>
      <c r="E12" s="18" t="s">
        <v>468</v>
      </c>
      <c r="F12" s="18">
        <v>30</v>
      </c>
      <c r="G12" s="18"/>
      <c r="H12" s="19">
        <f>F12*42</f>
        <v>1260</v>
      </c>
      <c r="I12" s="19">
        <f>H12*0.2</f>
        <v>252</v>
      </c>
      <c r="J12" s="18" t="s">
        <v>30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478</v>
      </c>
      <c r="C13" s="18" t="s">
        <v>174</v>
      </c>
      <c r="D13" s="18" t="s">
        <v>479</v>
      </c>
      <c r="E13" s="18" t="s">
        <v>468</v>
      </c>
      <c r="F13" s="18">
        <v>14</v>
      </c>
      <c r="G13" s="18"/>
      <c r="H13" s="19">
        <f>F13*42</f>
        <v>588</v>
      </c>
      <c r="I13" s="19">
        <f>H13*0.2</f>
        <v>117.6</v>
      </c>
      <c r="J13" s="18" t="s">
        <v>480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481</v>
      </c>
      <c r="C14" s="18" t="s">
        <v>102</v>
      </c>
      <c r="D14" s="18" t="s">
        <v>288</v>
      </c>
      <c r="E14" s="18" t="s">
        <v>468</v>
      </c>
      <c r="F14" s="18">
        <v>2.5</v>
      </c>
      <c r="G14" s="18"/>
      <c r="H14" s="19">
        <f>F14*42</f>
        <v>105</v>
      </c>
      <c r="I14" s="19">
        <f>H14*0.2</f>
        <v>21</v>
      </c>
      <c r="J14" s="18" t="s">
        <v>482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483</v>
      </c>
      <c r="C15" s="18" t="s">
        <v>155</v>
      </c>
      <c r="D15" s="18" t="s">
        <v>484</v>
      </c>
      <c r="E15" s="18" t="s">
        <v>468</v>
      </c>
      <c r="F15" s="18">
        <v>2</v>
      </c>
      <c r="G15" s="18"/>
      <c r="H15" s="19">
        <f>F15*42</f>
        <v>84</v>
      </c>
      <c r="I15" s="19">
        <f>H15*0.2</f>
        <v>16.8</v>
      </c>
      <c r="J15" s="18" t="s">
        <v>485</v>
      </c>
      <c r="K15" s="18" t="s">
        <v>23</v>
      </c>
      <c r="L15" s="18"/>
      <c r="M15" s="18"/>
    </row>
    <row r="16" s="1" customFormat="1" ht="32" customHeight="1" spans="1:13">
      <c r="A16" s="22"/>
      <c r="B16" s="23" t="s">
        <v>31</v>
      </c>
      <c r="C16" s="23"/>
      <c r="D16" s="23"/>
      <c r="E16" s="24"/>
      <c r="F16" s="25">
        <f>SUM(F7:F15)</f>
        <v>625.5</v>
      </c>
      <c r="G16" s="26"/>
      <c r="H16" s="25">
        <f>SUM(H7:H15)</f>
        <v>26271</v>
      </c>
      <c r="I16" s="25">
        <f>SUM(I7:I15)</f>
        <v>5254.2</v>
      </c>
      <c r="J16" s="23"/>
      <c r="K16" s="27"/>
      <c r="L16" s="28"/>
      <c r="M16" s="29"/>
    </row>
  </sheetData>
  <autoFilter xmlns:etc="http://www.wps.cn/officeDocument/2017/etCustomData" ref="A6:M16" etc:filterBottomFollowUsedRange="0">
    <sortState ref="A6:M16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486</v>
      </c>
      <c r="C7" s="18" t="s">
        <v>155</v>
      </c>
      <c r="D7" s="18" t="s">
        <v>487</v>
      </c>
      <c r="E7" s="18" t="s">
        <v>488</v>
      </c>
      <c r="F7" s="18">
        <v>132</v>
      </c>
      <c r="G7" s="18"/>
      <c r="H7" s="19">
        <f>F7*42</f>
        <v>5544</v>
      </c>
      <c r="I7" s="19">
        <f>H7*0.2</f>
        <v>1108.8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489</v>
      </c>
      <c r="C8" s="18" t="s">
        <v>490</v>
      </c>
      <c r="D8" s="18" t="s">
        <v>491</v>
      </c>
      <c r="E8" s="18" t="s">
        <v>488</v>
      </c>
      <c r="F8" s="18">
        <v>105</v>
      </c>
      <c r="G8" s="18"/>
      <c r="H8" s="19">
        <f>F8*42</f>
        <v>4410</v>
      </c>
      <c r="I8" s="19">
        <f>H8*0.2</f>
        <v>882</v>
      </c>
      <c r="J8" s="18" t="s">
        <v>492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493</v>
      </c>
      <c r="C9" s="18" t="s">
        <v>56</v>
      </c>
      <c r="D9" s="18" t="s">
        <v>494</v>
      </c>
      <c r="E9" s="18" t="s">
        <v>488</v>
      </c>
      <c r="F9" s="18">
        <v>82.9</v>
      </c>
      <c r="G9" s="18"/>
      <c r="H9" s="19">
        <f>F9*42</f>
        <v>3481.8</v>
      </c>
      <c r="I9" s="19">
        <f>H9*0.2</f>
        <v>696.36</v>
      </c>
      <c r="J9" s="18" t="s">
        <v>22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320</v>
      </c>
      <c r="C10" s="18" t="s">
        <v>307</v>
      </c>
      <c r="D10" s="18" t="s">
        <v>20</v>
      </c>
      <c r="E10" s="18" t="s">
        <v>488</v>
      </c>
      <c r="F10" s="18">
        <v>60</v>
      </c>
      <c r="G10" s="18"/>
      <c r="H10" s="19">
        <f>F10*42</f>
        <v>2520</v>
      </c>
      <c r="I10" s="19">
        <f>H10*0.2</f>
        <v>504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495</v>
      </c>
      <c r="C11" s="18" t="s">
        <v>344</v>
      </c>
      <c r="D11" s="18" t="s">
        <v>142</v>
      </c>
      <c r="E11" s="18" t="s">
        <v>488</v>
      </c>
      <c r="F11" s="18">
        <v>41</v>
      </c>
      <c r="G11" s="18"/>
      <c r="H11" s="19">
        <f>F11*42</f>
        <v>1722</v>
      </c>
      <c r="I11" s="19">
        <f>H11*0.2</f>
        <v>344.4</v>
      </c>
      <c r="J11" s="18" t="s">
        <v>496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497</v>
      </c>
      <c r="C12" s="18" t="s">
        <v>498</v>
      </c>
      <c r="D12" s="18" t="s">
        <v>499</v>
      </c>
      <c r="E12" s="18" t="s">
        <v>488</v>
      </c>
      <c r="F12" s="18">
        <v>30</v>
      </c>
      <c r="G12" s="18"/>
      <c r="H12" s="19">
        <f>F12*42</f>
        <v>1260</v>
      </c>
      <c r="I12" s="19">
        <f>H12*0.2</f>
        <v>252</v>
      </c>
      <c r="J12" s="18" t="s">
        <v>22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70</v>
      </c>
      <c r="C13" s="18" t="s">
        <v>71</v>
      </c>
      <c r="D13" s="18" t="s">
        <v>72</v>
      </c>
      <c r="E13" s="18" t="s">
        <v>488</v>
      </c>
      <c r="F13" s="18">
        <v>24</v>
      </c>
      <c r="G13" s="18"/>
      <c r="H13" s="19">
        <f>F13*42</f>
        <v>1008</v>
      </c>
      <c r="I13" s="19">
        <f>H13*0.2</f>
        <v>201.6</v>
      </c>
      <c r="J13" s="18" t="s">
        <v>22</v>
      </c>
      <c r="K13" s="18" t="s">
        <v>23</v>
      </c>
      <c r="L13" s="18"/>
      <c r="M13" s="21"/>
    </row>
    <row r="14" ht="39" customHeight="1" spans="1:13">
      <c r="A14" s="20">
        <v>8</v>
      </c>
      <c r="B14" s="18" t="s">
        <v>500</v>
      </c>
      <c r="C14" s="18" t="s">
        <v>501</v>
      </c>
      <c r="D14" s="18" t="s">
        <v>224</v>
      </c>
      <c r="E14" s="18" t="s">
        <v>488</v>
      </c>
      <c r="F14" s="18">
        <v>22</v>
      </c>
      <c r="G14" s="18"/>
      <c r="H14" s="19">
        <f>F14*42</f>
        <v>924</v>
      </c>
      <c r="I14" s="19">
        <f>H14*0.2</f>
        <v>184.8</v>
      </c>
      <c r="J14" s="18" t="s">
        <v>502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503</v>
      </c>
      <c r="C15" s="18" t="s">
        <v>504</v>
      </c>
      <c r="D15" s="18" t="s">
        <v>398</v>
      </c>
      <c r="E15" s="18" t="s">
        <v>488</v>
      </c>
      <c r="F15" s="18">
        <v>22</v>
      </c>
      <c r="G15" s="18"/>
      <c r="H15" s="19">
        <f>F15*42</f>
        <v>924</v>
      </c>
      <c r="I15" s="19">
        <f>H15*0.2</f>
        <v>184.8</v>
      </c>
      <c r="J15" s="18" t="s">
        <v>505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506</v>
      </c>
      <c r="C16" s="18" t="s">
        <v>171</v>
      </c>
      <c r="D16" s="18" t="s">
        <v>264</v>
      </c>
      <c r="E16" s="18" t="s">
        <v>488</v>
      </c>
      <c r="F16" s="18">
        <v>21</v>
      </c>
      <c r="G16" s="18"/>
      <c r="H16" s="19">
        <f>F16*42</f>
        <v>882</v>
      </c>
      <c r="I16" s="19">
        <f>H16*0.2</f>
        <v>176.4</v>
      </c>
      <c r="J16" s="18" t="s">
        <v>507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508</v>
      </c>
      <c r="C17" s="18" t="s">
        <v>207</v>
      </c>
      <c r="D17" s="18" t="s">
        <v>509</v>
      </c>
      <c r="E17" s="18" t="s">
        <v>488</v>
      </c>
      <c r="F17" s="18">
        <v>15</v>
      </c>
      <c r="G17" s="18"/>
      <c r="H17" s="19">
        <f>F17*42</f>
        <v>630</v>
      </c>
      <c r="I17" s="19">
        <f>H17*0.2</f>
        <v>126</v>
      </c>
      <c r="J17" s="18" t="s">
        <v>22</v>
      </c>
      <c r="K17" s="18" t="s">
        <v>23</v>
      </c>
      <c r="L17" s="18"/>
      <c r="M17" s="18"/>
    </row>
    <row r="18" ht="39" customHeight="1" spans="1:13">
      <c r="A18" s="20">
        <v>12</v>
      </c>
      <c r="B18" s="18" t="s">
        <v>510</v>
      </c>
      <c r="C18" s="18" t="s">
        <v>126</v>
      </c>
      <c r="D18" s="18" t="s">
        <v>511</v>
      </c>
      <c r="E18" s="18" t="s">
        <v>488</v>
      </c>
      <c r="F18" s="18">
        <v>5.5</v>
      </c>
      <c r="G18" s="18"/>
      <c r="H18" s="19">
        <f>F18*42</f>
        <v>231</v>
      </c>
      <c r="I18" s="19">
        <f>H18*0.2</f>
        <v>46.2</v>
      </c>
      <c r="J18" s="18" t="s">
        <v>512</v>
      </c>
      <c r="K18" s="18" t="s">
        <v>23</v>
      </c>
      <c r="L18" s="18"/>
      <c r="M18" s="18"/>
    </row>
    <row r="19" ht="39" customHeight="1" spans="1:13">
      <c r="A19" s="20">
        <v>13</v>
      </c>
      <c r="B19" s="18" t="s">
        <v>513</v>
      </c>
      <c r="C19" s="18" t="s">
        <v>155</v>
      </c>
      <c r="D19" s="18" t="s">
        <v>72</v>
      </c>
      <c r="E19" s="18" t="s">
        <v>488</v>
      </c>
      <c r="F19" s="18">
        <v>5</v>
      </c>
      <c r="G19" s="18"/>
      <c r="H19" s="19">
        <f>F19*42</f>
        <v>210</v>
      </c>
      <c r="I19" s="19">
        <f>H19*0.2</f>
        <v>42</v>
      </c>
      <c r="J19" s="18" t="s">
        <v>22</v>
      </c>
      <c r="K19" s="18" t="s">
        <v>23</v>
      </c>
      <c r="L19" s="18"/>
      <c r="M19" s="21"/>
    </row>
    <row r="20" ht="39" customHeight="1" spans="1:13">
      <c r="A20" s="20">
        <v>14</v>
      </c>
      <c r="B20" s="18" t="s">
        <v>514</v>
      </c>
      <c r="C20" s="18" t="s">
        <v>61</v>
      </c>
      <c r="D20" s="18" t="s">
        <v>142</v>
      </c>
      <c r="E20" s="18" t="s">
        <v>488</v>
      </c>
      <c r="F20" s="18">
        <v>4.6</v>
      </c>
      <c r="G20" s="18"/>
      <c r="H20" s="19">
        <f>F20*42</f>
        <v>193.2</v>
      </c>
      <c r="I20" s="19">
        <f>H20*0.2</f>
        <v>38.64</v>
      </c>
      <c r="J20" s="18" t="s">
        <v>22</v>
      </c>
      <c r="K20" s="18" t="s">
        <v>23</v>
      </c>
      <c r="L20" s="18"/>
      <c r="M20" s="21"/>
    </row>
    <row r="21" ht="39" customHeight="1" spans="1:13">
      <c r="A21" s="20">
        <v>15</v>
      </c>
      <c r="B21" s="18" t="s">
        <v>515</v>
      </c>
      <c r="C21" s="18" t="s">
        <v>516</v>
      </c>
      <c r="D21" s="18" t="s">
        <v>517</v>
      </c>
      <c r="E21" s="18" t="s">
        <v>488</v>
      </c>
      <c r="F21" s="18">
        <v>4</v>
      </c>
      <c r="G21" s="18"/>
      <c r="H21" s="19">
        <f>F21*42</f>
        <v>168</v>
      </c>
      <c r="I21" s="19">
        <f>H21*0.2</f>
        <v>33.6</v>
      </c>
      <c r="J21" s="18" t="s">
        <v>518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519</v>
      </c>
      <c r="C22" s="18" t="s">
        <v>520</v>
      </c>
      <c r="D22" s="18" t="s">
        <v>521</v>
      </c>
      <c r="E22" s="18" t="s">
        <v>488</v>
      </c>
      <c r="F22" s="18">
        <v>3</v>
      </c>
      <c r="G22" s="18"/>
      <c r="H22" s="19">
        <f>F22*42</f>
        <v>126</v>
      </c>
      <c r="I22" s="19">
        <f>H22*0.2</f>
        <v>25.2</v>
      </c>
      <c r="J22" s="18" t="s">
        <v>22</v>
      </c>
      <c r="K22" s="18" t="s">
        <v>23</v>
      </c>
      <c r="L22" s="18"/>
      <c r="M22" s="18"/>
    </row>
    <row r="23" ht="39" customHeight="1" spans="1:13">
      <c r="A23" s="20">
        <v>17</v>
      </c>
      <c r="B23" s="18" t="s">
        <v>522</v>
      </c>
      <c r="C23" s="18" t="s">
        <v>334</v>
      </c>
      <c r="D23" s="18" t="s">
        <v>62</v>
      </c>
      <c r="E23" s="18" t="s">
        <v>488</v>
      </c>
      <c r="F23" s="18">
        <v>3</v>
      </c>
      <c r="G23" s="18"/>
      <c r="H23" s="19">
        <f>F23*42</f>
        <v>126</v>
      </c>
      <c r="I23" s="19">
        <f>H23*0.2</f>
        <v>25.2</v>
      </c>
      <c r="J23" s="18" t="s">
        <v>523</v>
      </c>
      <c r="K23" s="18" t="s">
        <v>23</v>
      </c>
      <c r="L23" s="18"/>
      <c r="M23" s="21"/>
    </row>
    <row r="24" ht="39" customHeight="1" spans="1:13">
      <c r="A24" s="20">
        <v>18</v>
      </c>
      <c r="B24" s="18" t="s">
        <v>524</v>
      </c>
      <c r="C24" s="18" t="s">
        <v>75</v>
      </c>
      <c r="D24" s="18" t="s">
        <v>525</v>
      </c>
      <c r="E24" s="18" t="s">
        <v>488</v>
      </c>
      <c r="F24" s="18">
        <v>2.7</v>
      </c>
      <c r="G24" s="18"/>
      <c r="H24" s="19">
        <f>F24*42</f>
        <v>113.4</v>
      </c>
      <c r="I24" s="19">
        <f>H24*0.2</f>
        <v>22.68</v>
      </c>
      <c r="J24" s="18" t="s">
        <v>526</v>
      </c>
      <c r="K24" s="18" t="s">
        <v>23</v>
      </c>
      <c r="L24" s="18"/>
      <c r="M24" s="18"/>
    </row>
    <row r="25" ht="39" customHeight="1" spans="1:13">
      <c r="A25" s="20">
        <v>19</v>
      </c>
      <c r="B25" s="18" t="s">
        <v>527</v>
      </c>
      <c r="C25" s="18" t="s">
        <v>52</v>
      </c>
      <c r="D25" s="18" t="s">
        <v>528</v>
      </c>
      <c r="E25" s="18" t="s">
        <v>488</v>
      </c>
      <c r="F25" s="18">
        <v>1.8</v>
      </c>
      <c r="G25" s="18"/>
      <c r="H25" s="19">
        <f>F25*42</f>
        <v>75.6</v>
      </c>
      <c r="I25" s="19">
        <f>H25*0.2</f>
        <v>15.12</v>
      </c>
      <c r="J25" s="18" t="s">
        <v>529</v>
      </c>
      <c r="K25" s="18" t="s">
        <v>23</v>
      </c>
      <c r="L25" s="18"/>
      <c r="M25" s="21"/>
    </row>
    <row r="26" ht="39" customHeight="1" spans="1:13">
      <c r="A26" s="20">
        <v>20</v>
      </c>
      <c r="B26" s="18" t="s">
        <v>530</v>
      </c>
      <c r="C26" s="18" t="s">
        <v>79</v>
      </c>
      <c r="D26" s="18" t="s">
        <v>531</v>
      </c>
      <c r="E26" s="18" t="s">
        <v>488</v>
      </c>
      <c r="F26" s="18">
        <v>1.5</v>
      </c>
      <c r="G26" s="18"/>
      <c r="H26" s="19">
        <f>F26*42</f>
        <v>63</v>
      </c>
      <c r="I26" s="19">
        <f>H26*0.2</f>
        <v>12.6</v>
      </c>
      <c r="J26" s="18" t="s">
        <v>532</v>
      </c>
      <c r="K26" s="18" t="s">
        <v>23</v>
      </c>
      <c r="L26" s="18"/>
      <c r="M26" s="21"/>
    </row>
    <row r="27" ht="39" customHeight="1" spans="1:13">
      <c r="A27" s="20">
        <v>21</v>
      </c>
      <c r="B27" s="18" t="s">
        <v>533</v>
      </c>
      <c r="C27" s="18" t="s">
        <v>263</v>
      </c>
      <c r="D27" s="18" t="s">
        <v>534</v>
      </c>
      <c r="E27" s="18" t="s">
        <v>488</v>
      </c>
      <c r="F27" s="18">
        <v>0.9</v>
      </c>
      <c r="G27" s="18"/>
      <c r="H27" s="19">
        <f>F27*42</f>
        <v>37.8</v>
      </c>
      <c r="I27" s="19">
        <f>H27*0.2</f>
        <v>7.56</v>
      </c>
      <c r="J27" s="18" t="s">
        <v>535</v>
      </c>
      <c r="K27" s="18" t="s">
        <v>23</v>
      </c>
      <c r="L27" s="18"/>
      <c r="M27" s="18"/>
    </row>
    <row r="28" ht="39" customHeight="1" spans="1:13">
      <c r="A28" s="20">
        <v>22</v>
      </c>
      <c r="B28" s="18" t="s">
        <v>536</v>
      </c>
      <c r="C28" s="18" t="s">
        <v>90</v>
      </c>
      <c r="D28" s="18" t="s">
        <v>167</v>
      </c>
      <c r="E28" s="18" t="s">
        <v>488</v>
      </c>
      <c r="F28" s="18">
        <v>0.6</v>
      </c>
      <c r="G28" s="18"/>
      <c r="H28" s="19">
        <f>F28*42</f>
        <v>25.2</v>
      </c>
      <c r="I28" s="19">
        <f>H28*0.2</f>
        <v>5.04</v>
      </c>
      <c r="J28" s="18" t="s">
        <v>537</v>
      </c>
      <c r="K28" s="18" t="s">
        <v>23</v>
      </c>
      <c r="L28" s="18"/>
      <c r="M28" s="18"/>
    </row>
    <row r="29" ht="39" customHeight="1" spans="1:13">
      <c r="A29" s="20">
        <v>23</v>
      </c>
      <c r="B29" s="18" t="s">
        <v>538</v>
      </c>
      <c r="C29" s="18" t="s">
        <v>330</v>
      </c>
      <c r="D29" s="18" t="s">
        <v>539</v>
      </c>
      <c r="E29" s="18" t="s">
        <v>488</v>
      </c>
      <c r="F29" s="18">
        <v>0.6</v>
      </c>
      <c r="G29" s="18"/>
      <c r="H29" s="19">
        <f>F29*42</f>
        <v>25.2</v>
      </c>
      <c r="I29" s="19">
        <f>H29*0.2</f>
        <v>5.04</v>
      </c>
      <c r="J29" s="18" t="s">
        <v>22</v>
      </c>
      <c r="K29" s="18" t="s">
        <v>23</v>
      </c>
      <c r="L29" s="18"/>
      <c r="M29" s="18"/>
    </row>
    <row r="30" s="1" customFormat="1" ht="32" customHeight="1" spans="1:13">
      <c r="A30" s="22"/>
      <c r="B30" s="23" t="s">
        <v>31</v>
      </c>
      <c r="C30" s="23"/>
      <c r="D30" s="23"/>
      <c r="E30" s="24"/>
      <c r="F30" s="25">
        <f>SUM(F7:F29)</f>
        <v>588.1</v>
      </c>
      <c r="G30" s="26"/>
      <c r="H30" s="25">
        <f>SUM(H7:H29)</f>
        <v>24700.2</v>
      </c>
      <c r="I30" s="25">
        <f>SUM(I7:I29)</f>
        <v>4940.04</v>
      </c>
      <c r="J30" s="23"/>
      <c r="K30" s="27"/>
      <c r="L30" s="28"/>
      <c r="M30" s="29"/>
    </row>
  </sheetData>
  <autoFilter xmlns:etc="http://www.wps.cn/officeDocument/2017/etCustomData" ref="A6:M30" etc:filterBottomFollowUsedRange="0">
    <sortState ref="A6:M30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540</v>
      </c>
      <c r="C7" s="18" t="s">
        <v>541</v>
      </c>
      <c r="D7" s="18" t="s">
        <v>20</v>
      </c>
      <c r="E7" s="18" t="s">
        <v>542</v>
      </c>
      <c r="F7" s="18">
        <v>402.96</v>
      </c>
      <c r="G7" s="18"/>
      <c r="H7" s="19">
        <f>F7*42</f>
        <v>16924.32</v>
      </c>
      <c r="I7" s="19">
        <f>H7*0.2</f>
        <v>3384.864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543</v>
      </c>
      <c r="C8" s="18" t="s">
        <v>137</v>
      </c>
      <c r="D8" s="18" t="s">
        <v>544</v>
      </c>
      <c r="E8" s="18" t="s">
        <v>542</v>
      </c>
      <c r="F8" s="18">
        <v>351.21</v>
      </c>
      <c r="G8" s="18"/>
      <c r="H8" s="19">
        <f>F8*42</f>
        <v>14750.82</v>
      </c>
      <c r="I8" s="19">
        <f>H8*0.2</f>
        <v>2950.164</v>
      </c>
      <c r="J8" s="18" t="s">
        <v>22</v>
      </c>
      <c r="K8" s="18" t="s">
        <v>23</v>
      </c>
      <c r="L8" s="18"/>
      <c r="M8" s="21"/>
    </row>
    <row r="9" ht="36.75" customHeight="1" spans="1:13">
      <c r="A9" s="20">
        <v>3</v>
      </c>
      <c r="B9" s="18" t="s">
        <v>545</v>
      </c>
      <c r="C9" s="18" t="s">
        <v>546</v>
      </c>
      <c r="D9" s="18" t="s">
        <v>547</v>
      </c>
      <c r="E9" s="18" t="s">
        <v>542</v>
      </c>
      <c r="F9" s="18">
        <v>150</v>
      </c>
      <c r="G9" s="18"/>
      <c r="H9" s="19">
        <f>F9*42</f>
        <v>6300</v>
      </c>
      <c r="I9" s="19">
        <f>H9*0.2</f>
        <v>1260</v>
      </c>
      <c r="J9" s="18" t="s">
        <v>548</v>
      </c>
      <c r="K9" s="18" t="s">
        <v>23</v>
      </c>
      <c r="L9" s="18"/>
      <c r="M9" s="21"/>
    </row>
    <row r="10" ht="36.75" customHeight="1" spans="1:13">
      <c r="A10" s="20">
        <v>4</v>
      </c>
      <c r="B10" s="18" t="s">
        <v>549</v>
      </c>
      <c r="C10" s="18" t="s">
        <v>344</v>
      </c>
      <c r="D10" s="18" t="s">
        <v>72</v>
      </c>
      <c r="E10" s="18" t="s">
        <v>542</v>
      </c>
      <c r="F10" s="18">
        <v>142.6</v>
      </c>
      <c r="G10" s="18"/>
      <c r="H10" s="19">
        <f>F10*42</f>
        <v>5989.2</v>
      </c>
      <c r="I10" s="19">
        <f>H10*0.2</f>
        <v>1197.84</v>
      </c>
      <c r="J10" s="18" t="s">
        <v>550</v>
      </c>
      <c r="K10" s="18" t="s">
        <v>23</v>
      </c>
      <c r="L10" s="18"/>
      <c r="M10" s="21"/>
    </row>
    <row r="11" ht="36.75" customHeight="1" spans="1:13">
      <c r="A11" s="20">
        <v>5</v>
      </c>
      <c r="B11" s="18" t="s">
        <v>551</v>
      </c>
      <c r="C11" s="18" t="s">
        <v>131</v>
      </c>
      <c r="D11" s="18" t="s">
        <v>348</v>
      </c>
      <c r="E11" s="18" t="s">
        <v>542</v>
      </c>
      <c r="F11" s="18">
        <v>141</v>
      </c>
      <c r="G11" s="18"/>
      <c r="H11" s="19">
        <f>F11*42</f>
        <v>5922</v>
      </c>
      <c r="I11" s="19">
        <f>H11*0.2</f>
        <v>1184.4</v>
      </c>
      <c r="J11" s="18" t="s">
        <v>22</v>
      </c>
      <c r="K11" s="18" t="s">
        <v>23</v>
      </c>
      <c r="L11" s="18"/>
      <c r="M11" s="21"/>
    </row>
    <row r="12" ht="36.75" customHeight="1" spans="1:13">
      <c r="A12" s="20">
        <v>6</v>
      </c>
      <c r="B12" s="18" t="s">
        <v>552</v>
      </c>
      <c r="C12" s="18" t="s">
        <v>263</v>
      </c>
      <c r="D12" s="18" t="s">
        <v>553</v>
      </c>
      <c r="E12" s="18" t="s">
        <v>542</v>
      </c>
      <c r="F12" s="18">
        <v>129.93</v>
      </c>
      <c r="G12" s="18"/>
      <c r="H12" s="19">
        <f>F12*42</f>
        <v>5457.06</v>
      </c>
      <c r="I12" s="19">
        <f>H12*0.2</f>
        <v>1091.412</v>
      </c>
      <c r="J12" s="18" t="s">
        <v>554</v>
      </c>
      <c r="K12" s="18" t="s">
        <v>23</v>
      </c>
      <c r="L12" s="18"/>
      <c r="M12" s="21"/>
    </row>
    <row r="13" ht="39" customHeight="1" spans="1:13">
      <c r="A13" s="20">
        <v>7</v>
      </c>
      <c r="B13" s="18" t="s">
        <v>474</v>
      </c>
      <c r="C13" s="18" t="s">
        <v>174</v>
      </c>
      <c r="D13" s="18" t="s">
        <v>156</v>
      </c>
      <c r="E13" s="18" t="s">
        <v>542</v>
      </c>
      <c r="F13" s="18">
        <v>125</v>
      </c>
      <c r="G13" s="18"/>
      <c r="H13" s="19">
        <f>F13*42</f>
        <v>5250</v>
      </c>
      <c r="I13" s="19">
        <f>H13*0.2</f>
        <v>1050</v>
      </c>
      <c r="J13" s="18" t="s">
        <v>475</v>
      </c>
      <c r="K13" s="18" t="s">
        <v>23</v>
      </c>
      <c r="L13" s="18"/>
      <c r="M13" s="21"/>
    </row>
    <row r="14" ht="39" customHeight="1" spans="1:13">
      <c r="A14" s="20">
        <v>8</v>
      </c>
      <c r="B14" s="18" t="s">
        <v>552</v>
      </c>
      <c r="C14" s="18" t="s">
        <v>75</v>
      </c>
      <c r="D14" s="18" t="s">
        <v>53</v>
      </c>
      <c r="E14" s="18" t="s">
        <v>542</v>
      </c>
      <c r="F14" s="18">
        <v>121</v>
      </c>
      <c r="G14" s="18"/>
      <c r="H14" s="19">
        <f>F14*42</f>
        <v>5082</v>
      </c>
      <c r="I14" s="19">
        <f>H14*0.2</f>
        <v>1016.4</v>
      </c>
      <c r="J14" s="18" t="s">
        <v>555</v>
      </c>
      <c r="K14" s="18" t="s">
        <v>23</v>
      </c>
      <c r="L14" s="18"/>
      <c r="M14" s="21"/>
    </row>
    <row r="15" ht="39" customHeight="1" spans="1:13">
      <c r="A15" s="20">
        <v>9</v>
      </c>
      <c r="B15" s="18" t="s">
        <v>556</v>
      </c>
      <c r="C15" s="18" t="s">
        <v>79</v>
      </c>
      <c r="D15" s="18" t="s">
        <v>557</v>
      </c>
      <c r="E15" s="18" t="s">
        <v>542</v>
      </c>
      <c r="F15" s="18">
        <v>90</v>
      </c>
      <c r="G15" s="18"/>
      <c r="H15" s="19">
        <f>F15*42</f>
        <v>3780</v>
      </c>
      <c r="I15" s="19">
        <f>H15*0.2</f>
        <v>756</v>
      </c>
      <c r="J15" s="18" t="s">
        <v>30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558</v>
      </c>
      <c r="C16" s="18" t="s">
        <v>559</v>
      </c>
      <c r="D16" s="18" t="s">
        <v>560</v>
      </c>
      <c r="E16" s="18" t="s">
        <v>542</v>
      </c>
      <c r="F16" s="18">
        <v>80</v>
      </c>
      <c r="G16" s="18"/>
      <c r="H16" s="19">
        <f>F16*42</f>
        <v>3360</v>
      </c>
      <c r="I16" s="19">
        <f>H16*0.2</f>
        <v>672</v>
      </c>
      <c r="J16" s="18" t="s">
        <v>22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561</v>
      </c>
      <c r="C17" s="18" t="s">
        <v>86</v>
      </c>
      <c r="D17" s="18" t="s">
        <v>217</v>
      </c>
      <c r="E17" s="18" t="s">
        <v>542</v>
      </c>
      <c r="F17" s="18">
        <v>32</v>
      </c>
      <c r="G17" s="18"/>
      <c r="H17" s="19">
        <f>F17*42</f>
        <v>1344</v>
      </c>
      <c r="I17" s="19">
        <f>H17*0.2</f>
        <v>268.8</v>
      </c>
      <c r="J17" s="18" t="s">
        <v>22</v>
      </c>
      <c r="K17" s="18" t="s">
        <v>23</v>
      </c>
      <c r="L17" s="18"/>
      <c r="M17" s="18"/>
    </row>
    <row r="18" ht="39" customHeight="1" spans="1:13">
      <c r="A18" s="20">
        <v>12</v>
      </c>
      <c r="B18" s="18" t="s">
        <v>562</v>
      </c>
      <c r="C18" s="18" t="s">
        <v>563</v>
      </c>
      <c r="D18" s="18" t="s">
        <v>197</v>
      </c>
      <c r="E18" s="18" t="s">
        <v>542</v>
      </c>
      <c r="F18" s="18">
        <v>10</v>
      </c>
      <c r="G18" s="18"/>
      <c r="H18" s="19">
        <f>F18*42</f>
        <v>420</v>
      </c>
      <c r="I18" s="19">
        <f>H18*0.2</f>
        <v>84</v>
      </c>
      <c r="J18" s="18" t="s">
        <v>22</v>
      </c>
      <c r="K18" s="18" t="s">
        <v>23</v>
      </c>
      <c r="L18" s="18"/>
      <c r="M18" s="18"/>
    </row>
    <row r="19" s="1" customFormat="1" ht="32" customHeight="1" spans="1:13">
      <c r="A19" s="22"/>
      <c r="B19" s="23" t="s">
        <v>31</v>
      </c>
      <c r="C19" s="23"/>
      <c r="D19" s="23"/>
      <c r="E19" s="24"/>
      <c r="F19" s="25">
        <f>SUM(F7:F18)</f>
        <v>1775.7</v>
      </c>
      <c r="G19" s="26"/>
      <c r="H19" s="25">
        <f>SUM(H7:H18)</f>
        <v>74579.4</v>
      </c>
      <c r="I19" s="25">
        <f>SUM(I7:I18)</f>
        <v>14915.88</v>
      </c>
      <c r="J19" s="23"/>
      <c r="K19" s="27"/>
      <c r="L19" s="28"/>
      <c r="M19" s="29"/>
    </row>
  </sheetData>
  <autoFilter xmlns:etc="http://www.wps.cn/officeDocument/2017/etCustomData" ref="A6:M19" etc:filterBottomFollowUsedRange="0">
    <sortState ref="A6:M19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443</v>
      </c>
      <c r="C7" s="18" t="s">
        <v>47</v>
      </c>
      <c r="D7" s="18" t="s">
        <v>425</v>
      </c>
      <c r="E7" s="18" t="s">
        <v>564</v>
      </c>
      <c r="F7" s="18">
        <v>130.12</v>
      </c>
      <c r="G7" s="18"/>
      <c r="H7" s="19">
        <f>F7*42</f>
        <v>5465.04</v>
      </c>
      <c r="I7" s="19">
        <f>H7*0.2</f>
        <v>1093.008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565</v>
      </c>
      <c r="C8" s="18" t="s">
        <v>566</v>
      </c>
      <c r="D8" s="18" t="s">
        <v>72</v>
      </c>
      <c r="E8" s="18" t="s">
        <v>564</v>
      </c>
      <c r="F8" s="18">
        <v>95.73</v>
      </c>
      <c r="G8" s="18"/>
      <c r="H8" s="19">
        <f>F8*42</f>
        <v>4020.66</v>
      </c>
      <c r="I8" s="19">
        <f>H8*0.2</f>
        <v>804.132</v>
      </c>
      <c r="J8" s="18" t="s">
        <v>567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568</v>
      </c>
      <c r="C9" s="18" t="s">
        <v>159</v>
      </c>
      <c r="D9" s="18" t="s">
        <v>569</v>
      </c>
      <c r="E9" s="18" t="s">
        <v>564</v>
      </c>
      <c r="F9" s="18">
        <v>91.88</v>
      </c>
      <c r="G9" s="18"/>
      <c r="H9" s="19">
        <f>F9*42</f>
        <v>3858.96</v>
      </c>
      <c r="I9" s="19">
        <f>H9*0.2</f>
        <v>771.792</v>
      </c>
      <c r="J9" s="18" t="s">
        <v>176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570</v>
      </c>
      <c r="C10" s="18" t="s">
        <v>571</v>
      </c>
      <c r="D10" s="18" t="s">
        <v>72</v>
      </c>
      <c r="E10" s="18" t="s">
        <v>564</v>
      </c>
      <c r="F10" s="18">
        <v>91</v>
      </c>
      <c r="G10" s="18"/>
      <c r="H10" s="19">
        <f>F10*42</f>
        <v>3822</v>
      </c>
      <c r="I10" s="19">
        <f>H10*0.2</f>
        <v>764.4</v>
      </c>
      <c r="J10" s="18" t="s">
        <v>572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573</v>
      </c>
      <c r="C11" s="18" t="s">
        <v>315</v>
      </c>
      <c r="D11" s="18" t="s">
        <v>574</v>
      </c>
      <c r="E11" s="18" t="s">
        <v>564</v>
      </c>
      <c r="F11" s="18">
        <v>85</v>
      </c>
      <c r="G11" s="18"/>
      <c r="H11" s="19">
        <f>F11*42</f>
        <v>3570</v>
      </c>
      <c r="I11" s="19">
        <f>H11*0.2</f>
        <v>714</v>
      </c>
      <c r="J11" s="18" t="s">
        <v>575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576</v>
      </c>
      <c r="C12" s="18" t="s">
        <v>137</v>
      </c>
      <c r="D12" s="18" t="s">
        <v>398</v>
      </c>
      <c r="E12" s="18" t="s">
        <v>564</v>
      </c>
      <c r="F12" s="18">
        <v>72</v>
      </c>
      <c r="G12" s="18"/>
      <c r="H12" s="19">
        <f>F12*42</f>
        <v>3024</v>
      </c>
      <c r="I12" s="19">
        <f>H12*0.2</f>
        <v>604.8</v>
      </c>
      <c r="J12" s="18" t="s">
        <v>577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578</v>
      </c>
      <c r="C13" s="18" t="s">
        <v>284</v>
      </c>
      <c r="D13" s="18" t="s">
        <v>142</v>
      </c>
      <c r="E13" s="18" t="s">
        <v>564</v>
      </c>
      <c r="F13" s="18">
        <v>59.5</v>
      </c>
      <c r="G13" s="18"/>
      <c r="H13" s="19">
        <f>F13*42</f>
        <v>2499</v>
      </c>
      <c r="I13" s="19">
        <f>H13*0.2</f>
        <v>499.8</v>
      </c>
      <c r="J13" s="18" t="s">
        <v>579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580</v>
      </c>
      <c r="C14" s="18" t="s">
        <v>159</v>
      </c>
      <c r="D14" s="18" t="s">
        <v>581</v>
      </c>
      <c r="E14" s="18" t="s">
        <v>564</v>
      </c>
      <c r="F14" s="18">
        <v>48.5</v>
      </c>
      <c r="G14" s="18"/>
      <c r="H14" s="19">
        <f>F14*42</f>
        <v>2037</v>
      </c>
      <c r="I14" s="19">
        <f>H14*0.2</f>
        <v>407.4</v>
      </c>
      <c r="J14" s="18" t="s">
        <v>582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583</v>
      </c>
      <c r="C15" s="18" t="s">
        <v>169</v>
      </c>
      <c r="D15" s="18" t="s">
        <v>312</v>
      </c>
      <c r="E15" s="18" t="s">
        <v>564</v>
      </c>
      <c r="F15" s="18">
        <v>47</v>
      </c>
      <c r="G15" s="18"/>
      <c r="H15" s="19">
        <f>F15*42</f>
        <v>1974</v>
      </c>
      <c r="I15" s="19">
        <f>H15*0.2</f>
        <v>394.8</v>
      </c>
      <c r="J15" s="18" t="s">
        <v>584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543</v>
      </c>
      <c r="C16" s="18" t="s">
        <v>137</v>
      </c>
      <c r="D16" s="18" t="s">
        <v>544</v>
      </c>
      <c r="E16" s="18" t="s">
        <v>564</v>
      </c>
      <c r="F16" s="18">
        <v>46</v>
      </c>
      <c r="G16" s="18"/>
      <c r="H16" s="19">
        <f>F16*42</f>
        <v>1932</v>
      </c>
      <c r="I16" s="19">
        <f>H16*0.2</f>
        <v>386.4</v>
      </c>
      <c r="J16" s="18" t="s">
        <v>585</v>
      </c>
      <c r="K16" s="18" t="s">
        <v>23</v>
      </c>
      <c r="L16" s="18"/>
      <c r="M16" s="21"/>
    </row>
    <row r="17" ht="39" customHeight="1" spans="1:13">
      <c r="A17" s="20">
        <v>11</v>
      </c>
      <c r="B17" s="18" t="s">
        <v>586</v>
      </c>
      <c r="C17" s="18" t="s">
        <v>587</v>
      </c>
      <c r="D17" s="18" t="s">
        <v>26</v>
      </c>
      <c r="E17" s="18" t="s">
        <v>564</v>
      </c>
      <c r="F17" s="18">
        <v>39.5</v>
      </c>
      <c r="G17" s="18"/>
      <c r="H17" s="19">
        <f>F17*42</f>
        <v>1659</v>
      </c>
      <c r="I17" s="19">
        <f>H17*0.2</f>
        <v>331.8</v>
      </c>
      <c r="J17" s="18" t="s">
        <v>22</v>
      </c>
      <c r="K17" s="18" t="s">
        <v>23</v>
      </c>
      <c r="L17" s="18"/>
      <c r="M17" s="21"/>
    </row>
    <row r="18" ht="39" customHeight="1" spans="1:13">
      <c r="A18" s="20">
        <v>12</v>
      </c>
      <c r="B18" s="18" t="s">
        <v>588</v>
      </c>
      <c r="C18" s="18" t="s">
        <v>589</v>
      </c>
      <c r="D18" s="18" t="s">
        <v>590</v>
      </c>
      <c r="E18" s="18" t="s">
        <v>564</v>
      </c>
      <c r="F18" s="18">
        <v>35</v>
      </c>
      <c r="G18" s="18"/>
      <c r="H18" s="19">
        <f>F18*42</f>
        <v>1470</v>
      </c>
      <c r="I18" s="19">
        <f>H18*0.2</f>
        <v>294</v>
      </c>
      <c r="J18" s="18" t="s">
        <v>30</v>
      </c>
      <c r="K18" s="18" t="s">
        <v>23</v>
      </c>
      <c r="L18" s="18"/>
      <c r="M18" s="21"/>
    </row>
    <row r="19" ht="39" customHeight="1" spans="1:13">
      <c r="A19" s="20">
        <v>13</v>
      </c>
      <c r="B19" s="18" t="s">
        <v>591</v>
      </c>
      <c r="C19" s="18" t="s">
        <v>592</v>
      </c>
      <c r="D19" s="18" t="s">
        <v>362</v>
      </c>
      <c r="E19" s="18" t="s">
        <v>564</v>
      </c>
      <c r="F19" s="18">
        <v>27</v>
      </c>
      <c r="G19" s="18"/>
      <c r="H19" s="19">
        <f>F19*42</f>
        <v>1134</v>
      </c>
      <c r="I19" s="19">
        <f>H19*0.2</f>
        <v>226.8</v>
      </c>
      <c r="J19" s="18" t="s">
        <v>593</v>
      </c>
      <c r="K19" s="18" t="s">
        <v>23</v>
      </c>
      <c r="L19" s="18"/>
      <c r="M19" s="18"/>
    </row>
    <row r="20" ht="39" customHeight="1" spans="1:13">
      <c r="A20" s="20">
        <v>14</v>
      </c>
      <c r="B20" s="18" t="s">
        <v>594</v>
      </c>
      <c r="C20" s="18" t="s">
        <v>174</v>
      </c>
      <c r="D20" s="18" t="s">
        <v>257</v>
      </c>
      <c r="E20" s="18" t="s">
        <v>564</v>
      </c>
      <c r="F20" s="18">
        <v>23</v>
      </c>
      <c r="G20" s="18"/>
      <c r="H20" s="19">
        <f>F20*42</f>
        <v>966</v>
      </c>
      <c r="I20" s="19">
        <f>H20*0.2</f>
        <v>193.2</v>
      </c>
      <c r="J20" s="18" t="s">
        <v>595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40</v>
      </c>
      <c r="C21" s="18" t="s">
        <v>41</v>
      </c>
      <c r="D21" s="18" t="s">
        <v>596</v>
      </c>
      <c r="E21" s="18" t="s">
        <v>564</v>
      </c>
      <c r="F21" s="18">
        <v>18</v>
      </c>
      <c r="G21" s="18"/>
      <c r="H21" s="19">
        <f>F21*42</f>
        <v>756</v>
      </c>
      <c r="I21" s="19">
        <f>H21*0.2</f>
        <v>151.2</v>
      </c>
      <c r="J21" s="18" t="s">
        <v>597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598</v>
      </c>
      <c r="C22" s="18" t="s">
        <v>599</v>
      </c>
      <c r="D22" s="18" t="s">
        <v>600</v>
      </c>
      <c r="E22" s="18" t="s">
        <v>564</v>
      </c>
      <c r="F22" s="18">
        <v>17</v>
      </c>
      <c r="G22" s="18"/>
      <c r="H22" s="19">
        <f>F22*42</f>
        <v>714</v>
      </c>
      <c r="I22" s="19">
        <f>H22*0.2</f>
        <v>142.8</v>
      </c>
      <c r="J22" s="18" t="s">
        <v>601</v>
      </c>
      <c r="K22" s="18" t="s">
        <v>23</v>
      </c>
      <c r="L22" s="18"/>
      <c r="M22" s="21"/>
    </row>
    <row r="23" ht="39" customHeight="1" spans="1:13">
      <c r="A23" s="20">
        <v>17</v>
      </c>
      <c r="B23" s="18" t="s">
        <v>602</v>
      </c>
      <c r="C23" s="18" t="s">
        <v>19</v>
      </c>
      <c r="D23" s="18" t="s">
        <v>297</v>
      </c>
      <c r="E23" s="18" t="s">
        <v>564</v>
      </c>
      <c r="F23" s="18">
        <v>13.78</v>
      </c>
      <c r="G23" s="18"/>
      <c r="H23" s="19">
        <f>F23*42</f>
        <v>578.76</v>
      </c>
      <c r="I23" s="19">
        <f>H23*0.2</f>
        <v>115.752</v>
      </c>
      <c r="J23" s="18" t="s">
        <v>603</v>
      </c>
      <c r="K23" s="18" t="s">
        <v>23</v>
      </c>
      <c r="L23" s="18"/>
      <c r="M23" s="18"/>
    </row>
    <row r="24" ht="39" customHeight="1" spans="1:13">
      <c r="A24" s="20">
        <v>18</v>
      </c>
      <c r="B24" s="18" t="s">
        <v>604</v>
      </c>
      <c r="C24" s="18" t="s">
        <v>344</v>
      </c>
      <c r="D24" s="18" t="s">
        <v>605</v>
      </c>
      <c r="E24" s="18" t="s">
        <v>564</v>
      </c>
      <c r="F24" s="18">
        <v>8</v>
      </c>
      <c r="G24" s="18"/>
      <c r="H24" s="19">
        <f>F24*42</f>
        <v>336</v>
      </c>
      <c r="I24" s="19">
        <f>H24*0.2</f>
        <v>67.2</v>
      </c>
      <c r="J24" s="18" t="s">
        <v>606</v>
      </c>
      <c r="K24" s="18" t="s">
        <v>23</v>
      </c>
      <c r="L24" s="18"/>
      <c r="M24" s="18"/>
    </row>
    <row r="25" s="1" customFormat="1" ht="32" customHeight="1" spans="1:13">
      <c r="A25" s="22"/>
      <c r="B25" s="23" t="s">
        <v>31</v>
      </c>
      <c r="C25" s="23"/>
      <c r="D25" s="23"/>
      <c r="E25" s="24"/>
      <c r="F25" s="25">
        <f>SUM(F7:F24)</f>
        <v>948.01</v>
      </c>
      <c r="G25" s="26"/>
      <c r="H25" s="25">
        <f>SUM(H7:H24)</f>
        <v>39816.42</v>
      </c>
      <c r="I25" s="25">
        <f>SUM(I7:I24)</f>
        <v>7963.284</v>
      </c>
      <c r="J25" s="23"/>
      <c r="K25" s="27"/>
      <c r="L25" s="28"/>
      <c r="M25" s="29"/>
    </row>
  </sheetData>
  <autoFilter xmlns:etc="http://www.wps.cn/officeDocument/2017/etCustomData" ref="A6:M25" etc:filterBottomFollowUsedRange="0">
    <sortState ref="A6:M25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607</v>
      </c>
      <c r="C7" s="18" t="s">
        <v>263</v>
      </c>
      <c r="D7" s="18" t="s">
        <v>608</v>
      </c>
      <c r="E7" s="18" t="s">
        <v>609</v>
      </c>
      <c r="F7" s="18">
        <v>315.13</v>
      </c>
      <c r="G7" s="18"/>
      <c r="H7" s="19">
        <f>F7*42</f>
        <v>13235.46</v>
      </c>
      <c r="I7" s="19">
        <f>H7*0.2</f>
        <v>2647.092</v>
      </c>
      <c r="J7" s="18" t="s">
        <v>610</v>
      </c>
      <c r="K7" s="18" t="s">
        <v>23</v>
      </c>
      <c r="L7" s="18"/>
      <c r="M7" s="21"/>
    </row>
    <row r="8" ht="36.75" customHeight="1" spans="1:13">
      <c r="A8" s="20">
        <v>2</v>
      </c>
      <c r="B8" s="18" t="s">
        <v>611</v>
      </c>
      <c r="C8" s="18" t="s">
        <v>33</v>
      </c>
      <c r="D8" s="18" t="s">
        <v>406</v>
      </c>
      <c r="E8" s="18" t="s">
        <v>609</v>
      </c>
      <c r="F8" s="18">
        <v>69.24</v>
      </c>
      <c r="G8" s="18"/>
      <c r="H8" s="19">
        <f>F8*42</f>
        <v>2908.08</v>
      </c>
      <c r="I8" s="19">
        <f>H8*0.2</f>
        <v>581.616</v>
      </c>
      <c r="J8" s="18" t="s">
        <v>22</v>
      </c>
      <c r="K8" s="18" t="s">
        <v>23</v>
      </c>
      <c r="L8" s="18"/>
      <c r="M8" s="18"/>
    </row>
    <row r="9" ht="36.75" customHeight="1" spans="1:13">
      <c r="A9" s="20">
        <v>3</v>
      </c>
      <c r="B9" s="18" t="s">
        <v>612</v>
      </c>
      <c r="C9" s="18" t="s">
        <v>61</v>
      </c>
      <c r="D9" s="18" t="s">
        <v>331</v>
      </c>
      <c r="E9" s="18" t="s">
        <v>609</v>
      </c>
      <c r="F9" s="18">
        <v>39.45</v>
      </c>
      <c r="G9" s="18"/>
      <c r="H9" s="19">
        <f>F9*42</f>
        <v>1656.9</v>
      </c>
      <c r="I9" s="19">
        <f>H9*0.2</f>
        <v>331.38</v>
      </c>
      <c r="J9" s="18" t="s">
        <v>613</v>
      </c>
      <c r="K9" s="18" t="s">
        <v>23</v>
      </c>
      <c r="L9" s="18"/>
      <c r="M9" s="18"/>
    </row>
    <row r="10" ht="36.75" customHeight="1" spans="1:13">
      <c r="A10" s="20">
        <v>4</v>
      </c>
      <c r="B10" s="18" t="s">
        <v>614</v>
      </c>
      <c r="C10" s="18" t="s">
        <v>126</v>
      </c>
      <c r="D10" s="18" t="s">
        <v>217</v>
      </c>
      <c r="E10" s="18" t="s">
        <v>609</v>
      </c>
      <c r="F10" s="18">
        <v>28.48</v>
      </c>
      <c r="G10" s="18"/>
      <c r="H10" s="19">
        <f>F10*42</f>
        <v>1196.16</v>
      </c>
      <c r="I10" s="19">
        <f>H10*0.2</f>
        <v>239.232</v>
      </c>
      <c r="J10" s="18" t="s">
        <v>22</v>
      </c>
      <c r="K10" s="18" t="s">
        <v>23</v>
      </c>
      <c r="L10" s="18"/>
      <c r="M10" s="18"/>
    </row>
    <row r="11" ht="24.75" customHeight="1" spans="1:13">
      <c r="A11" s="20">
        <v>5</v>
      </c>
      <c r="B11" s="18" t="s">
        <v>109</v>
      </c>
      <c r="C11" s="18" t="s">
        <v>307</v>
      </c>
      <c r="D11" s="18" t="s">
        <v>224</v>
      </c>
      <c r="E11" s="18" t="s">
        <v>609</v>
      </c>
      <c r="F11" s="18">
        <v>15</v>
      </c>
      <c r="G11" s="18"/>
      <c r="H11" s="19">
        <f>F11*42</f>
        <v>630</v>
      </c>
      <c r="I11" s="19">
        <f>H11*0.2</f>
        <v>126</v>
      </c>
      <c r="J11" s="18" t="s">
        <v>22</v>
      </c>
      <c r="K11" s="18" t="s">
        <v>23</v>
      </c>
      <c r="L11" s="18"/>
      <c r="M11" s="18"/>
    </row>
    <row r="12" s="1" customFormat="1" ht="32" customHeight="1" spans="1:13">
      <c r="A12" s="22"/>
      <c r="B12" s="23" t="s">
        <v>31</v>
      </c>
      <c r="C12" s="23"/>
      <c r="D12" s="23"/>
      <c r="E12" s="24"/>
      <c r="F12" s="25">
        <f>SUM(F7:F11)</f>
        <v>467.3</v>
      </c>
      <c r="G12" s="26"/>
      <c r="H12" s="25">
        <f>SUM(H7:H11)</f>
        <v>19626.6</v>
      </c>
      <c r="I12" s="25">
        <f>SUM(I7:I11)</f>
        <v>3925.32</v>
      </c>
      <c r="J12" s="23"/>
      <c r="K12" s="27"/>
      <c r="L12" s="28"/>
      <c r="M12" s="29"/>
    </row>
  </sheetData>
  <autoFilter xmlns:etc="http://www.wps.cn/officeDocument/2017/etCustomData" ref="A6:M12" etc:filterBottomFollowUsedRange="0">
    <sortState ref="A6:M12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615</v>
      </c>
      <c r="C7" s="18" t="s">
        <v>68</v>
      </c>
      <c r="D7" s="18" t="s">
        <v>417</v>
      </c>
      <c r="E7" s="18" t="s">
        <v>616</v>
      </c>
      <c r="F7" s="18">
        <v>101</v>
      </c>
      <c r="G7" s="18"/>
      <c r="H7" s="19">
        <f>F7*42</f>
        <v>4242</v>
      </c>
      <c r="I7" s="19">
        <f>H7*0.2</f>
        <v>848.4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617</v>
      </c>
      <c r="C8" s="18" t="s">
        <v>618</v>
      </c>
      <c r="D8" s="18" t="s">
        <v>619</v>
      </c>
      <c r="E8" s="18" t="s">
        <v>616</v>
      </c>
      <c r="F8" s="18">
        <v>74</v>
      </c>
      <c r="G8" s="18"/>
      <c r="H8" s="19">
        <f>F8*42</f>
        <v>3108</v>
      </c>
      <c r="I8" s="19">
        <f>H8*0.2</f>
        <v>621.6</v>
      </c>
      <c r="J8" s="18" t="s">
        <v>492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620</v>
      </c>
      <c r="C9" s="18" t="s">
        <v>621</v>
      </c>
      <c r="D9" s="18" t="s">
        <v>574</v>
      </c>
      <c r="E9" s="18" t="s">
        <v>616</v>
      </c>
      <c r="F9" s="18">
        <v>60</v>
      </c>
      <c r="G9" s="18"/>
      <c r="H9" s="19">
        <f>F9*42</f>
        <v>2520</v>
      </c>
      <c r="I9" s="19">
        <f>H9*0.2</f>
        <v>504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244</v>
      </c>
      <c r="C10" s="18" t="s">
        <v>622</v>
      </c>
      <c r="D10" s="18" t="s">
        <v>213</v>
      </c>
      <c r="E10" s="18" t="s">
        <v>616</v>
      </c>
      <c r="F10" s="18">
        <v>50</v>
      </c>
      <c r="G10" s="18"/>
      <c r="H10" s="19">
        <f>F10*42</f>
        <v>2100</v>
      </c>
      <c r="I10" s="19">
        <f>H10*0.2</f>
        <v>420</v>
      </c>
      <c r="J10" s="18" t="s">
        <v>30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623</v>
      </c>
      <c r="C11" s="18" t="s">
        <v>624</v>
      </c>
      <c r="D11" s="18" t="s">
        <v>625</v>
      </c>
      <c r="E11" s="18" t="s">
        <v>616</v>
      </c>
      <c r="F11" s="18">
        <v>14.4</v>
      </c>
      <c r="G11" s="18"/>
      <c r="H11" s="19">
        <f>F11*42</f>
        <v>604.8</v>
      </c>
      <c r="I11" s="19">
        <f>H11*0.2</f>
        <v>120.96</v>
      </c>
      <c r="J11" s="18" t="s">
        <v>22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626</v>
      </c>
      <c r="C12" s="18" t="s">
        <v>627</v>
      </c>
      <c r="D12" s="18" t="s">
        <v>87</v>
      </c>
      <c r="E12" s="18" t="s">
        <v>616</v>
      </c>
      <c r="F12" s="18">
        <v>12</v>
      </c>
      <c r="G12" s="18"/>
      <c r="H12" s="19">
        <f>F12*42</f>
        <v>504</v>
      </c>
      <c r="I12" s="19">
        <f>H12*0.2</f>
        <v>100.8</v>
      </c>
      <c r="J12" s="18" t="s">
        <v>628</v>
      </c>
      <c r="K12" s="18" t="s">
        <v>23</v>
      </c>
      <c r="L12" s="18"/>
      <c r="M12" s="21"/>
    </row>
    <row r="13" ht="39" customHeight="1" spans="1:13">
      <c r="A13" s="20">
        <v>7</v>
      </c>
      <c r="B13" s="18" t="s">
        <v>118</v>
      </c>
      <c r="C13" s="18" t="s">
        <v>559</v>
      </c>
      <c r="D13" s="18" t="s">
        <v>417</v>
      </c>
      <c r="E13" s="18" t="s">
        <v>616</v>
      </c>
      <c r="F13" s="18">
        <v>10</v>
      </c>
      <c r="G13" s="18"/>
      <c r="H13" s="19">
        <f>F13*42</f>
        <v>420</v>
      </c>
      <c r="I13" s="19">
        <f>H13*0.2</f>
        <v>84</v>
      </c>
      <c r="J13" s="18" t="s">
        <v>492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32</v>
      </c>
      <c r="C14" s="18" t="s">
        <v>33</v>
      </c>
      <c r="D14" s="18" t="s">
        <v>20</v>
      </c>
      <c r="E14" s="18" t="s">
        <v>616</v>
      </c>
      <c r="F14" s="18">
        <v>10</v>
      </c>
      <c r="G14" s="18"/>
      <c r="H14" s="19">
        <f>F14*42</f>
        <v>420</v>
      </c>
      <c r="I14" s="19">
        <f>H14*0.2</f>
        <v>84</v>
      </c>
      <c r="J14" s="18" t="s">
        <v>22</v>
      </c>
      <c r="K14" s="18" t="s">
        <v>23</v>
      </c>
      <c r="L14" s="18"/>
      <c r="M14" s="21"/>
    </row>
    <row r="15" ht="39" customHeight="1" spans="1:13">
      <c r="A15" s="20">
        <v>9</v>
      </c>
      <c r="B15" s="18" t="s">
        <v>629</v>
      </c>
      <c r="C15" s="18" t="s">
        <v>137</v>
      </c>
      <c r="D15" s="18" t="s">
        <v>630</v>
      </c>
      <c r="E15" s="18" t="s">
        <v>616</v>
      </c>
      <c r="F15" s="18">
        <v>7.4</v>
      </c>
      <c r="G15" s="18"/>
      <c r="H15" s="19">
        <f>F15*42</f>
        <v>310.8</v>
      </c>
      <c r="I15" s="19">
        <f>H15*0.2</f>
        <v>62.16</v>
      </c>
      <c r="J15" s="18" t="s">
        <v>631</v>
      </c>
      <c r="K15" s="18" t="s">
        <v>23</v>
      </c>
      <c r="L15" s="18"/>
      <c r="M15" s="21"/>
    </row>
    <row r="16" ht="39" customHeight="1" spans="1:13">
      <c r="A16" s="20">
        <v>10</v>
      </c>
      <c r="B16" s="18" t="s">
        <v>632</v>
      </c>
      <c r="C16" s="18" t="s">
        <v>25</v>
      </c>
      <c r="D16" s="18" t="s">
        <v>406</v>
      </c>
      <c r="E16" s="18" t="s">
        <v>616</v>
      </c>
      <c r="F16" s="18">
        <v>7.1</v>
      </c>
      <c r="G16" s="18"/>
      <c r="H16" s="19">
        <f>F16*42</f>
        <v>298.2</v>
      </c>
      <c r="I16" s="19">
        <f>H16*0.2</f>
        <v>59.64</v>
      </c>
      <c r="J16" s="18" t="s">
        <v>22</v>
      </c>
      <c r="K16" s="18" t="s">
        <v>23</v>
      </c>
      <c r="L16" s="18"/>
      <c r="M16" s="21"/>
    </row>
    <row r="17" ht="39" customHeight="1" spans="1:13">
      <c r="A17" s="20">
        <v>11</v>
      </c>
      <c r="B17" s="18" t="s">
        <v>633</v>
      </c>
      <c r="C17" s="18" t="s">
        <v>315</v>
      </c>
      <c r="D17" s="18" t="s">
        <v>596</v>
      </c>
      <c r="E17" s="18" t="s">
        <v>616</v>
      </c>
      <c r="F17" s="18">
        <v>6.13</v>
      </c>
      <c r="G17" s="18"/>
      <c r="H17" s="19">
        <f>F17*42</f>
        <v>257.46</v>
      </c>
      <c r="I17" s="19">
        <f>H17*0.2</f>
        <v>51.492</v>
      </c>
      <c r="J17" s="18" t="s">
        <v>22</v>
      </c>
      <c r="K17" s="18" t="s">
        <v>23</v>
      </c>
      <c r="L17" s="18"/>
      <c r="M17" s="21"/>
    </row>
    <row r="18" ht="39" customHeight="1" spans="1:13">
      <c r="A18" s="20">
        <v>12</v>
      </c>
      <c r="B18" s="18" t="s">
        <v>634</v>
      </c>
      <c r="C18" s="18" t="s">
        <v>102</v>
      </c>
      <c r="D18" s="18" t="s">
        <v>129</v>
      </c>
      <c r="E18" s="18" t="s">
        <v>616</v>
      </c>
      <c r="F18" s="18">
        <v>5.5</v>
      </c>
      <c r="G18" s="18"/>
      <c r="H18" s="19">
        <f>F18*42</f>
        <v>231</v>
      </c>
      <c r="I18" s="19">
        <f>H18*0.2</f>
        <v>46.2</v>
      </c>
      <c r="J18" s="18" t="s">
        <v>635</v>
      </c>
      <c r="K18" s="18" t="s">
        <v>23</v>
      </c>
      <c r="L18" s="18"/>
      <c r="M18" s="18"/>
    </row>
    <row r="19" ht="39" customHeight="1" spans="1:13">
      <c r="A19" s="20">
        <v>13</v>
      </c>
      <c r="B19" s="18" t="s">
        <v>636</v>
      </c>
      <c r="C19" s="18" t="s">
        <v>235</v>
      </c>
      <c r="D19" s="18" t="s">
        <v>637</v>
      </c>
      <c r="E19" s="18" t="s">
        <v>616</v>
      </c>
      <c r="F19" s="18">
        <v>4.47</v>
      </c>
      <c r="G19" s="18"/>
      <c r="H19" s="19">
        <f>F19*42</f>
        <v>187.74</v>
      </c>
      <c r="I19" s="19">
        <f>H19*0.2</f>
        <v>37.548</v>
      </c>
      <c r="J19" s="18" t="s">
        <v>638</v>
      </c>
      <c r="K19" s="18" t="s">
        <v>23</v>
      </c>
      <c r="L19" s="18"/>
      <c r="M19" s="18"/>
    </row>
    <row r="20" ht="39" customHeight="1" spans="1:13">
      <c r="A20" s="20">
        <v>14</v>
      </c>
      <c r="B20" s="18" t="s">
        <v>639</v>
      </c>
      <c r="C20" s="18" t="s">
        <v>61</v>
      </c>
      <c r="D20" s="18" t="s">
        <v>640</v>
      </c>
      <c r="E20" s="18" t="s">
        <v>616</v>
      </c>
      <c r="F20" s="18">
        <v>4.01</v>
      </c>
      <c r="G20" s="18"/>
      <c r="H20" s="19">
        <f>F20*42</f>
        <v>168.42</v>
      </c>
      <c r="I20" s="19">
        <f>H20*0.2</f>
        <v>33.684</v>
      </c>
      <c r="J20" s="18" t="s">
        <v>641</v>
      </c>
      <c r="K20" s="18" t="s">
        <v>23</v>
      </c>
      <c r="L20" s="18"/>
      <c r="M20" s="21"/>
    </row>
    <row r="21" ht="39" customHeight="1" spans="1:13">
      <c r="A21" s="20">
        <v>15</v>
      </c>
      <c r="B21" s="18" t="s">
        <v>642</v>
      </c>
      <c r="C21" s="18" t="s">
        <v>25</v>
      </c>
      <c r="D21" s="18" t="s">
        <v>272</v>
      </c>
      <c r="E21" s="18" t="s">
        <v>616</v>
      </c>
      <c r="F21" s="18">
        <v>4</v>
      </c>
      <c r="G21" s="18"/>
      <c r="H21" s="19">
        <f>F21*42</f>
        <v>168</v>
      </c>
      <c r="I21" s="19">
        <f>H21*0.2</f>
        <v>33.6</v>
      </c>
      <c r="J21" s="18" t="s">
        <v>643</v>
      </c>
      <c r="K21" s="18" t="s">
        <v>23</v>
      </c>
      <c r="L21" s="18"/>
      <c r="M21" s="21"/>
    </row>
    <row r="22" ht="39" customHeight="1" spans="1:13">
      <c r="A22" s="20">
        <v>16</v>
      </c>
      <c r="B22" s="18" t="s">
        <v>644</v>
      </c>
      <c r="C22" s="18" t="s">
        <v>645</v>
      </c>
      <c r="D22" s="18" t="s">
        <v>312</v>
      </c>
      <c r="E22" s="18" t="s">
        <v>616</v>
      </c>
      <c r="F22" s="18">
        <v>4</v>
      </c>
      <c r="G22" s="18"/>
      <c r="H22" s="19">
        <f>F22*42</f>
        <v>168</v>
      </c>
      <c r="I22" s="19">
        <f>H22*0.2</f>
        <v>33.6</v>
      </c>
      <c r="J22" s="18" t="s">
        <v>646</v>
      </c>
      <c r="K22" s="18" t="s">
        <v>23</v>
      </c>
      <c r="L22" s="18"/>
      <c r="M22" s="21"/>
    </row>
    <row r="23" ht="39" customHeight="1" spans="1:13">
      <c r="A23" s="20">
        <v>17</v>
      </c>
      <c r="B23" s="18" t="s">
        <v>634</v>
      </c>
      <c r="C23" s="18" t="s">
        <v>315</v>
      </c>
      <c r="D23" s="18" t="s">
        <v>312</v>
      </c>
      <c r="E23" s="18" t="s">
        <v>616</v>
      </c>
      <c r="F23" s="18">
        <v>3.85</v>
      </c>
      <c r="G23" s="18"/>
      <c r="H23" s="19">
        <f>F23*42</f>
        <v>161.7</v>
      </c>
      <c r="I23" s="19">
        <f>H23*0.2</f>
        <v>32.34</v>
      </c>
      <c r="J23" s="18" t="s">
        <v>647</v>
      </c>
      <c r="K23" s="18" t="s">
        <v>23</v>
      </c>
      <c r="L23" s="18"/>
      <c r="M23" s="21"/>
    </row>
    <row r="24" ht="39" customHeight="1" spans="1:13">
      <c r="A24" s="20">
        <v>18</v>
      </c>
      <c r="B24" s="18" t="s">
        <v>648</v>
      </c>
      <c r="C24" s="18" t="s">
        <v>61</v>
      </c>
      <c r="D24" s="18" t="s">
        <v>253</v>
      </c>
      <c r="E24" s="18" t="s">
        <v>616</v>
      </c>
      <c r="F24" s="18">
        <v>3.51</v>
      </c>
      <c r="G24" s="18"/>
      <c r="H24" s="19">
        <f>F24*42</f>
        <v>147.42</v>
      </c>
      <c r="I24" s="19">
        <f>H24*0.2</f>
        <v>29.484</v>
      </c>
      <c r="J24" s="18" t="s">
        <v>649</v>
      </c>
      <c r="K24" s="18" t="s">
        <v>23</v>
      </c>
      <c r="L24" s="18"/>
      <c r="M24" s="21"/>
    </row>
    <row r="25" ht="39" customHeight="1" spans="1:13">
      <c r="A25" s="20">
        <v>19</v>
      </c>
      <c r="B25" s="18" t="s">
        <v>650</v>
      </c>
      <c r="C25" s="18" t="s">
        <v>174</v>
      </c>
      <c r="D25" s="18" t="s">
        <v>371</v>
      </c>
      <c r="E25" s="18" t="s">
        <v>616</v>
      </c>
      <c r="F25" s="18">
        <v>3.5</v>
      </c>
      <c r="G25" s="18"/>
      <c r="H25" s="19">
        <f>F25*42</f>
        <v>147</v>
      </c>
      <c r="I25" s="19">
        <f>H25*0.2</f>
        <v>29.4</v>
      </c>
      <c r="J25" s="18" t="s">
        <v>22</v>
      </c>
      <c r="K25" s="18" t="s">
        <v>23</v>
      </c>
      <c r="L25" s="18"/>
      <c r="M25" s="18"/>
    </row>
    <row r="26" ht="39" customHeight="1" spans="1:13">
      <c r="A26" s="20">
        <v>20</v>
      </c>
      <c r="B26" s="18" t="s">
        <v>651</v>
      </c>
      <c r="C26" s="18" t="s">
        <v>235</v>
      </c>
      <c r="D26" s="18" t="s">
        <v>331</v>
      </c>
      <c r="E26" s="18" t="s">
        <v>616</v>
      </c>
      <c r="F26" s="18">
        <v>3.2</v>
      </c>
      <c r="G26" s="18"/>
      <c r="H26" s="19">
        <f>F26*42</f>
        <v>134.4</v>
      </c>
      <c r="I26" s="19">
        <f>H26*0.2</f>
        <v>26.88</v>
      </c>
      <c r="J26" s="18" t="s">
        <v>22</v>
      </c>
      <c r="K26" s="18" t="s">
        <v>23</v>
      </c>
      <c r="L26" s="18"/>
      <c r="M26" s="21"/>
    </row>
    <row r="27" ht="39" customHeight="1" spans="1:13">
      <c r="A27" s="20">
        <v>21</v>
      </c>
      <c r="B27" s="18" t="s">
        <v>652</v>
      </c>
      <c r="C27" s="18" t="s">
        <v>653</v>
      </c>
      <c r="D27" s="18" t="s">
        <v>257</v>
      </c>
      <c r="E27" s="18" t="s">
        <v>616</v>
      </c>
      <c r="F27" s="18">
        <v>3.15</v>
      </c>
      <c r="G27" s="18"/>
      <c r="H27" s="19">
        <f>F27*42</f>
        <v>132.3</v>
      </c>
      <c r="I27" s="19">
        <f>H27*0.2</f>
        <v>26.46</v>
      </c>
      <c r="J27" s="18" t="s">
        <v>654</v>
      </c>
      <c r="K27" s="18" t="s">
        <v>23</v>
      </c>
      <c r="L27" s="18"/>
      <c r="M27" s="21"/>
    </row>
    <row r="28" ht="39" customHeight="1" spans="1:13">
      <c r="A28" s="20">
        <v>22</v>
      </c>
      <c r="B28" s="18" t="s">
        <v>259</v>
      </c>
      <c r="C28" s="18" t="s">
        <v>645</v>
      </c>
      <c r="D28" s="18" t="s">
        <v>142</v>
      </c>
      <c r="E28" s="18" t="s">
        <v>616</v>
      </c>
      <c r="F28" s="18">
        <v>3.1</v>
      </c>
      <c r="G28" s="18"/>
      <c r="H28" s="19">
        <f>F28*42</f>
        <v>130.2</v>
      </c>
      <c r="I28" s="19">
        <f>H28*0.2</f>
        <v>26.04</v>
      </c>
      <c r="J28" s="18" t="s">
        <v>655</v>
      </c>
      <c r="K28" s="18" t="s">
        <v>23</v>
      </c>
      <c r="L28" s="18"/>
      <c r="M28" s="21"/>
    </row>
    <row r="29" ht="39" customHeight="1" spans="1:13">
      <c r="A29" s="20">
        <v>23</v>
      </c>
      <c r="B29" s="18" t="s">
        <v>262</v>
      </c>
      <c r="C29" s="18" t="s">
        <v>199</v>
      </c>
      <c r="D29" s="18" t="s">
        <v>656</v>
      </c>
      <c r="E29" s="18" t="s">
        <v>616</v>
      </c>
      <c r="F29" s="18">
        <v>3</v>
      </c>
      <c r="G29" s="18"/>
      <c r="H29" s="19">
        <f>F29*42</f>
        <v>126</v>
      </c>
      <c r="I29" s="19">
        <f>H29*0.2</f>
        <v>25.2</v>
      </c>
      <c r="J29" s="18" t="s">
        <v>657</v>
      </c>
      <c r="K29" s="18" t="s">
        <v>23</v>
      </c>
      <c r="L29" s="18"/>
      <c r="M29" s="21"/>
    </row>
    <row r="30" ht="39" customHeight="1" spans="1:13">
      <c r="A30" s="20">
        <v>24</v>
      </c>
      <c r="B30" s="18" t="s">
        <v>658</v>
      </c>
      <c r="C30" s="18" t="s">
        <v>33</v>
      </c>
      <c r="D30" s="18" t="s">
        <v>560</v>
      </c>
      <c r="E30" s="18" t="s">
        <v>616</v>
      </c>
      <c r="F30" s="18">
        <v>2.8</v>
      </c>
      <c r="G30" s="18"/>
      <c r="H30" s="19">
        <f>F30*42</f>
        <v>117.6</v>
      </c>
      <c r="I30" s="19">
        <f>H30*0.2</f>
        <v>23.52</v>
      </c>
      <c r="J30" s="18" t="s">
        <v>22</v>
      </c>
      <c r="K30" s="18" t="s">
        <v>23</v>
      </c>
      <c r="L30" s="18"/>
      <c r="M30" s="18"/>
    </row>
    <row r="31" ht="39" customHeight="1" spans="1:13">
      <c r="A31" s="20">
        <v>25</v>
      </c>
      <c r="B31" s="18" t="s">
        <v>659</v>
      </c>
      <c r="C31" s="18" t="s">
        <v>263</v>
      </c>
      <c r="D31" s="18" t="s">
        <v>660</v>
      </c>
      <c r="E31" s="18" t="s">
        <v>616</v>
      </c>
      <c r="F31" s="18">
        <v>2.65</v>
      </c>
      <c r="G31" s="18"/>
      <c r="H31" s="19">
        <f>F31*42</f>
        <v>111.3</v>
      </c>
      <c r="I31" s="19">
        <f>H31*0.2</f>
        <v>22.26</v>
      </c>
      <c r="J31" s="18" t="s">
        <v>661</v>
      </c>
      <c r="K31" s="18" t="s">
        <v>23</v>
      </c>
      <c r="L31" s="18"/>
      <c r="M31" s="21"/>
    </row>
    <row r="32" ht="39" customHeight="1" spans="1:13">
      <c r="A32" s="20">
        <v>26</v>
      </c>
      <c r="B32" s="18" t="s">
        <v>662</v>
      </c>
      <c r="C32" s="18" t="s">
        <v>102</v>
      </c>
      <c r="D32" s="18" t="s">
        <v>484</v>
      </c>
      <c r="E32" s="18" t="s">
        <v>616</v>
      </c>
      <c r="F32" s="18">
        <v>2.55</v>
      </c>
      <c r="G32" s="18"/>
      <c r="H32" s="19">
        <f>F32*42</f>
        <v>107.1</v>
      </c>
      <c r="I32" s="19">
        <f>H32*0.2</f>
        <v>21.42</v>
      </c>
      <c r="J32" s="18" t="s">
        <v>663</v>
      </c>
      <c r="K32" s="18" t="s">
        <v>23</v>
      </c>
      <c r="L32" s="18"/>
      <c r="M32" s="18"/>
    </row>
    <row r="33" ht="39" customHeight="1" spans="1:13">
      <c r="A33" s="20">
        <v>27</v>
      </c>
      <c r="B33" s="18" t="s">
        <v>259</v>
      </c>
      <c r="C33" s="18" t="s">
        <v>169</v>
      </c>
      <c r="D33" s="18" t="s">
        <v>153</v>
      </c>
      <c r="E33" s="18" t="s">
        <v>616</v>
      </c>
      <c r="F33" s="18">
        <v>2.5</v>
      </c>
      <c r="G33" s="18"/>
      <c r="H33" s="19">
        <f>F33*42</f>
        <v>105</v>
      </c>
      <c r="I33" s="19">
        <f>H33*0.2</f>
        <v>21</v>
      </c>
      <c r="J33" s="18" t="s">
        <v>664</v>
      </c>
      <c r="K33" s="18" t="s">
        <v>23</v>
      </c>
      <c r="L33" s="18"/>
      <c r="M33" s="21"/>
    </row>
    <row r="34" ht="39" customHeight="1" spans="1:13">
      <c r="A34" s="20">
        <v>28</v>
      </c>
      <c r="B34" s="18" t="s">
        <v>665</v>
      </c>
      <c r="C34" s="18" t="s">
        <v>169</v>
      </c>
      <c r="D34" s="18" t="s">
        <v>666</v>
      </c>
      <c r="E34" s="18" t="s">
        <v>616</v>
      </c>
      <c r="F34" s="18">
        <v>2.5</v>
      </c>
      <c r="G34" s="18"/>
      <c r="H34" s="19">
        <f>F34*42</f>
        <v>105</v>
      </c>
      <c r="I34" s="19">
        <f>H34*0.2</f>
        <v>21</v>
      </c>
      <c r="J34" s="18" t="s">
        <v>667</v>
      </c>
      <c r="K34" s="18" t="s">
        <v>23</v>
      </c>
      <c r="L34" s="18"/>
      <c r="M34" s="21"/>
    </row>
    <row r="35" ht="39" customHeight="1" spans="1:13">
      <c r="A35" s="20">
        <v>29</v>
      </c>
      <c r="B35" s="18" t="s">
        <v>668</v>
      </c>
      <c r="C35" s="18" t="s">
        <v>669</v>
      </c>
      <c r="D35" s="18" t="s">
        <v>362</v>
      </c>
      <c r="E35" s="18" t="s">
        <v>616</v>
      </c>
      <c r="F35" s="18">
        <v>2.29</v>
      </c>
      <c r="G35" s="18"/>
      <c r="H35" s="19">
        <f>F35*42</f>
        <v>96.18</v>
      </c>
      <c r="I35" s="19">
        <f>H35*0.2</f>
        <v>19.236</v>
      </c>
      <c r="J35" s="18" t="s">
        <v>22</v>
      </c>
      <c r="K35" s="18" t="s">
        <v>23</v>
      </c>
      <c r="L35" s="18"/>
      <c r="M35" s="21"/>
    </row>
    <row r="36" ht="39" customHeight="1" spans="1:13">
      <c r="A36" s="20">
        <v>30</v>
      </c>
      <c r="B36" s="18" t="s">
        <v>615</v>
      </c>
      <c r="C36" s="18" t="s">
        <v>263</v>
      </c>
      <c r="D36" s="18" t="s">
        <v>153</v>
      </c>
      <c r="E36" s="18" t="s">
        <v>616</v>
      </c>
      <c r="F36" s="18">
        <v>2</v>
      </c>
      <c r="G36" s="18"/>
      <c r="H36" s="19">
        <f>F36*42</f>
        <v>84</v>
      </c>
      <c r="I36" s="19">
        <f>H36*0.2</f>
        <v>16.8</v>
      </c>
      <c r="J36" s="18" t="s">
        <v>670</v>
      </c>
      <c r="K36" s="18" t="s">
        <v>23</v>
      </c>
      <c r="L36" s="18"/>
      <c r="M36" s="18"/>
    </row>
    <row r="37" ht="39" customHeight="1" spans="1:13">
      <c r="A37" s="20">
        <v>31</v>
      </c>
      <c r="B37" s="18" t="s">
        <v>671</v>
      </c>
      <c r="C37" s="18" t="s">
        <v>137</v>
      </c>
      <c r="D37" s="18" t="s">
        <v>384</v>
      </c>
      <c r="E37" s="18" t="s">
        <v>616</v>
      </c>
      <c r="F37" s="18">
        <v>2</v>
      </c>
      <c r="G37" s="18"/>
      <c r="H37" s="19">
        <f>F37*42</f>
        <v>84</v>
      </c>
      <c r="I37" s="19">
        <f>H37*0.2</f>
        <v>16.8</v>
      </c>
      <c r="J37" s="18" t="s">
        <v>672</v>
      </c>
      <c r="K37" s="18" t="s">
        <v>23</v>
      </c>
      <c r="L37" s="18"/>
      <c r="M37" s="21"/>
    </row>
    <row r="38" ht="39" customHeight="1" spans="1:13">
      <c r="A38" s="20">
        <v>32</v>
      </c>
      <c r="B38" s="18" t="s">
        <v>633</v>
      </c>
      <c r="C38" s="18" t="s">
        <v>315</v>
      </c>
      <c r="D38" s="18" t="s">
        <v>666</v>
      </c>
      <c r="E38" s="18" t="s">
        <v>616</v>
      </c>
      <c r="F38" s="18">
        <v>2</v>
      </c>
      <c r="G38" s="18"/>
      <c r="H38" s="19">
        <f>F38*42</f>
        <v>84</v>
      </c>
      <c r="I38" s="19">
        <f>H38*0.2</f>
        <v>16.8</v>
      </c>
      <c r="J38" s="18" t="s">
        <v>673</v>
      </c>
      <c r="K38" s="18" t="s">
        <v>23</v>
      </c>
      <c r="L38" s="18"/>
      <c r="M38" s="21"/>
    </row>
    <row r="39" ht="39" customHeight="1" spans="1:13">
      <c r="A39" s="20">
        <v>33</v>
      </c>
      <c r="B39" s="18" t="s">
        <v>310</v>
      </c>
      <c r="C39" s="18" t="s">
        <v>674</v>
      </c>
      <c r="D39" s="18" t="s">
        <v>428</v>
      </c>
      <c r="E39" s="18" t="s">
        <v>616</v>
      </c>
      <c r="F39" s="18">
        <v>1.86</v>
      </c>
      <c r="G39" s="18"/>
      <c r="H39" s="19">
        <f>F39*42</f>
        <v>78.12</v>
      </c>
      <c r="I39" s="19">
        <f>H39*0.2</f>
        <v>15.624</v>
      </c>
      <c r="J39" s="18" t="s">
        <v>22</v>
      </c>
      <c r="K39" s="18" t="s">
        <v>23</v>
      </c>
      <c r="L39" s="18"/>
      <c r="M39" s="21"/>
    </row>
    <row r="40" ht="39" customHeight="1" spans="1:13">
      <c r="A40" s="20">
        <v>34</v>
      </c>
      <c r="B40" s="18" t="s">
        <v>675</v>
      </c>
      <c r="C40" s="18" t="s">
        <v>344</v>
      </c>
      <c r="D40" s="18" t="s">
        <v>378</v>
      </c>
      <c r="E40" s="18" t="s">
        <v>616</v>
      </c>
      <c r="F40" s="18">
        <v>1.7</v>
      </c>
      <c r="G40" s="18"/>
      <c r="H40" s="19">
        <f>F40*42</f>
        <v>71.4</v>
      </c>
      <c r="I40" s="19">
        <f>H40*0.2</f>
        <v>14.28</v>
      </c>
      <c r="J40" s="18" t="s">
        <v>676</v>
      </c>
      <c r="K40" s="18" t="s">
        <v>23</v>
      </c>
      <c r="L40" s="18"/>
      <c r="M40" s="21"/>
    </row>
    <row r="41" ht="39" customHeight="1" spans="1:13">
      <c r="A41" s="20">
        <v>35</v>
      </c>
      <c r="B41" s="18" t="s">
        <v>677</v>
      </c>
      <c r="C41" s="18" t="s">
        <v>621</v>
      </c>
      <c r="D41" s="18" t="s">
        <v>678</v>
      </c>
      <c r="E41" s="18" t="s">
        <v>616</v>
      </c>
      <c r="F41" s="18">
        <v>1.6</v>
      </c>
      <c r="G41" s="18"/>
      <c r="H41" s="19">
        <f>F41*42</f>
        <v>67.2</v>
      </c>
      <c r="I41" s="19">
        <f>H41*0.2</f>
        <v>13.44</v>
      </c>
      <c r="J41" s="18" t="s">
        <v>22</v>
      </c>
      <c r="K41" s="18" t="s">
        <v>23</v>
      </c>
      <c r="L41" s="18"/>
      <c r="M41" s="21"/>
    </row>
    <row r="42" ht="39" customHeight="1" spans="1:13">
      <c r="A42" s="20">
        <v>36</v>
      </c>
      <c r="B42" s="18" t="s">
        <v>679</v>
      </c>
      <c r="C42" s="18" t="s">
        <v>25</v>
      </c>
      <c r="D42" s="18" t="s">
        <v>680</v>
      </c>
      <c r="E42" s="18" t="s">
        <v>616</v>
      </c>
      <c r="F42" s="18">
        <v>1.46</v>
      </c>
      <c r="G42" s="18"/>
      <c r="H42" s="19">
        <f>F42*42</f>
        <v>61.32</v>
      </c>
      <c r="I42" s="19">
        <f>H42*0.2</f>
        <v>12.264</v>
      </c>
      <c r="J42" s="18" t="s">
        <v>681</v>
      </c>
      <c r="K42" s="18" t="s">
        <v>23</v>
      </c>
      <c r="L42" s="18"/>
      <c r="M42" s="21"/>
    </row>
    <row r="43" ht="39" customHeight="1" spans="1:13">
      <c r="A43" s="20">
        <v>37</v>
      </c>
      <c r="B43" s="18" t="s">
        <v>254</v>
      </c>
      <c r="C43" s="18" t="s">
        <v>235</v>
      </c>
      <c r="D43" s="18" t="s">
        <v>491</v>
      </c>
      <c r="E43" s="18" t="s">
        <v>616</v>
      </c>
      <c r="F43" s="18">
        <v>1.16</v>
      </c>
      <c r="G43" s="18"/>
      <c r="H43" s="19">
        <f>F43*42</f>
        <v>48.72</v>
      </c>
      <c r="I43" s="19">
        <f>H43*0.2</f>
        <v>9.744</v>
      </c>
      <c r="J43" s="18" t="s">
        <v>22</v>
      </c>
      <c r="K43" s="18" t="s">
        <v>23</v>
      </c>
      <c r="L43" s="18"/>
      <c r="M43" s="21"/>
    </row>
    <row r="44" ht="39" customHeight="1" spans="1:13">
      <c r="A44" s="20">
        <v>38</v>
      </c>
      <c r="B44" s="18" t="s">
        <v>682</v>
      </c>
      <c r="C44" s="18" t="s">
        <v>683</v>
      </c>
      <c r="D44" s="18" t="s">
        <v>684</v>
      </c>
      <c r="E44" s="18" t="s">
        <v>616</v>
      </c>
      <c r="F44" s="18">
        <v>1.08</v>
      </c>
      <c r="G44" s="18"/>
      <c r="H44" s="19">
        <f>F44*42</f>
        <v>45.36</v>
      </c>
      <c r="I44" s="19">
        <f>H44*0.2</f>
        <v>9.072</v>
      </c>
      <c r="J44" s="18" t="s">
        <v>685</v>
      </c>
      <c r="K44" s="18" t="s">
        <v>23</v>
      </c>
      <c r="L44" s="18"/>
      <c r="M44" s="18"/>
    </row>
    <row r="45" ht="39" customHeight="1" spans="1:13">
      <c r="A45" s="20">
        <v>39</v>
      </c>
      <c r="B45" s="18" t="s">
        <v>686</v>
      </c>
      <c r="C45" s="18" t="s">
        <v>102</v>
      </c>
      <c r="D45" s="18" t="s">
        <v>687</v>
      </c>
      <c r="E45" s="18" t="s">
        <v>616</v>
      </c>
      <c r="F45" s="18">
        <v>1</v>
      </c>
      <c r="G45" s="18"/>
      <c r="H45" s="19">
        <f>F45*42</f>
        <v>42</v>
      </c>
      <c r="I45" s="19">
        <f>H45*0.2</f>
        <v>8.4</v>
      </c>
      <c r="J45" s="18" t="s">
        <v>30</v>
      </c>
      <c r="K45" s="18" t="s">
        <v>23</v>
      </c>
      <c r="L45" s="18"/>
      <c r="M45" s="18"/>
    </row>
    <row r="46" ht="39" customHeight="1" spans="1:13">
      <c r="A46" s="20">
        <v>40</v>
      </c>
      <c r="B46" s="18" t="s">
        <v>688</v>
      </c>
      <c r="C46" s="18" t="s">
        <v>689</v>
      </c>
      <c r="D46" s="18" t="s">
        <v>509</v>
      </c>
      <c r="E46" s="18" t="s">
        <v>616</v>
      </c>
      <c r="F46" s="18">
        <v>0.89</v>
      </c>
      <c r="G46" s="18"/>
      <c r="H46" s="19">
        <f>F46*42</f>
        <v>37.38</v>
      </c>
      <c r="I46" s="19">
        <f>H46*0.2</f>
        <v>7.476</v>
      </c>
      <c r="J46" s="18" t="s">
        <v>690</v>
      </c>
      <c r="K46" s="18" t="s">
        <v>23</v>
      </c>
      <c r="L46" s="18"/>
      <c r="M46" s="21"/>
    </row>
    <row r="47" ht="39" customHeight="1" spans="1:13">
      <c r="A47" s="20">
        <v>41</v>
      </c>
      <c r="B47" s="18" t="s">
        <v>691</v>
      </c>
      <c r="C47" s="18" t="s">
        <v>692</v>
      </c>
      <c r="D47" s="18" t="s">
        <v>348</v>
      </c>
      <c r="E47" s="18" t="s">
        <v>616</v>
      </c>
      <c r="F47" s="18">
        <v>0.72</v>
      </c>
      <c r="G47" s="18"/>
      <c r="H47" s="19">
        <f>F47*42</f>
        <v>30.24</v>
      </c>
      <c r="I47" s="19">
        <f>H47*0.2</f>
        <v>6.048</v>
      </c>
      <c r="J47" s="18" t="s">
        <v>30</v>
      </c>
      <c r="K47" s="18" t="s">
        <v>23</v>
      </c>
      <c r="L47" s="18"/>
      <c r="M47" s="21"/>
    </row>
    <row r="48" s="1" customFormat="1" ht="32" customHeight="1" spans="1:13">
      <c r="A48" s="22"/>
      <c r="B48" s="23" t="s">
        <v>31</v>
      </c>
      <c r="C48" s="23"/>
      <c r="D48" s="23"/>
      <c r="E48" s="24"/>
      <c r="F48" s="25">
        <f>SUM(F7:F47)</f>
        <v>430.08</v>
      </c>
      <c r="G48" s="26"/>
      <c r="H48" s="25">
        <f>SUM(H7:H47)</f>
        <v>18063.36</v>
      </c>
      <c r="I48" s="25">
        <f>SUM(I7:I47)</f>
        <v>3612.672</v>
      </c>
      <c r="J48" s="23"/>
      <c r="K48" s="27"/>
      <c r="L48" s="28"/>
      <c r="M48" s="29"/>
    </row>
  </sheetData>
  <autoFilter xmlns:etc="http://www.wps.cn/officeDocument/2017/etCustomData" ref="A6:M48" etc:filterBottomFollowUsedRange="0">
    <sortState ref="A6:M4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693</v>
      </c>
      <c r="C7" s="18" t="s">
        <v>694</v>
      </c>
      <c r="D7" s="18" t="s">
        <v>687</v>
      </c>
      <c r="E7" s="18" t="s">
        <v>695</v>
      </c>
      <c r="F7" s="18">
        <v>102</v>
      </c>
      <c r="G7" s="18"/>
      <c r="H7" s="19">
        <f>F7*42</f>
        <v>4284</v>
      </c>
      <c r="I7" s="19">
        <f>H7*0.2</f>
        <v>856.8</v>
      </c>
      <c r="J7" s="18" t="s">
        <v>696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697</v>
      </c>
      <c r="C8" s="18" t="s">
        <v>698</v>
      </c>
      <c r="D8" s="18" t="s">
        <v>191</v>
      </c>
      <c r="E8" s="18" t="s">
        <v>695</v>
      </c>
      <c r="F8" s="18">
        <v>96</v>
      </c>
      <c r="G8" s="18"/>
      <c r="H8" s="19">
        <f>F8*42</f>
        <v>4032</v>
      </c>
      <c r="I8" s="19">
        <f>H8*0.2</f>
        <v>806.4</v>
      </c>
      <c r="J8" s="18" t="s">
        <v>699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700</v>
      </c>
      <c r="C9" s="18" t="s">
        <v>263</v>
      </c>
      <c r="D9" s="18" t="s">
        <v>687</v>
      </c>
      <c r="E9" s="18" t="s">
        <v>695</v>
      </c>
      <c r="F9" s="18">
        <v>31</v>
      </c>
      <c r="G9" s="18"/>
      <c r="H9" s="19">
        <f>F9*42</f>
        <v>1302</v>
      </c>
      <c r="I9" s="19">
        <f>H9*0.2</f>
        <v>260.4</v>
      </c>
      <c r="J9" s="18" t="s">
        <v>22</v>
      </c>
      <c r="K9" s="18" t="s">
        <v>23</v>
      </c>
      <c r="L9" s="18"/>
      <c r="M9" s="18"/>
    </row>
    <row r="10" s="1" customFormat="1" ht="32" customHeight="1" spans="1:13">
      <c r="A10" s="22"/>
      <c r="B10" s="23" t="s">
        <v>31</v>
      </c>
      <c r="C10" s="23"/>
      <c r="D10" s="23"/>
      <c r="E10" s="24"/>
      <c r="F10" s="25">
        <f>SUM(F7:F9)</f>
        <v>229</v>
      </c>
      <c r="G10" s="26"/>
      <c r="H10" s="25">
        <f>SUM(H7:H9)</f>
        <v>9618</v>
      </c>
      <c r="I10" s="25">
        <f>SUM(I7:I9)</f>
        <v>1923.6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157" customHeight="1" spans="1:13">
      <c r="A7" s="20">
        <v>1</v>
      </c>
      <c r="B7" s="18" t="s">
        <v>701</v>
      </c>
      <c r="C7" s="18" t="s">
        <v>702</v>
      </c>
      <c r="D7" s="18" t="s">
        <v>191</v>
      </c>
      <c r="E7" s="18" t="s">
        <v>703</v>
      </c>
      <c r="F7" s="18">
        <v>542.43</v>
      </c>
      <c r="G7" s="18"/>
      <c r="H7" s="19">
        <f>F7*42</f>
        <v>22782.06</v>
      </c>
      <c r="I7" s="19">
        <f>H7*0.2</f>
        <v>4556.412</v>
      </c>
      <c r="J7" s="18" t="s">
        <v>704</v>
      </c>
      <c r="K7" s="18" t="s">
        <v>23</v>
      </c>
      <c r="L7" s="18"/>
      <c r="M7" s="21"/>
    </row>
    <row r="8" s="1" customFormat="1" ht="32" customHeight="1" spans="1:13">
      <c r="A8" s="22"/>
      <c r="B8" s="23" t="s">
        <v>31</v>
      </c>
      <c r="C8" s="23"/>
      <c r="D8" s="23"/>
      <c r="E8" s="24"/>
      <c r="F8" s="25">
        <f>SUM(F7:F7)</f>
        <v>542.43</v>
      </c>
      <c r="G8" s="26"/>
      <c r="H8" s="25">
        <f>SUM(H7:H7)</f>
        <v>22782.06</v>
      </c>
      <c r="I8" s="25">
        <f>SUM(I7:I7)</f>
        <v>4556.412</v>
      </c>
      <c r="J8" s="23"/>
      <c r="K8" s="27"/>
      <c r="L8" s="28"/>
      <c r="M8" s="29"/>
    </row>
  </sheetData>
  <autoFilter xmlns:etc="http://www.wps.cn/officeDocument/2017/etCustomData" ref="A6:M8" etc:filterBottomFollowUsedRange="0">
    <sortState ref="A6:M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617</v>
      </c>
      <c r="C7" s="18" t="s">
        <v>599</v>
      </c>
      <c r="D7" s="18" t="s">
        <v>111</v>
      </c>
      <c r="E7" s="18" t="s">
        <v>705</v>
      </c>
      <c r="F7" s="18">
        <v>1.18</v>
      </c>
      <c r="G7" s="18"/>
      <c r="H7" s="19">
        <f>F7*42</f>
        <v>49.56</v>
      </c>
      <c r="I7" s="19">
        <f>H7*0.2</f>
        <v>9.912</v>
      </c>
      <c r="J7" s="18" t="s">
        <v>22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706</v>
      </c>
      <c r="C8" s="18" t="s">
        <v>653</v>
      </c>
      <c r="D8" s="18" t="s">
        <v>222</v>
      </c>
      <c r="E8" s="18" t="s">
        <v>705</v>
      </c>
      <c r="F8" s="18">
        <v>1</v>
      </c>
      <c r="G8" s="18"/>
      <c r="H8" s="19">
        <f>F8*42</f>
        <v>42</v>
      </c>
      <c r="I8" s="19">
        <f>H8*0.2</f>
        <v>8.4</v>
      </c>
      <c r="J8" s="18" t="s">
        <v>707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708</v>
      </c>
      <c r="C9" s="18" t="s">
        <v>122</v>
      </c>
      <c r="D9" s="18" t="s">
        <v>687</v>
      </c>
      <c r="E9" s="18" t="s">
        <v>705</v>
      </c>
      <c r="F9" s="18">
        <v>1</v>
      </c>
      <c r="G9" s="18"/>
      <c r="H9" s="19">
        <f>F9*42</f>
        <v>42</v>
      </c>
      <c r="I9" s="19">
        <f>H9*0.2</f>
        <v>8.4</v>
      </c>
      <c r="J9" s="18" t="s">
        <v>22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709</v>
      </c>
      <c r="C10" s="18" t="s">
        <v>199</v>
      </c>
      <c r="D10" s="18" t="s">
        <v>406</v>
      </c>
      <c r="E10" s="18" t="s">
        <v>705</v>
      </c>
      <c r="F10" s="18">
        <v>0.54</v>
      </c>
      <c r="G10" s="18"/>
      <c r="H10" s="19">
        <f>F10*42</f>
        <v>22.68</v>
      </c>
      <c r="I10" s="19">
        <f>H10*0.2</f>
        <v>4.536</v>
      </c>
      <c r="J10" s="18" t="s">
        <v>710</v>
      </c>
      <c r="K10" s="18" t="s">
        <v>23</v>
      </c>
      <c r="L10" s="18"/>
      <c r="M10" s="18"/>
    </row>
    <row r="11" s="1" customFormat="1" ht="32" customHeight="1" spans="1:13">
      <c r="A11" s="22"/>
      <c r="B11" s="23" t="s">
        <v>31</v>
      </c>
      <c r="C11" s="23"/>
      <c r="D11" s="23"/>
      <c r="E11" s="24"/>
      <c r="F11" s="25">
        <f>SUM(F7:F10)</f>
        <v>3.72</v>
      </c>
      <c r="G11" s="26"/>
      <c r="H11" s="25">
        <f>SUM(H7:H10)</f>
        <v>156.24</v>
      </c>
      <c r="I11" s="25">
        <f>SUM(I7:I10)</f>
        <v>31.248</v>
      </c>
      <c r="J11" s="23"/>
      <c r="K11" s="27"/>
      <c r="L11" s="28"/>
      <c r="M11" s="29"/>
    </row>
  </sheetData>
  <autoFilter xmlns:etc="http://www.wps.cn/officeDocument/2017/etCustomData" ref="A6:M11" etc:filterBottomFollowUsedRange="0">
    <sortState ref="A6:M11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711</v>
      </c>
      <c r="C7" s="18" t="s">
        <v>207</v>
      </c>
      <c r="D7" s="18" t="s">
        <v>712</v>
      </c>
      <c r="E7" s="18" t="s">
        <v>713</v>
      </c>
      <c r="F7" s="18">
        <v>117</v>
      </c>
      <c r="G7" s="18"/>
      <c r="H7" s="19">
        <f>F7*42</f>
        <v>4914</v>
      </c>
      <c r="I7" s="19">
        <f>H7*0.2</f>
        <v>982.8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714</v>
      </c>
      <c r="C8" s="18" t="s">
        <v>174</v>
      </c>
      <c r="D8" s="18" t="s">
        <v>398</v>
      </c>
      <c r="E8" s="18" t="s">
        <v>713</v>
      </c>
      <c r="F8" s="18">
        <v>90.1</v>
      </c>
      <c r="G8" s="18"/>
      <c r="H8" s="19">
        <f>F8*42</f>
        <v>3784.2</v>
      </c>
      <c r="I8" s="19">
        <f>H8*0.2</f>
        <v>756.84</v>
      </c>
      <c r="J8" s="18" t="s">
        <v>715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716</v>
      </c>
      <c r="C9" s="18" t="s">
        <v>717</v>
      </c>
      <c r="D9" s="18" t="s">
        <v>87</v>
      </c>
      <c r="E9" s="18" t="s">
        <v>713</v>
      </c>
      <c r="F9" s="18">
        <v>59.5</v>
      </c>
      <c r="G9" s="18"/>
      <c r="H9" s="19">
        <f>F9*42</f>
        <v>2499</v>
      </c>
      <c r="I9" s="19">
        <f>H9*0.2</f>
        <v>499.8</v>
      </c>
      <c r="J9" s="18" t="s">
        <v>718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693</v>
      </c>
      <c r="C10" s="18" t="s">
        <v>719</v>
      </c>
      <c r="D10" s="18" t="s">
        <v>720</v>
      </c>
      <c r="E10" s="18" t="s">
        <v>713</v>
      </c>
      <c r="F10" s="18">
        <v>59.14</v>
      </c>
      <c r="G10" s="18"/>
      <c r="H10" s="19">
        <f>F10*42</f>
        <v>2483.88</v>
      </c>
      <c r="I10" s="19">
        <f>H10*0.2</f>
        <v>496.776</v>
      </c>
      <c r="J10" s="18" t="s">
        <v>176</v>
      </c>
      <c r="K10" s="18" t="s">
        <v>23</v>
      </c>
      <c r="L10" s="18"/>
      <c r="M10" s="21"/>
    </row>
    <row r="11" ht="39" customHeight="1" spans="1:13">
      <c r="A11" s="20">
        <v>5</v>
      </c>
      <c r="B11" s="18" t="s">
        <v>78</v>
      </c>
      <c r="C11" s="18" t="s">
        <v>79</v>
      </c>
      <c r="D11" s="18" t="s">
        <v>80</v>
      </c>
      <c r="E11" s="18" t="s">
        <v>713</v>
      </c>
      <c r="F11" s="18">
        <v>55.9</v>
      </c>
      <c r="G11" s="18"/>
      <c r="H11" s="19">
        <f>F11*42</f>
        <v>2347.8</v>
      </c>
      <c r="I11" s="19">
        <f>H11*0.2</f>
        <v>469.56</v>
      </c>
      <c r="J11" s="18" t="s">
        <v>22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299</v>
      </c>
      <c r="C12" s="18" t="s">
        <v>376</v>
      </c>
      <c r="D12" s="18" t="s">
        <v>45</v>
      </c>
      <c r="E12" s="18" t="s">
        <v>713</v>
      </c>
      <c r="F12" s="18">
        <v>41</v>
      </c>
      <c r="G12" s="18"/>
      <c r="H12" s="19">
        <f>F12*42</f>
        <v>1722</v>
      </c>
      <c r="I12" s="19">
        <f>H12*0.2</f>
        <v>344.4</v>
      </c>
      <c r="J12" s="18" t="s">
        <v>30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420</v>
      </c>
      <c r="C13" s="18" t="s">
        <v>721</v>
      </c>
      <c r="D13" s="18" t="s">
        <v>722</v>
      </c>
      <c r="E13" s="18" t="s">
        <v>713</v>
      </c>
      <c r="F13" s="18">
        <v>40.36</v>
      </c>
      <c r="G13" s="18"/>
      <c r="H13" s="19">
        <f>F13*42</f>
        <v>1695.12</v>
      </c>
      <c r="I13" s="19">
        <f>H13*0.2</f>
        <v>339.024</v>
      </c>
      <c r="J13" s="18" t="s">
        <v>22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561</v>
      </c>
      <c r="C14" s="18" t="s">
        <v>86</v>
      </c>
      <c r="D14" s="18" t="s">
        <v>217</v>
      </c>
      <c r="E14" s="18" t="s">
        <v>713</v>
      </c>
      <c r="F14" s="18">
        <v>31.5</v>
      </c>
      <c r="G14" s="18"/>
      <c r="H14" s="19">
        <f>F14*42</f>
        <v>1323</v>
      </c>
      <c r="I14" s="19">
        <f>H14*0.2</f>
        <v>264.6</v>
      </c>
      <c r="J14" s="18" t="s">
        <v>22</v>
      </c>
      <c r="K14" s="18" t="s">
        <v>23</v>
      </c>
      <c r="L14" s="18"/>
      <c r="M14" s="21"/>
    </row>
    <row r="15" ht="39" customHeight="1" spans="1:13">
      <c r="A15" s="20">
        <v>9</v>
      </c>
      <c r="B15" s="18" t="s">
        <v>723</v>
      </c>
      <c r="C15" s="18" t="s">
        <v>163</v>
      </c>
      <c r="D15" s="18" t="s">
        <v>525</v>
      </c>
      <c r="E15" s="18" t="s">
        <v>713</v>
      </c>
      <c r="F15" s="18">
        <v>29</v>
      </c>
      <c r="G15" s="18"/>
      <c r="H15" s="19">
        <f>F15*42</f>
        <v>1218</v>
      </c>
      <c r="I15" s="19">
        <f>H15*0.2</f>
        <v>243.6</v>
      </c>
      <c r="J15" s="18" t="s">
        <v>724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725</v>
      </c>
      <c r="C16" s="18" t="s">
        <v>726</v>
      </c>
      <c r="D16" s="18" t="s">
        <v>84</v>
      </c>
      <c r="E16" s="18" t="s">
        <v>713</v>
      </c>
      <c r="F16" s="18">
        <v>10.5</v>
      </c>
      <c r="G16" s="18"/>
      <c r="H16" s="19">
        <f>F16*42</f>
        <v>441</v>
      </c>
      <c r="I16" s="19">
        <f>H16*0.2</f>
        <v>88.2</v>
      </c>
      <c r="J16" s="18" t="s">
        <v>727</v>
      </c>
      <c r="K16" s="18" t="s">
        <v>23</v>
      </c>
      <c r="L16" s="18"/>
      <c r="M16" s="21"/>
    </row>
    <row r="17" ht="39" customHeight="1" spans="1:13">
      <c r="A17" s="20">
        <v>11</v>
      </c>
      <c r="B17" s="18" t="s">
        <v>728</v>
      </c>
      <c r="C17" s="18" t="s">
        <v>729</v>
      </c>
      <c r="D17" s="18" t="s">
        <v>730</v>
      </c>
      <c r="E17" s="18" t="s">
        <v>713</v>
      </c>
      <c r="F17" s="18">
        <v>6.7</v>
      </c>
      <c r="G17" s="18"/>
      <c r="H17" s="19">
        <f>F17*42</f>
        <v>281.4</v>
      </c>
      <c r="I17" s="19">
        <f>H17*0.2</f>
        <v>56.28</v>
      </c>
      <c r="J17" s="18" t="s">
        <v>309</v>
      </c>
      <c r="K17" s="18" t="s">
        <v>23</v>
      </c>
      <c r="L17" s="18"/>
      <c r="M17" s="21"/>
    </row>
    <row r="18" ht="39" customHeight="1" spans="1:13">
      <c r="A18" s="20">
        <v>12</v>
      </c>
      <c r="B18" s="18" t="s">
        <v>620</v>
      </c>
      <c r="C18" s="18" t="s">
        <v>220</v>
      </c>
      <c r="D18" s="18" t="s">
        <v>731</v>
      </c>
      <c r="E18" s="18" t="s">
        <v>713</v>
      </c>
      <c r="F18" s="18">
        <v>4.8</v>
      </c>
      <c r="G18" s="18"/>
      <c r="H18" s="19">
        <f>F18*42</f>
        <v>201.6</v>
      </c>
      <c r="I18" s="19">
        <f>H18*0.2</f>
        <v>40.32</v>
      </c>
      <c r="J18" s="18" t="s">
        <v>732</v>
      </c>
      <c r="K18" s="18" t="s">
        <v>23</v>
      </c>
      <c r="L18" s="18"/>
      <c r="M18" s="21"/>
    </row>
    <row r="19" ht="39" customHeight="1" spans="1:13">
      <c r="A19" s="20">
        <v>13</v>
      </c>
      <c r="B19" s="18" t="s">
        <v>733</v>
      </c>
      <c r="C19" s="18" t="s">
        <v>25</v>
      </c>
      <c r="D19" s="18" t="s">
        <v>212</v>
      </c>
      <c r="E19" s="18" t="s">
        <v>713</v>
      </c>
      <c r="F19" s="18">
        <v>4.5</v>
      </c>
      <c r="G19" s="18"/>
      <c r="H19" s="19">
        <f>F19*42</f>
        <v>189</v>
      </c>
      <c r="I19" s="19">
        <f>H19*0.2</f>
        <v>37.8</v>
      </c>
      <c r="J19" s="18" t="s">
        <v>309</v>
      </c>
      <c r="K19" s="18" t="s">
        <v>23</v>
      </c>
      <c r="L19" s="18"/>
      <c r="M19" s="21"/>
    </row>
    <row r="20" ht="39" customHeight="1" spans="1:13">
      <c r="A20" s="20">
        <v>14</v>
      </c>
      <c r="B20" s="18" t="s">
        <v>734</v>
      </c>
      <c r="C20" s="18" t="s">
        <v>79</v>
      </c>
      <c r="D20" s="18" t="s">
        <v>127</v>
      </c>
      <c r="E20" s="18" t="s">
        <v>713</v>
      </c>
      <c r="F20" s="18">
        <v>4</v>
      </c>
      <c r="G20" s="18"/>
      <c r="H20" s="19">
        <f>F20*42</f>
        <v>168</v>
      </c>
      <c r="I20" s="19">
        <f>H20*0.2</f>
        <v>33.6</v>
      </c>
      <c r="J20" s="18" t="s">
        <v>735</v>
      </c>
      <c r="K20" s="18" t="s">
        <v>23</v>
      </c>
      <c r="L20" s="18"/>
      <c r="M20" s="18"/>
    </row>
    <row r="21" ht="39" customHeight="1" spans="1:13">
      <c r="A21" s="20">
        <v>15</v>
      </c>
      <c r="B21" s="18" t="s">
        <v>481</v>
      </c>
      <c r="C21" s="18" t="s">
        <v>263</v>
      </c>
      <c r="D21" s="18" t="s">
        <v>236</v>
      </c>
      <c r="E21" s="18" t="s">
        <v>713</v>
      </c>
      <c r="F21" s="18">
        <v>3.7</v>
      </c>
      <c r="G21" s="18"/>
      <c r="H21" s="19">
        <f>F21*42</f>
        <v>155.4</v>
      </c>
      <c r="I21" s="19">
        <f>H21*0.2</f>
        <v>31.08</v>
      </c>
      <c r="J21" s="18" t="s">
        <v>736</v>
      </c>
      <c r="K21" s="18" t="s">
        <v>23</v>
      </c>
      <c r="L21" s="18"/>
      <c r="M21" s="18"/>
    </row>
    <row r="22" ht="39" customHeight="1" spans="1:13">
      <c r="A22" s="20">
        <v>16</v>
      </c>
      <c r="B22" s="18" t="s">
        <v>737</v>
      </c>
      <c r="C22" s="18" t="s">
        <v>79</v>
      </c>
      <c r="D22" s="18" t="s">
        <v>738</v>
      </c>
      <c r="E22" s="18" t="s">
        <v>713</v>
      </c>
      <c r="F22" s="18">
        <v>3.2</v>
      </c>
      <c r="G22" s="18"/>
      <c r="H22" s="19">
        <f>F22*42</f>
        <v>134.4</v>
      </c>
      <c r="I22" s="19">
        <f>H22*0.2</f>
        <v>26.88</v>
      </c>
      <c r="J22" s="18" t="s">
        <v>22</v>
      </c>
      <c r="K22" s="18" t="s">
        <v>23</v>
      </c>
      <c r="L22" s="18"/>
      <c r="M22" s="18"/>
    </row>
    <row r="23" ht="39" customHeight="1" spans="1:13">
      <c r="A23" s="20">
        <v>17</v>
      </c>
      <c r="B23" s="18" t="s">
        <v>739</v>
      </c>
      <c r="C23" s="18" t="s">
        <v>25</v>
      </c>
      <c r="D23" s="18" t="s">
        <v>425</v>
      </c>
      <c r="E23" s="18" t="s">
        <v>713</v>
      </c>
      <c r="F23" s="18">
        <v>2</v>
      </c>
      <c r="G23" s="18"/>
      <c r="H23" s="19">
        <f>F23*42</f>
        <v>84</v>
      </c>
      <c r="I23" s="19">
        <f>H23*0.2</f>
        <v>16.8</v>
      </c>
      <c r="J23" s="18" t="s">
        <v>740</v>
      </c>
      <c r="K23" s="18" t="s">
        <v>23</v>
      </c>
      <c r="L23" s="18"/>
      <c r="M23" s="18"/>
    </row>
    <row r="24" ht="39" customHeight="1" spans="1:13">
      <c r="A24" s="20">
        <v>18</v>
      </c>
      <c r="B24" s="18" t="s">
        <v>299</v>
      </c>
      <c r="C24" s="18" t="s">
        <v>741</v>
      </c>
      <c r="D24" s="18" t="s">
        <v>557</v>
      </c>
      <c r="E24" s="18" t="s">
        <v>713</v>
      </c>
      <c r="F24" s="18">
        <v>2</v>
      </c>
      <c r="G24" s="18"/>
      <c r="H24" s="19">
        <f>F24*42</f>
        <v>84</v>
      </c>
      <c r="I24" s="19">
        <f>H24*0.2</f>
        <v>16.8</v>
      </c>
      <c r="J24" s="18" t="s">
        <v>742</v>
      </c>
      <c r="K24" s="18" t="s">
        <v>23</v>
      </c>
      <c r="L24" s="18"/>
      <c r="M24" s="18"/>
    </row>
    <row r="25" ht="39" customHeight="1" spans="1:13">
      <c r="A25" s="20">
        <v>19</v>
      </c>
      <c r="B25" s="18" t="s">
        <v>743</v>
      </c>
      <c r="C25" s="18" t="s">
        <v>744</v>
      </c>
      <c r="D25" s="18" t="s">
        <v>76</v>
      </c>
      <c r="E25" s="18" t="s">
        <v>713</v>
      </c>
      <c r="F25" s="18">
        <v>1.2</v>
      </c>
      <c r="G25" s="18"/>
      <c r="H25" s="19">
        <f>F25*42</f>
        <v>50.4</v>
      </c>
      <c r="I25" s="19">
        <f>H25*0.2</f>
        <v>10.08</v>
      </c>
      <c r="J25" s="18" t="s">
        <v>745</v>
      </c>
      <c r="K25" s="18" t="s">
        <v>23</v>
      </c>
      <c r="L25" s="18"/>
      <c r="M25" s="18"/>
    </row>
    <row r="26" ht="39" customHeight="1" spans="1:13">
      <c r="A26" s="20">
        <v>20</v>
      </c>
      <c r="B26" s="18" t="s">
        <v>746</v>
      </c>
      <c r="C26" s="18" t="s">
        <v>747</v>
      </c>
      <c r="D26" s="18" t="s">
        <v>153</v>
      </c>
      <c r="E26" s="18" t="s">
        <v>713</v>
      </c>
      <c r="F26" s="18">
        <v>1.2</v>
      </c>
      <c r="G26" s="18"/>
      <c r="H26" s="19">
        <f>F26*42</f>
        <v>50.4</v>
      </c>
      <c r="I26" s="19">
        <f>H26*0.2</f>
        <v>10.08</v>
      </c>
      <c r="J26" s="18" t="s">
        <v>748</v>
      </c>
      <c r="K26" s="18" t="s">
        <v>23</v>
      </c>
      <c r="L26" s="18"/>
      <c r="M26" s="18"/>
    </row>
    <row r="27" s="1" customFormat="1" ht="32" customHeight="1" spans="1:13">
      <c r="A27" s="22"/>
      <c r="B27" s="23" t="s">
        <v>31</v>
      </c>
      <c r="C27" s="23"/>
      <c r="D27" s="23"/>
      <c r="E27" s="24"/>
      <c r="F27" s="25">
        <f>SUM(F7:F26)</f>
        <v>567.3</v>
      </c>
      <c r="G27" s="26"/>
      <c r="H27" s="25">
        <f>SUM(H7:H26)</f>
        <v>23826.6</v>
      </c>
      <c r="I27" s="25">
        <f>SUM(I7:I26)</f>
        <v>4765.32</v>
      </c>
      <c r="J27" s="23"/>
      <c r="K27" s="27"/>
      <c r="L27" s="28"/>
      <c r="M27" s="29"/>
    </row>
  </sheetData>
  <autoFilter xmlns:etc="http://www.wps.cn/officeDocument/2017/etCustomData" ref="A6:M27" etc:filterBottomFollowUsedRange="0">
    <sortState ref="A6:M27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749</v>
      </c>
      <c r="C7" s="18" t="s">
        <v>307</v>
      </c>
      <c r="D7" s="18" t="s">
        <v>91</v>
      </c>
      <c r="E7" s="18" t="s">
        <v>750</v>
      </c>
      <c r="F7" s="18">
        <v>311.94</v>
      </c>
      <c r="G7" s="18"/>
      <c r="H7" s="19">
        <f>F7*42</f>
        <v>13101.48</v>
      </c>
      <c r="I7" s="19">
        <f>H7*0.2</f>
        <v>2620.296</v>
      </c>
      <c r="J7" s="18" t="s">
        <v>30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751</v>
      </c>
      <c r="C8" s="18" t="s">
        <v>102</v>
      </c>
      <c r="D8" s="18" t="s">
        <v>114</v>
      </c>
      <c r="E8" s="18" t="s">
        <v>750</v>
      </c>
      <c r="F8" s="18">
        <v>170</v>
      </c>
      <c r="G8" s="18"/>
      <c r="H8" s="19">
        <f>F8*42</f>
        <v>7140</v>
      </c>
      <c r="I8" s="19">
        <f>H8*0.2</f>
        <v>1428</v>
      </c>
      <c r="J8" s="18" t="s">
        <v>752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753</v>
      </c>
      <c r="C9" s="18" t="s">
        <v>61</v>
      </c>
      <c r="D9" s="18" t="s">
        <v>428</v>
      </c>
      <c r="E9" s="18" t="s">
        <v>750</v>
      </c>
      <c r="F9" s="18">
        <v>152</v>
      </c>
      <c r="G9" s="18"/>
      <c r="H9" s="19">
        <f>F9*42</f>
        <v>6384</v>
      </c>
      <c r="I9" s="19">
        <f>H9*0.2</f>
        <v>1276.8</v>
      </c>
      <c r="J9" s="18" t="s">
        <v>176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754</v>
      </c>
      <c r="C10" s="18" t="s">
        <v>755</v>
      </c>
      <c r="D10" s="18" t="s">
        <v>756</v>
      </c>
      <c r="E10" s="18" t="s">
        <v>750</v>
      </c>
      <c r="F10" s="18">
        <v>53</v>
      </c>
      <c r="G10" s="18"/>
      <c r="H10" s="19">
        <f>F10*42</f>
        <v>2226</v>
      </c>
      <c r="I10" s="19">
        <f>H10*0.2</f>
        <v>445.2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513</v>
      </c>
      <c r="C11" s="18" t="s">
        <v>155</v>
      </c>
      <c r="D11" s="18" t="s">
        <v>72</v>
      </c>
      <c r="E11" s="18" t="s">
        <v>750</v>
      </c>
      <c r="F11" s="18">
        <v>36</v>
      </c>
      <c r="G11" s="18"/>
      <c r="H11" s="19">
        <f>F11*42</f>
        <v>1512</v>
      </c>
      <c r="I11" s="19">
        <f>H11*0.2</f>
        <v>302.4</v>
      </c>
      <c r="J11" s="18" t="s">
        <v>22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318</v>
      </c>
      <c r="C12" s="18" t="s">
        <v>319</v>
      </c>
      <c r="D12" s="18" t="s">
        <v>757</v>
      </c>
      <c r="E12" s="18" t="s">
        <v>750</v>
      </c>
      <c r="F12" s="18">
        <v>22.5</v>
      </c>
      <c r="G12" s="18"/>
      <c r="H12" s="19">
        <f>F12*42</f>
        <v>945</v>
      </c>
      <c r="I12" s="19">
        <f>H12*0.2</f>
        <v>189</v>
      </c>
      <c r="J12" s="18" t="s">
        <v>22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486</v>
      </c>
      <c r="C13" s="18" t="s">
        <v>155</v>
      </c>
      <c r="D13" s="18" t="s">
        <v>487</v>
      </c>
      <c r="E13" s="18" t="s">
        <v>750</v>
      </c>
      <c r="F13" s="18">
        <v>21</v>
      </c>
      <c r="G13" s="18"/>
      <c r="H13" s="19">
        <f>F13*42</f>
        <v>882</v>
      </c>
      <c r="I13" s="19">
        <f>H13*0.2</f>
        <v>176.4</v>
      </c>
      <c r="J13" s="18" t="s">
        <v>758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759</v>
      </c>
      <c r="C14" s="18" t="s">
        <v>155</v>
      </c>
      <c r="D14" s="18" t="s">
        <v>212</v>
      </c>
      <c r="E14" s="18" t="s">
        <v>750</v>
      </c>
      <c r="F14" s="18">
        <v>6</v>
      </c>
      <c r="G14" s="18"/>
      <c r="H14" s="19">
        <f>F14*42</f>
        <v>252</v>
      </c>
      <c r="I14" s="19">
        <f>H14*0.2</f>
        <v>50.4</v>
      </c>
      <c r="J14" s="18" t="s">
        <v>760</v>
      </c>
      <c r="K14" s="18" t="s">
        <v>23</v>
      </c>
      <c r="L14" s="18"/>
      <c r="M14" s="18"/>
    </row>
    <row r="15" s="1" customFormat="1" ht="32" customHeight="1" spans="1:13">
      <c r="A15" s="22"/>
      <c r="B15" s="23" t="s">
        <v>31</v>
      </c>
      <c r="C15" s="23"/>
      <c r="D15" s="23"/>
      <c r="E15" s="24"/>
      <c r="F15" s="25">
        <f>SUM(F7:F14)</f>
        <v>772.44</v>
      </c>
      <c r="G15" s="26"/>
      <c r="H15" s="25">
        <f>SUM(H7:H14)</f>
        <v>32442.48</v>
      </c>
      <c r="I15" s="25">
        <f>SUM(I7:I14)</f>
        <v>6488.496</v>
      </c>
      <c r="J15" s="23"/>
      <c r="K15" s="27"/>
      <c r="L15" s="28"/>
      <c r="M15" s="29"/>
    </row>
  </sheetData>
  <autoFilter xmlns:etc="http://www.wps.cn/officeDocument/2017/etCustomData" ref="A6:M15" etc:filterBottomFollowUsedRange="0">
    <sortState ref="A6:M15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761</v>
      </c>
      <c r="C7" s="18" t="s">
        <v>344</v>
      </c>
      <c r="D7" s="18" t="s">
        <v>191</v>
      </c>
      <c r="E7" s="18" t="s">
        <v>762</v>
      </c>
      <c r="F7" s="18">
        <v>61.8</v>
      </c>
      <c r="G7" s="18"/>
      <c r="H7" s="19">
        <f>F7*42</f>
        <v>2595.6</v>
      </c>
      <c r="I7" s="19">
        <f>H7*0.2</f>
        <v>519.12</v>
      </c>
      <c r="J7" s="18" t="s">
        <v>763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764</v>
      </c>
      <c r="C8" s="18" t="s">
        <v>19</v>
      </c>
      <c r="D8" s="18" t="s">
        <v>445</v>
      </c>
      <c r="E8" s="18" t="s">
        <v>762</v>
      </c>
      <c r="F8" s="18">
        <v>45.8</v>
      </c>
      <c r="G8" s="18"/>
      <c r="H8" s="19">
        <f>F8*42</f>
        <v>1923.6</v>
      </c>
      <c r="I8" s="19">
        <f>H8*0.2</f>
        <v>384.72</v>
      </c>
      <c r="J8" s="18" t="s">
        <v>765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766</v>
      </c>
      <c r="C9" s="18" t="s">
        <v>767</v>
      </c>
      <c r="D9" s="18" t="s">
        <v>129</v>
      </c>
      <c r="E9" s="18" t="s">
        <v>762</v>
      </c>
      <c r="F9" s="18">
        <v>36.6</v>
      </c>
      <c r="G9" s="18"/>
      <c r="H9" s="19">
        <f>F9*42</f>
        <v>1537.2</v>
      </c>
      <c r="I9" s="19">
        <f>H9*0.2</f>
        <v>307.44</v>
      </c>
      <c r="J9" s="18" t="s">
        <v>176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768</v>
      </c>
      <c r="C10" s="18" t="s">
        <v>769</v>
      </c>
      <c r="D10" s="18" t="s">
        <v>257</v>
      </c>
      <c r="E10" s="18" t="s">
        <v>762</v>
      </c>
      <c r="F10" s="18">
        <v>33</v>
      </c>
      <c r="G10" s="18"/>
      <c r="H10" s="19">
        <f>F10*42</f>
        <v>1386</v>
      </c>
      <c r="I10" s="19">
        <f>H10*0.2</f>
        <v>277.2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770</v>
      </c>
      <c r="C11" s="18" t="s">
        <v>56</v>
      </c>
      <c r="D11" s="18" t="s">
        <v>771</v>
      </c>
      <c r="E11" s="18" t="s">
        <v>762</v>
      </c>
      <c r="F11" s="18">
        <v>3.4</v>
      </c>
      <c r="G11" s="18"/>
      <c r="H11" s="19">
        <f>F11*42</f>
        <v>142.8</v>
      </c>
      <c r="I11" s="19">
        <f>H11*0.2</f>
        <v>28.56</v>
      </c>
      <c r="J11" s="18" t="s">
        <v>22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772</v>
      </c>
      <c r="C12" s="18" t="s">
        <v>227</v>
      </c>
      <c r="D12" s="18" t="s">
        <v>547</v>
      </c>
      <c r="E12" s="18" t="s">
        <v>762</v>
      </c>
      <c r="F12" s="18">
        <v>2.4</v>
      </c>
      <c r="G12" s="18"/>
      <c r="H12" s="19">
        <f>F12*42</f>
        <v>100.8</v>
      </c>
      <c r="I12" s="19">
        <f>H12*0.2</f>
        <v>20.16</v>
      </c>
      <c r="J12" s="18" t="s">
        <v>30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773</v>
      </c>
      <c r="C13" s="18" t="s">
        <v>774</v>
      </c>
      <c r="D13" s="18" t="s">
        <v>775</v>
      </c>
      <c r="E13" s="18" t="s">
        <v>762</v>
      </c>
      <c r="F13" s="18">
        <v>2</v>
      </c>
      <c r="G13" s="18"/>
      <c r="H13" s="19">
        <f>F13*42</f>
        <v>84</v>
      </c>
      <c r="I13" s="19">
        <f>H13*0.2</f>
        <v>16.8</v>
      </c>
      <c r="J13" s="18" t="s">
        <v>22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776</v>
      </c>
      <c r="C14" s="18" t="s">
        <v>75</v>
      </c>
      <c r="D14" s="18" t="s">
        <v>484</v>
      </c>
      <c r="E14" s="18" t="s">
        <v>762</v>
      </c>
      <c r="F14" s="18">
        <v>2</v>
      </c>
      <c r="G14" s="18"/>
      <c r="H14" s="19">
        <f>F14*42</f>
        <v>84</v>
      </c>
      <c r="I14" s="19">
        <f>H14*0.2</f>
        <v>16.8</v>
      </c>
      <c r="J14" s="18" t="s">
        <v>777</v>
      </c>
      <c r="K14" s="18" t="s">
        <v>23</v>
      </c>
      <c r="L14" s="18"/>
      <c r="M14" s="18"/>
    </row>
    <row r="15" ht="39" customHeight="1" spans="1:13">
      <c r="A15" s="20">
        <v>9</v>
      </c>
      <c r="B15" s="18" t="s">
        <v>778</v>
      </c>
      <c r="C15" s="18" t="s">
        <v>541</v>
      </c>
      <c r="D15" s="18" t="s">
        <v>738</v>
      </c>
      <c r="E15" s="18" t="s">
        <v>762</v>
      </c>
      <c r="F15" s="18">
        <v>1.1</v>
      </c>
      <c r="G15" s="18"/>
      <c r="H15" s="19">
        <f>F15*42</f>
        <v>46.2</v>
      </c>
      <c r="I15" s="19">
        <f>H15*0.2</f>
        <v>9.24</v>
      </c>
      <c r="J15" s="18" t="s">
        <v>779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780</v>
      </c>
      <c r="C16" s="18" t="s">
        <v>344</v>
      </c>
      <c r="D16" s="18" t="s">
        <v>557</v>
      </c>
      <c r="E16" s="18" t="s">
        <v>762</v>
      </c>
      <c r="F16" s="18">
        <v>1.1</v>
      </c>
      <c r="G16" s="18"/>
      <c r="H16" s="19">
        <f>F16*42</f>
        <v>46.2</v>
      </c>
      <c r="I16" s="19">
        <f>H16*0.2</f>
        <v>9.24</v>
      </c>
      <c r="J16" s="18" t="s">
        <v>781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782</v>
      </c>
      <c r="C17" s="18" t="s">
        <v>559</v>
      </c>
      <c r="D17" s="18" t="s">
        <v>637</v>
      </c>
      <c r="E17" s="18" t="s">
        <v>762</v>
      </c>
      <c r="F17" s="18">
        <v>1.1</v>
      </c>
      <c r="G17" s="18"/>
      <c r="H17" s="19">
        <f>F17*42</f>
        <v>46.2</v>
      </c>
      <c r="I17" s="19">
        <f>H17*0.2</f>
        <v>9.24</v>
      </c>
      <c r="J17" s="18" t="s">
        <v>783</v>
      </c>
      <c r="K17" s="18" t="s">
        <v>23</v>
      </c>
      <c r="L17" s="18"/>
      <c r="M17" s="18"/>
    </row>
    <row r="18" s="1" customFormat="1" ht="32" customHeight="1" spans="1:13">
      <c r="A18" s="22"/>
      <c r="B18" s="23" t="s">
        <v>31</v>
      </c>
      <c r="C18" s="23"/>
      <c r="D18" s="23"/>
      <c r="E18" s="24"/>
      <c r="F18" s="25">
        <f>SUM(F7:F17)</f>
        <v>190.3</v>
      </c>
      <c r="G18" s="26"/>
      <c r="H18" s="25">
        <f>SUM(H7:H17)</f>
        <v>7992.6</v>
      </c>
      <c r="I18" s="25">
        <f>SUM(I7:I17)</f>
        <v>1598.52</v>
      </c>
      <c r="J18" s="23"/>
      <c r="K18" s="27"/>
      <c r="L18" s="28"/>
      <c r="M18" s="29"/>
    </row>
  </sheetData>
  <autoFilter xmlns:etc="http://www.wps.cn/officeDocument/2017/etCustomData" ref="A6:M18" etc:filterBottomFollowUsedRange="0">
    <sortState ref="A6:M1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784</v>
      </c>
      <c r="C7" s="18" t="s">
        <v>102</v>
      </c>
      <c r="D7" s="18" t="s">
        <v>785</v>
      </c>
      <c r="E7" s="18" t="s">
        <v>786</v>
      </c>
      <c r="F7" s="18">
        <v>75</v>
      </c>
      <c r="G7" s="18"/>
      <c r="H7" s="19">
        <f>F7*42</f>
        <v>3150</v>
      </c>
      <c r="I7" s="19">
        <f>H7*0.2</f>
        <v>630</v>
      </c>
      <c r="J7" s="18" t="s">
        <v>176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697</v>
      </c>
      <c r="C8" s="18" t="s">
        <v>698</v>
      </c>
      <c r="D8" s="18" t="s">
        <v>191</v>
      </c>
      <c r="E8" s="18" t="s">
        <v>786</v>
      </c>
      <c r="F8" s="18">
        <v>40.28</v>
      </c>
      <c r="G8" s="18"/>
      <c r="H8" s="19">
        <f>F8*42</f>
        <v>1691.76</v>
      </c>
      <c r="I8" s="19">
        <f>H8*0.2</f>
        <v>338.352</v>
      </c>
      <c r="J8" s="18" t="s">
        <v>699</v>
      </c>
      <c r="K8" s="18" t="s">
        <v>23</v>
      </c>
      <c r="L8" s="18"/>
      <c r="M8" s="18"/>
    </row>
    <row r="9" s="1" customFormat="1" ht="32" customHeight="1" spans="1:13">
      <c r="A9" s="22"/>
      <c r="B9" s="23" t="s">
        <v>31</v>
      </c>
      <c r="C9" s="23"/>
      <c r="D9" s="23"/>
      <c r="E9" s="24"/>
      <c r="F9" s="25">
        <f>SUM(F7:F8)</f>
        <v>115.28</v>
      </c>
      <c r="G9" s="26"/>
      <c r="H9" s="25">
        <f>SUM(H7:H8)</f>
        <v>4841.76</v>
      </c>
      <c r="I9" s="25">
        <f>SUM(I7:I8)</f>
        <v>968.352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324</v>
      </c>
      <c r="C7" s="18" t="s">
        <v>334</v>
      </c>
      <c r="D7" s="18" t="s">
        <v>91</v>
      </c>
      <c r="E7" s="18" t="s">
        <v>787</v>
      </c>
      <c r="F7" s="18">
        <v>833.12</v>
      </c>
      <c r="G7" s="18"/>
      <c r="H7" s="19">
        <f>F7*42</f>
        <v>34991.04</v>
      </c>
      <c r="I7" s="19">
        <f>H7*0.2</f>
        <v>6998.208</v>
      </c>
      <c r="J7" s="18" t="s">
        <v>788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469</v>
      </c>
      <c r="C8" s="18" t="s">
        <v>470</v>
      </c>
      <c r="D8" s="18" t="s">
        <v>471</v>
      </c>
      <c r="E8" s="18" t="s">
        <v>787</v>
      </c>
      <c r="F8" s="18">
        <v>572.3</v>
      </c>
      <c r="G8" s="18"/>
      <c r="H8" s="19">
        <f>F8*42</f>
        <v>24036.6</v>
      </c>
      <c r="I8" s="19">
        <f>H8*0.2</f>
        <v>4807.32</v>
      </c>
      <c r="J8" s="18" t="s">
        <v>472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789</v>
      </c>
      <c r="C9" s="18" t="s">
        <v>131</v>
      </c>
      <c r="D9" s="18" t="s">
        <v>221</v>
      </c>
      <c r="E9" s="18" t="s">
        <v>787</v>
      </c>
      <c r="F9" s="18">
        <v>454.9</v>
      </c>
      <c r="G9" s="18"/>
      <c r="H9" s="19">
        <f>F9*42</f>
        <v>19105.8</v>
      </c>
      <c r="I9" s="19">
        <f>H9*0.2</f>
        <v>3821.16</v>
      </c>
      <c r="J9" s="18" t="s">
        <v>30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790</v>
      </c>
      <c r="C10" s="18" t="s">
        <v>83</v>
      </c>
      <c r="D10" s="18" t="s">
        <v>445</v>
      </c>
      <c r="E10" s="18" t="s">
        <v>787</v>
      </c>
      <c r="F10" s="18">
        <v>358.8</v>
      </c>
      <c r="G10" s="18"/>
      <c r="H10" s="19">
        <f>F10*42</f>
        <v>15069.6</v>
      </c>
      <c r="I10" s="19">
        <f>H10*0.2</f>
        <v>3013.92</v>
      </c>
      <c r="J10" s="18" t="s">
        <v>30</v>
      </c>
      <c r="K10" s="18" t="s">
        <v>23</v>
      </c>
      <c r="L10" s="18"/>
      <c r="M10" s="21"/>
    </row>
    <row r="11" ht="39" customHeight="1" spans="1:13">
      <c r="A11" s="20">
        <v>5</v>
      </c>
      <c r="B11" s="18" t="s">
        <v>791</v>
      </c>
      <c r="C11" s="18" t="s">
        <v>397</v>
      </c>
      <c r="D11" s="18" t="s">
        <v>792</v>
      </c>
      <c r="E11" s="18" t="s">
        <v>787</v>
      </c>
      <c r="F11" s="18">
        <v>200</v>
      </c>
      <c r="G11" s="18"/>
      <c r="H11" s="19">
        <f>F11*42</f>
        <v>8400</v>
      </c>
      <c r="I11" s="19">
        <f>H11*0.2</f>
        <v>1680</v>
      </c>
      <c r="J11" s="18" t="s">
        <v>22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793</v>
      </c>
      <c r="C12" s="18" t="s">
        <v>204</v>
      </c>
      <c r="D12" s="18" t="s">
        <v>282</v>
      </c>
      <c r="E12" s="18" t="s">
        <v>787</v>
      </c>
      <c r="F12" s="18">
        <v>136.95</v>
      </c>
      <c r="G12" s="18"/>
      <c r="H12" s="19">
        <f>F12*42</f>
        <v>5751.9</v>
      </c>
      <c r="I12" s="19">
        <f>H12*0.2</f>
        <v>1150.38</v>
      </c>
      <c r="J12" s="18" t="s">
        <v>176</v>
      </c>
      <c r="K12" s="18" t="s">
        <v>23</v>
      </c>
      <c r="L12" s="18"/>
      <c r="M12" s="21"/>
    </row>
    <row r="13" ht="39" customHeight="1" spans="1:13">
      <c r="A13" s="20">
        <v>7</v>
      </c>
      <c r="B13" s="18" t="s">
        <v>794</v>
      </c>
      <c r="C13" s="18" t="s">
        <v>227</v>
      </c>
      <c r="D13" s="18" t="s">
        <v>795</v>
      </c>
      <c r="E13" s="18" t="s">
        <v>787</v>
      </c>
      <c r="F13" s="18">
        <v>133.4</v>
      </c>
      <c r="G13" s="18"/>
      <c r="H13" s="19">
        <f>F13*42</f>
        <v>5602.8</v>
      </c>
      <c r="I13" s="19">
        <f>H13*0.2</f>
        <v>1120.56</v>
      </c>
      <c r="J13" s="18" t="s">
        <v>796</v>
      </c>
      <c r="K13" s="18" t="s">
        <v>23</v>
      </c>
      <c r="L13" s="18"/>
      <c r="M13" s="21"/>
    </row>
    <row r="14" ht="39" customHeight="1" spans="1:13">
      <c r="A14" s="20">
        <v>8</v>
      </c>
      <c r="B14" s="18" t="s">
        <v>797</v>
      </c>
      <c r="C14" s="18" t="s">
        <v>307</v>
      </c>
      <c r="D14" s="18" t="s">
        <v>191</v>
      </c>
      <c r="E14" s="18" t="s">
        <v>787</v>
      </c>
      <c r="F14" s="18">
        <v>123.5</v>
      </c>
      <c r="G14" s="18"/>
      <c r="H14" s="19">
        <f>F14*42</f>
        <v>5187</v>
      </c>
      <c r="I14" s="19">
        <f>H14*0.2</f>
        <v>1037.4</v>
      </c>
      <c r="J14" s="18" t="s">
        <v>798</v>
      </c>
      <c r="K14" s="18" t="s">
        <v>23</v>
      </c>
      <c r="L14" s="18"/>
      <c r="M14" s="21"/>
    </row>
    <row r="15" ht="39" customHeight="1" spans="1:13">
      <c r="A15" s="20">
        <v>9</v>
      </c>
      <c r="B15" s="18" t="s">
        <v>799</v>
      </c>
      <c r="C15" s="18" t="s">
        <v>263</v>
      </c>
      <c r="D15" s="18" t="s">
        <v>99</v>
      </c>
      <c r="E15" s="18" t="s">
        <v>787</v>
      </c>
      <c r="F15" s="18">
        <v>57.46</v>
      </c>
      <c r="G15" s="18"/>
      <c r="H15" s="19">
        <f>F15*42</f>
        <v>2413.32</v>
      </c>
      <c r="I15" s="19">
        <f>H15*0.2</f>
        <v>482.664</v>
      </c>
      <c r="J15" s="18" t="s">
        <v>800</v>
      </c>
      <c r="K15" s="18" t="s">
        <v>23</v>
      </c>
      <c r="L15" s="18"/>
      <c r="M15" s="18"/>
    </row>
    <row r="16" ht="39" customHeight="1" spans="1:13">
      <c r="A16" s="20">
        <v>10</v>
      </c>
      <c r="B16" s="18" t="s">
        <v>611</v>
      </c>
      <c r="C16" s="18" t="s">
        <v>68</v>
      </c>
      <c r="D16" s="18" t="s">
        <v>72</v>
      </c>
      <c r="E16" s="18" t="s">
        <v>787</v>
      </c>
      <c r="F16" s="18">
        <v>54</v>
      </c>
      <c r="G16" s="18"/>
      <c r="H16" s="19">
        <f>F16*42</f>
        <v>2268</v>
      </c>
      <c r="I16" s="19">
        <f>H16*0.2</f>
        <v>453.6</v>
      </c>
      <c r="J16" s="18" t="s">
        <v>801</v>
      </c>
      <c r="K16" s="18" t="s">
        <v>23</v>
      </c>
      <c r="L16" s="18"/>
      <c r="M16" s="18"/>
    </row>
    <row r="17" ht="39" customHeight="1" spans="1:13">
      <c r="A17" s="20">
        <v>11</v>
      </c>
      <c r="B17" s="18" t="s">
        <v>474</v>
      </c>
      <c r="C17" s="18" t="s">
        <v>174</v>
      </c>
      <c r="D17" s="18" t="s">
        <v>156</v>
      </c>
      <c r="E17" s="18" t="s">
        <v>787</v>
      </c>
      <c r="F17" s="18">
        <v>37.7</v>
      </c>
      <c r="G17" s="18"/>
      <c r="H17" s="19">
        <f>F17*42</f>
        <v>1583.4</v>
      </c>
      <c r="I17" s="19">
        <f>H17*0.2</f>
        <v>316.68</v>
      </c>
      <c r="J17" s="18" t="s">
        <v>475</v>
      </c>
      <c r="K17" s="18" t="s">
        <v>23</v>
      </c>
      <c r="L17" s="18"/>
      <c r="M17" s="18"/>
    </row>
    <row r="18" s="1" customFormat="1" ht="32" customHeight="1" spans="1:13">
      <c r="A18" s="22"/>
      <c r="B18" s="23" t="s">
        <v>31</v>
      </c>
      <c r="C18" s="23"/>
      <c r="D18" s="23"/>
      <c r="E18" s="24"/>
      <c r="F18" s="25">
        <f>SUM(F7:F17)</f>
        <v>2962.13</v>
      </c>
      <c r="G18" s="26"/>
      <c r="H18" s="25">
        <f>SUM(H7:H17)</f>
        <v>124409.46</v>
      </c>
      <c r="I18" s="25">
        <f>SUM(I7:I17)</f>
        <v>24881.892</v>
      </c>
      <c r="J18" s="23"/>
      <c r="K18" s="27"/>
      <c r="L18" s="28"/>
      <c r="M18" s="29"/>
    </row>
  </sheetData>
  <autoFilter xmlns:etc="http://www.wps.cn/officeDocument/2017/etCustomData" ref="A6:M18" etc:filterBottomFollowUsedRange="0">
    <sortState ref="A6:M18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802</v>
      </c>
      <c r="C7" s="18" t="s">
        <v>174</v>
      </c>
      <c r="D7" s="18" t="s">
        <v>69</v>
      </c>
      <c r="E7" s="18" t="s">
        <v>803</v>
      </c>
      <c r="F7" s="18">
        <v>55.24</v>
      </c>
      <c r="G7" s="18"/>
      <c r="H7" s="19">
        <f>F7*42</f>
        <v>2320.08</v>
      </c>
      <c r="I7" s="19">
        <f>H7*0.2</f>
        <v>464.016</v>
      </c>
      <c r="J7" s="18" t="s">
        <v>176</v>
      </c>
      <c r="K7" s="18" t="s">
        <v>23</v>
      </c>
      <c r="L7" s="18"/>
      <c r="M7" s="18"/>
    </row>
    <row r="8" ht="39" customHeight="1" spans="1:13">
      <c r="A8" s="20">
        <v>2</v>
      </c>
      <c r="B8" s="18" t="s">
        <v>804</v>
      </c>
      <c r="C8" s="18" t="s">
        <v>75</v>
      </c>
      <c r="D8" s="18" t="s">
        <v>145</v>
      </c>
      <c r="E8" s="18" t="s">
        <v>803</v>
      </c>
      <c r="F8" s="18">
        <v>9.16</v>
      </c>
      <c r="G8" s="18"/>
      <c r="H8" s="19">
        <f>F8*42</f>
        <v>384.72</v>
      </c>
      <c r="I8" s="19">
        <f>H8*0.2</f>
        <v>76.944</v>
      </c>
      <c r="J8" s="18" t="s">
        <v>805</v>
      </c>
      <c r="K8" s="18" t="s">
        <v>23</v>
      </c>
      <c r="L8" s="18"/>
      <c r="M8" s="18"/>
    </row>
    <row r="9" s="1" customFormat="1" ht="32" customHeight="1" spans="1:13">
      <c r="A9" s="22"/>
      <c r="B9" s="23" t="s">
        <v>31</v>
      </c>
      <c r="C9" s="23"/>
      <c r="D9" s="23"/>
      <c r="E9" s="24"/>
      <c r="F9" s="25">
        <f>SUM(F7:F8)</f>
        <v>64.4</v>
      </c>
      <c r="G9" s="26"/>
      <c r="H9" s="25">
        <f>SUM(H7:H8)</f>
        <v>2704.8</v>
      </c>
      <c r="I9" s="25">
        <f>SUM(I7:I8)</f>
        <v>540.96</v>
      </c>
      <c r="J9" s="23"/>
      <c r="K9" s="27"/>
      <c r="L9" s="28"/>
      <c r="M9" s="29"/>
    </row>
  </sheetData>
  <autoFilter xmlns:etc="http://www.wps.cn/officeDocument/2017/etCustomData" ref="A6:M9" etc:filterBottomFollowUsedRange="0">
    <sortState ref="A6:M9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806</v>
      </c>
      <c r="C7" s="18" t="s">
        <v>334</v>
      </c>
      <c r="D7" s="18" t="s">
        <v>241</v>
      </c>
      <c r="E7" s="18" t="s">
        <v>807</v>
      </c>
      <c r="F7" s="18">
        <v>181.7</v>
      </c>
      <c r="G7" s="18"/>
      <c r="H7" s="19">
        <f>F7*42</f>
        <v>7631.4</v>
      </c>
      <c r="I7" s="19">
        <f>H7*0.2</f>
        <v>1526.28</v>
      </c>
      <c r="J7" s="18" t="s">
        <v>808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809</v>
      </c>
      <c r="C8" s="18" t="s">
        <v>61</v>
      </c>
      <c r="D8" s="18" t="s">
        <v>810</v>
      </c>
      <c r="E8" s="18" t="s">
        <v>807</v>
      </c>
      <c r="F8" s="18">
        <v>7</v>
      </c>
      <c r="G8" s="18"/>
      <c r="H8" s="19">
        <f>F8*42</f>
        <v>294</v>
      </c>
      <c r="I8" s="19">
        <f>H8*0.2</f>
        <v>58.8</v>
      </c>
      <c r="J8" s="18" t="s">
        <v>811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812</v>
      </c>
      <c r="C9" s="18" t="s">
        <v>86</v>
      </c>
      <c r="D9" s="18" t="s">
        <v>384</v>
      </c>
      <c r="E9" s="18" t="s">
        <v>807</v>
      </c>
      <c r="F9" s="18">
        <v>2</v>
      </c>
      <c r="G9" s="18"/>
      <c r="H9" s="19">
        <f>F9*42</f>
        <v>84</v>
      </c>
      <c r="I9" s="19">
        <f>H9*0.2</f>
        <v>16.8</v>
      </c>
      <c r="J9" s="18" t="s">
        <v>813</v>
      </c>
      <c r="K9" s="18" t="s">
        <v>23</v>
      </c>
      <c r="L9" s="18"/>
      <c r="M9" s="18"/>
    </row>
    <row r="10" s="1" customFormat="1" ht="32" customHeight="1" spans="1:13">
      <c r="A10" s="22"/>
      <c r="B10" s="23" t="s">
        <v>31</v>
      </c>
      <c r="C10" s="23"/>
      <c r="D10" s="23"/>
      <c r="E10" s="24"/>
      <c r="F10" s="25">
        <f>SUM(F7:F9)</f>
        <v>190.7</v>
      </c>
      <c r="G10" s="26"/>
      <c r="H10" s="25">
        <f>SUM(H7:H9)</f>
        <v>8009.4</v>
      </c>
      <c r="I10" s="25">
        <f>SUM(I7:I9)</f>
        <v>1601.88</v>
      </c>
      <c r="J10" s="23"/>
      <c r="K10" s="27"/>
      <c r="L10" s="28"/>
      <c r="M10" s="29"/>
    </row>
  </sheetData>
  <autoFilter xmlns:etc="http://www.wps.cn/officeDocument/2017/etCustomData" ref="A6:M10" etc:filterBottomFollowUsedRange="0">
    <sortState ref="A6:M10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700</v>
      </c>
      <c r="C7" s="18" t="s">
        <v>263</v>
      </c>
      <c r="D7" s="18" t="s">
        <v>213</v>
      </c>
      <c r="E7" s="18" t="s">
        <v>814</v>
      </c>
      <c r="F7" s="18">
        <v>305.77</v>
      </c>
      <c r="G7" s="18"/>
      <c r="H7" s="19">
        <f>F7*42</f>
        <v>12842.34</v>
      </c>
      <c r="I7" s="19">
        <f>H7*0.2</f>
        <v>2568.468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815</v>
      </c>
      <c r="C8" s="18" t="s">
        <v>122</v>
      </c>
      <c r="D8" s="18" t="s">
        <v>312</v>
      </c>
      <c r="E8" s="18" t="s">
        <v>814</v>
      </c>
      <c r="F8" s="18">
        <v>208.85</v>
      </c>
      <c r="G8" s="18"/>
      <c r="H8" s="19">
        <f>F8*42</f>
        <v>8771.7</v>
      </c>
      <c r="I8" s="19">
        <f>H8*0.2</f>
        <v>1754.34</v>
      </c>
      <c r="J8" s="18" t="s">
        <v>22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816</v>
      </c>
      <c r="C9" s="18" t="s">
        <v>334</v>
      </c>
      <c r="D9" s="18" t="s">
        <v>817</v>
      </c>
      <c r="E9" s="18" t="s">
        <v>814</v>
      </c>
      <c r="F9" s="18">
        <v>145.98</v>
      </c>
      <c r="G9" s="18"/>
      <c r="H9" s="19">
        <f>F9*42</f>
        <v>6131.16</v>
      </c>
      <c r="I9" s="19">
        <f>H9*0.2</f>
        <v>1226.232</v>
      </c>
      <c r="J9" s="18" t="s">
        <v>818</v>
      </c>
      <c r="K9" s="18" t="s">
        <v>23</v>
      </c>
      <c r="L9" s="18"/>
      <c r="M9" s="21"/>
    </row>
    <row r="10" ht="39" customHeight="1" spans="1:13">
      <c r="A10" s="20">
        <v>4</v>
      </c>
      <c r="B10" s="18" t="s">
        <v>819</v>
      </c>
      <c r="C10" s="18" t="s">
        <v>19</v>
      </c>
      <c r="D10" s="18" t="s">
        <v>494</v>
      </c>
      <c r="E10" s="18" t="s">
        <v>814</v>
      </c>
      <c r="F10" s="18">
        <v>138.76</v>
      </c>
      <c r="G10" s="18"/>
      <c r="H10" s="19">
        <f>F10*42</f>
        <v>5827.92</v>
      </c>
      <c r="I10" s="19">
        <f>H10*0.2</f>
        <v>1165.584</v>
      </c>
      <c r="J10" s="18" t="s">
        <v>22</v>
      </c>
      <c r="K10" s="18" t="s">
        <v>23</v>
      </c>
      <c r="L10" s="18"/>
      <c r="M10" s="21"/>
    </row>
    <row r="11" ht="39" customHeight="1" spans="1:13">
      <c r="A11" s="20">
        <v>5</v>
      </c>
      <c r="B11" s="18" t="s">
        <v>820</v>
      </c>
      <c r="C11" s="18" t="s">
        <v>52</v>
      </c>
      <c r="D11" s="18" t="s">
        <v>525</v>
      </c>
      <c r="E11" s="18" t="s">
        <v>814</v>
      </c>
      <c r="F11" s="18">
        <v>111.92</v>
      </c>
      <c r="G11" s="18"/>
      <c r="H11" s="19">
        <f>F11*42</f>
        <v>4700.64</v>
      </c>
      <c r="I11" s="19">
        <f>H11*0.2</f>
        <v>940.128</v>
      </c>
      <c r="J11" s="18" t="s">
        <v>821</v>
      </c>
      <c r="K11" s="18" t="s">
        <v>23</v>
      </c>
      <c r="L11" s="18"/>
      <c r="M11" s="21"/>
    </row>
    <row r="12" ht="39" customHeight="1" spans="1:13">
      <c r="A12" s="20">
        <v>6</v>
      </c>
      <c r="B12" s="18" t="s">
        <v>822</v>
      </c>
      <c r="C12" s="18" t="s">
        <v>823</v>
      </c>
      <c r="D12" s="18" t="s">
        <v>422</v>
      </c>
      <c r="E12" s="18" t="s">
        <v>814</v>
      </c>
      <c r="F12" s="18">
        <v>103.4</v>
      </c>
      <c r="G12" s="18"/>
      <c r="H12" s="19">
        <f>F12*42</f>
        <v>4342.8</v>
      </c>
      <c r="I12" s="19">
        <f>H12*0.2</f>
        <v>868.56</v>
      </c>
      <c r="J12" s="18" t="s">
        <v>22</v>
      </c>
      <c r="K12" s="18" t="s">
        <v>23</v>
      </c>
      <c r="L12" s="18"/>
      <c r="M12" s="21"/>
    </row>
    <row r="13" ht="39" customHeight="1" spans="1:13">
      <c r="A13" s="20">
        <v>7</v>
      </c>
      <c r="B13" s="18" t="s">
        <v>824</v>
      </c>
      <c r="C13" s="18" t="s">
        <v>159</v>
      </c>
      <c r="D13" s="18" t="s">
        <v>825</v>
      </c>
      <c r="E13" s="18" t="s">
        <v>814</v>
      </c>
      <c r="F13" s="18">
        <v>102</v>
      </c>
      <c r="G13" s="18"/>
      <c r="H13" s="19">
        <f>F13*42</f>
        <v>4284</v>
      </c>
      <c r="I13" s="19">
        <f>H13*0.2</f>
        <v>856.8</v>
      </c>
      <c r="J13" s="18" t="s">
        <v>826</v>
      </c>
      <c r="K13" s="18" t="s">
        <v>23</v>
      </c>
      <c r="L13" s="18"/>
      <c r="M13" s="21"/>
    </row>
    <row r="14" s="1" customFormat="1" ht="32" customHeight="1" spans="1:13">
      <c r="A14" s="22"/>
      <c r="B14" s="23" t="s">
        <v>31</v>
      </c>
      <c r="C14" s="23"/>
      <c r="D14" s="23"/>
      <c r="E14" s="24"/>
      <c r="F14" s="25">
        <f>SUM(F7:F13)</f>
        <v>1116.68</v>
      </c>
      <c r="G14" s="26"/>
      <c r="H14" s="25">
        <f>SUM(H7:H13)</f>
        <v>46900.56</v>
      </c>
      <c r="I14" s="25">
        <f>SUM(I7:I13)</f>
        <v>9380.112</v>
      </c>
      <c r="J14" s="23"/>
      <c r="K14" s="27"/>
      <c r="L14" s="28"/>
      <c r="M14" s="29"/>
    </row>
  </sheetData>
  <autoFilter xmlns:etc="http://www.wps.cn/officeDocument/2017/etCustomData" ref="A6:M14" etc:filterBottomFollowUsedRange="0">
    <sortState ref="A6:M14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316</v>
      </c>
      <c r="C7" s="18" t="s">
        <v>317</v>
      </c>
      <c r="D7" s="18" t="s">
        <v>20</v>
      </c>
      <c r="E7" s="18" t="s">
        <v>827</v>
      </c>
      <c r="F7" s="18">
        <v>180</v>
      </c>
      <c r="G7" s="18"/>
      <c r="H7" s="19">
        <f>F7*42</f>
        <v>7560</v>
      </c>
      <c r="I7" s="19">
        <f>H7*0.2</f>
        <v>1512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754</v>
      </c>
      <c r="C8" s="18" t="s">
        <v>755</v>
      </c>
      <c r="D8" s="18" t="s">
        <v>756</v>
      </c>
      <c r="E8" s="18" t="s">
        <v>827</v>
      </c>
      <c r="F8" s="18">
        <v>162.8</v>
      </c>
      <c r="G8" s="18"/>
      <c r="H8" s="19">
        <f>F8*42</f>
        <v>6837.6</v>
      </c>
      <c r="I8" s="19">
        <f>H8*0.2</f>
        <v>1367.52</v>
      </c>
      <c r="J8" s="18" t="s">
        <v>22</v>
      </c>
      <c r="K8" s="18" t="s">
        <v>23</v>
      </c>
      <c r="L8" s="18"/>
      <c r="M8" s="21"/>
    </row>
    <row r="9" ht="39" customHeight="1" spans="1:13">
      <c r="A9" s="20">
        <v>3</v>
      </c>
      <c r="B9" s="18" t="s">
        <v>828</v>
      </c>
      <c r="C9" s="18" t="s">
        <v>829</v>
      </c>
      <c r="D9" s="18" t="s">
        <v>29</v>
      </c>
      <c r="E9" s="18" t="s">
        <v>827</v>
      </c>
      <c r="F9" s="18">
        <v>59.1</v>
      </c>
      <c r="G9" s="18"/>
      <c r="H9" s="19">
        <f>F9*42</f>
        <v>2482.2</v>
      </c>
      <c r="I9" s="19">
        <f>H9*0.2</f>
        <v>496.44</v>
      </c>
      <c r="J9" s="18" t="s">
        <v>830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162</v>
      </c>
      <c r="C10" s="18" t="s">
        <v>163</v>
      </c>
      <c r="D10" s="18" t="s">
        <v>164</v>
      </c>
      <c r="E10" s="18" t="s">
        <v>827</v>
      </c>
      <c r="F10" s="18">
        <v>57</v>
      </c>
      <c r="G10" s="18"/>
      <c r="H10" s="19">
        <f>F10*42</f>
        <v>2394</v>
      </c>
      <c r="I10" s="19">
        <f>H10*0.2</f>
        <v>478.8</v>
      </c>
      <c r="J10" s="18" t="s">
        <v>22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318</v>
      </c>
      <c r="C11" s="18" t="s">
        <v>319</v>
      </c>
      <c r="D11" s="18" t="s">
        <v>191</v>
      </c>
      <c r="E11" s="18" t="s">
        <v>827</v>
      </c>
      <c r="F11" s="18">
        <v>46</v>
      </c>
      <c r="G11" s="18"/>
      <c r="H11" s="19">
        <f>F11*42</f>
        <v>1932</v>
      </c>
      <c r="I11" s="19">
        <f>H11*0.2</f>
        <v>386.4</v>
      </c>
      <c r="J11" s="18" t="s">
        <v>22</v>
      </c>
      <c r="K11" s="18" t="s">
        <v>23</v>
      </c>
      <c r="L11" s="18"/>
      <c r="M11" s="18"/>
    </row>
    <row r="12" ht="39" customHeight="1" spans="1:13">
      <c r="A12" s="20">
        <v>6</v>
      </c>
      <c r="B12" s="18" t="s">
        <v>831</v>
      </c>
      <c r="C12" s="18" t="s">
        <v>832</v>
      </c>
      <c r="D12" s="18" t="s">
        <v>574</v>
      </c>
      <c r="E12" s="18" t="s">
        <v>827</v>
      </c>
      <c r="F12" s="18">
        <v>33</v>
      </c>
      <c r="G12" s="18"/>
      <c r="H12" s="19">
        <f>F12*42</f>
        <v>1386</v>
      </c>
      <c r="I12" s="19">
        <f>H12*0.2</f>
        <v>277.2</v>
      </c>
      <c r="J12" s="18" t="s">
        <v>833</v>
      </c>
      <c r="K12" s="18" t="s">
        <v>23</v>
      </c>
      <c r="L12" s="18"/>
      <c r="M12" s="18"/>
    </row>
    <row r="13" ht="39" customHeight="1" spans="1:13">
      <c r="A13" s="20">
        <v>7</v>
      </c>
      <c r="B13" s="18" t="s">
        <v>834</v>
      </c>
      <c r="C13" s="18" t="s">
        <v>599</v>
      </c>
      <c r="D13" s="18" t="s">
        <v>487</v>
      </c>
      <c r="E13" s="18" t="s">
        <v>827</v>
      </c>
      <c r="F13" s="18">
        <v>16.27</v>
      </c>
      <c r="G13" s="18"/>
      <c r="H13" s="19">
        <f>F13*42</f>
        <v>683.34</v>
      </c>
      <c r="I13" s="19">
        <f>H13*0.2</f>
        <v>136.668</v>
      </c>
      <c r="J13" s="18" t="s">
        <v>176</v>
      </c>
      <c r="K13" s="18" t="s">
        <v>23</v>
      </c>
      <c r="L13" s="18"/>
      <c r="M13" s="18"/>
    </row>
    <row r="14" ht="39" customHeight="1" spans="1:13">
      <c r="A14" s="20">
        <v>8</v>
      </c>
      <c r="B14" s="18" t="s">
        <v>835</v>
      </c>
      <c r="C14" s="18" t="s">
        <v>33</v>
      </c>
      <c r="D14" s="18" t="s">
        <v>836</v>
      </c>
      <c r="E14" s="18" t="s">
        <v>827</v>
      </c>
      <c r="F14" s="18">
        <v>3.6</v>
      </c>
      <c r="G14" s="18"/>
      <c r="H14" s="19">
        <f>F14*42</f>
        <v>151.2</v>
      </c>
      <c r="I14" s="19">
        <f>H14*0.2</f>
        <v>30.24</v>
      </c>
      <c r="J14" s="18" t="s">
        <v>837</v>
      </c>
      <c r="K14" s="18" t="s">
        <v>23</v>
      </c>
      <c r="L14" s="18"/>
      <c r="M14" s="18"/>
    </row>
    <row r="15" s="1" customFormat="1" ht="32" customHeight="1" spans="1:13">
      <c r="A15" s="22"/>
      <c r="B15" s="23" t="s">
        <v>31</v>
      </c>
      <c r="C15" s="23"/>
      <c r="D15" s="23"/>
      <c r="E15" s="24"/>
      <c r="F15" s="25">
        <f>SUM(F7:F14)</f>
        <v>557.77</v>
      </c>
      <c r="G15" s="26"/>
      <c r="H15" s="25">
        <f>SUM(H7:H14)</f>
        <v>23426.34</v>
      </c>
      <c r="I15" s="25">
        <f>SUM(I7:I14)</f>
        <v>4685.268</v>
      </c>
      <c r="J15" s="23"/>
      <c r="K15" s="27"/>
      <c r="L15" s="28"/>
      <c r="M15" s="29"/>
    </row>
  </sheetData>
  <autoFilter xmlns:etc="http://www.wps.cn/officeDocument/2017/etCustomData" ref="A6:M15" etc:filterBottomFollowUsedRange="0">
    <sortState ref="A6:M15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1"/>
    </sheetView>
  </sheetViews>
  <sheetFormatPr defaultColWidth="9" defaultRowHeight="15"/>
  <cols>
    <col min="1" max="1" width="4.75" style="2" customWidth="1"/>
    <col min="2" max="2" width="7.75" style="2" customWidth="1"/>
    <col min="3" max="3" width="23.9166666666667" style="2" customWidth="1"/>
    <col min="4" max="4" width="21.9166666666667" style="2" customWidth="1"/>
    <col min="5" max="5" width="17" style="2" customWidth="1"/>
    <col min="6" max="6" width="13.5833333333333" style="2" customWidth="1"/>
    <col min="7" max="7" width="14.6666666666667" style="2" customWidth="1"/>
    <col min="8" max="8" width="12.5833333333333" style="3" customWidth="1"/>
    <col min="9" max="9" width="16.25" style="3" customWidth="1"/>
    <col min="10" max="10" width="31.9166666666667" style="2" customWidth="1"/>
    <col min="11" max="11" width="9" style="2" customWidth="1"/>
    <col min="12" max="12" width="11" style="2" customWidth="1"/>
    <col min="13" max="13" width="10.125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56" customHeight="1" spans="1:13">
      <c r="A6" s="18" t="s">
        <v>5</v>
      </c>
      <c r="B6" s="18" t="s">
        <v>6</v>
      </c>
      <c r="C6" s="18" t="s">
        <v>7</v>
      </c>
      <c r="D6" s="18" t="s">
        <v>8</v>
      </c>
      <c r="E6" s="18" t="s">
        <v>9</v>
      </c>
      <c r="F6" s="18" t="s">
        <v>10</v>
      </c>
      <c r="G6" s="18" t="s">
        <v>11</v>
      </c>
      <c r="H6" s="19" t="s">
        <v>12</v>
      </c>
      <c r="I6" s="19" t="s">
        <v>13</v>
      </c>
      <c r="J6" s="18" t="s">
        <v>14</v>
      </c>
      <c r="K6" s="18" t="s">
        <v>15</v>
      </c>
      <c r="L6" s="18" t="s">
        <v>16</v>
      </c>
      <c r="M6" s="18" t="s">
        <v>17</v>
      </c>
    </row>
    <row r="7" ht="39" customHeight="1" spans="1:13">
      <c r="A7" s="20">
        <v>1</v>
      </c>
      <c r="B7" s="18" t="s">
        <v>838</v>
      </c>
      <c r="C7" s="18" t="s">
        <v>839</v>
      </c>
      <c r="D7" s="18" t="s">
        <v>509</v>
      </c>
      <c r="E7" s="18" t="s">
        <v>840</v>
      </c>
      <c r="F7" s="18">
        <v>320</v>
      </c>
      <c r="G7" s="18"/>
      <c r="H7" s="19">
        <f t="shared" ref="H7:H11" si="0">F7*42</f>
        <v>13440</v>
      </c>
      <c r="I7" s="19">
        <f t="shared" ref="I7:I11" si="1">H7*0.2</f>
        <v>2688</v>
      </c>
      <c r="J7" s="18" t="s">
        <v>22</v>
      </c>
      <c r="K7" s="18" t="s">
        <v>23</v>
      </c>
      <c r="L7" s="18"/>
      <c r="M7" s="21"/>
    </row>
    <row r="8" ht="39" customHeight="1" spans="1:13">
      <c r="A8" s="20">
        <v>2</v>
      </c>
      <c r="B8" s="18" t="s">
        <v>841</v>
      </c>
      <c r="C8" s="18" t="s">
        <v>240</v>
      </c>
      <c r="D8" s="18" t="s">
        <v>511</v>
      </c>
      <c r="E8" s="18" t="s">
        <v>840</v>
      </c>
      <c r="F8" s="18">
        <v>55</v>
      </c>
      <c r="G8" s="18"/>
      <c r="H8" s="19">
        <f t="shared" si="0"/>
        <v>2310</v>
      </c>
      <c r="I8" s="19">
        <f t="shared" si="1"/>
        <v>462</v>
      </c>
      <c r="J8" s="18" t="s">
        <v>22</v>
      </c>
      <c r="K8" s="18" t="s">
        <v>23</v>
      </c>
      <c r="L8" s="18"/>
      <c r="M8" s="18"/>
    </row>
    <row r="9" ht="39" customHeight="1" spans="1:13">
      <c r="A9" s="20">
        <v>3</v>
      </c>
      <c r="B9" s="18" t="s">
        <v>299</v>
      </c>
      <c r="C9" s="18" t="s">
        <v>520</v>
      </c>
      <c r="D9" s="18" t="s">
        <v>842</v>
      </c>
      <c r="E9" s="18" t="s">
        <v>840</v>
      </c>
      <c r="F9" s="18">
        <v>43</v>
      </c>
      <c r="G9" s="18"/>
      <c r="H9" s="19">
        <f t="shared" si="0"/>
        <v>1806</v>
      </c>
      <c r="I9" s="19">
        <f t="shared" si="1"/>
        <v>361.2</v>
      </c>
      <c r="J9" s="18" t="s">
        <v>843</v>
      </c>
      <c r="K9" s="18" t="s">
        <v>23</v>
      </c>
      <c r="L9" s="18"/>
      <c r="M9" s="18"/>
    </row>
    <row r="10" ht="39" customHeight="1" spans="1:13">
      <c r="A10" s="20">
        <v>4</v>
      </c>
      <c r="B10" s="18" t="s">
        <v>844</v>
      </c>
      <c r="C10" s="18" t="s">
        <v>126</v>
      </c>
      <c r="D10" s="18" t="s">
        <v>26</v>
      </c>
      <c r="E10" s="18" t="s">
        <v>840</v>
      </c>
      <c r="F10" s="18">
        <v>30</v>
      </c>
      <c r="G10" s="18"/>
      <c r="H10" s="19">
        <f t="shared" si="0"/>
        <v>1260</v>
      </c>
      <c r="I10" s="19">
        <f t="shared" si="1"/>
        <v>252</v>
      </c>
      <c r="J10" s="18" t="s">
        <v>845</v>
      </c>
      <c r="K10" s="18" t="s">
        <v>23</v>
      </c>
      <c r="L10" s="18"/>
      <c r="M10" s="18"/>
    </row>
    <row r="11" ht="39" customHeight="1" spans="1:13">
      <c r="A11" s="20">
        <v>5</v>
      </c>
      <c r="B11" s="18" t="s">
        <v>846</v>
      </c>
      <c r="C11" s="18" t="s">
        <v>386</v>
      </c>
      <c r="D11" s="18" t="s">
        <v>687</v>
      </c>
      <c r="E11" s="18" t="s">
        <v>840</v>
      </c>
      <c r="F11" s="18">
        <v>20</v>
      </c>
      <c r="G11" s="18"/>
      <c r="H11" s="19">
        <f t="shared" si="0"/>
        <v>840</v>
      </c>
      <c r="I11" s="19">
        <f t="shared" si="1"/>
        <v>168</v>
      </c>
      <c r="J11" s="18" t="s">
        <v>309</v>
      </c>
      <c r="K11" s="18" t="s">
        <v>23</v>
      </c>
      <c r="L11" s="18"/>
      <c r="M11" s="18"/>
    </row>
    <row r="12" s="1" customFormat="1" ht="32" customHeight="1" spans="1:13">
      <c r="A12" s="22"/>
      <c r="B12" s="23" t="s">
        <v>31</v>
      </c>
      <c r="C12" s="23"/>
      <c r="D12" s="23"/>
      <c r="E12" s="24"/>
      <c r="F12" s="25">
        <f>SUM(F7:F11)</f>
        <v>468</v>
      </c>
      <c r="G12" s="26"/>
      <c r="H12" s="25">
        <f>SUM(H7:H11)</f>
        <v>19656</v>
      </c>
      <c r="I12" s="25">
        <f>SUM(I7:I11)</f>
        <v>3931.2</v>
      </c>
      <c r="J12" s="23"/>
      <c r="K12" s="27"/>
      <c r="L12" s="28"/>
      <c r="M12" s="29"/>
    </row>
  </sheetData>
  <autoFilter xmlns:etc="http://www.wps.cn/officeDocument/2017/etCustomData" ref="A6:M12" etc:filterBottomFollowUsedRange="0">
    <sortState ref="A6:M12">
      <sortCondition ref="E6:E364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百子堂村</vt:lpstr>
      <vt:lpstr>堡子村</vt:lpstr>
      <vt:lpstr>北湖村</vt:lpstr>
      <vt:lpstr>大庙村</vt:lpstr>
      <vt:lpstr>大南湖村</vt:lpstr>
      <vt:lpstr>大桥村</vt:lpstr>
      <vt:lpstr>大施村</vt:lpstr>
      <vt:lpstr>澹台墓村</vt:lpstr>
      <vt:lpstr>道沟村</vt:lpstr>
      <vt:lpstr>岗头村</vt:lpstr>
      <vt:lpstr>冠庄铺村</vt:lpstr>
      <vt:lpstr>和尚堂村</vt:lpstr>
      <vt:lpstr>后樊庄村</vt:lpstr>
      <vt:lpstr>后李家村</vt:lpstr>
      <vt:lpstr>后小疃村</vt:lpstr>
      <vt:lpstr>护驾营村</vt:lpstr>
      <vt:lpstr>火神庙村</vt:lpstr>
      <vt:lpstr>巨王林村</vt:lpstr>
      <vt:lpstr>凉衣井村</vt:lpstr>
      <vt:lpstr>刘岗村</vt:lpstr>
      <vt:lpstr>刘家楼村</vt:lpstr>
      <vt:lpstr>南三官庙村</vt:lpstr>
      <vt:lpstr>南张村</vt:lpstr>
      <vt:lpstr>桲椤树村</vt:lpstr>
      <vt:lpstr>前樊庄村</vt:lpstr>
      <vt:lpstr>前李家村</vt:lpstr>
      <vt:lpstr>前小疃村</vt:lpstr>
      <vt:lpstr>三元村</vt:lpstr>
      <vt:lpstr>胜利村</vt:lpstr>
      <vt:lpstr>水坑村</vt:lpstr>
      <vt:lpstr>四竹亭村</vt:lpstr>
      <vt:lpstr>田家庙村</vt:lpstr>
      <vt:lpstr>汪家庙村</vt:lpstr>
      <vt:lpstr>王家楼村</vt:lpstr>
      <vt:lpstr>王庄村</vt:lpstr>
      <vt:lpstr>魏家井村</vt:lpstr>
      <vt:lpstr>小南湖村</vt:lpstr>
      <vt:lpstr>兴隆庄村</vt:lpstr>
      <vt:lpstr>中樊庄村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2026-08-05T05:54:00Z</dcterms:created>
  <dcterms:modified xsi:type="dcterms:W3CDTF">2026-08-24T06:12:56Z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3C5EE7C482774A78AEF3CFD733945DF1_12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