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6年玉米大豆承保公示\备份\兴隆庄街道2026年玉米大豆投保公示清单\"/>
    </mc:Choice>
  </mc:AlternateContent>
  <bookViews>
    <workbookView windowWidth="25600" windowHeight="11870"/>
  </bookViews>
  <sheets>
    <sheet name="堡子村" sheetId="2" r:id="rId1"/>
    <sheet name="大南湖村" sheetId="3" r:id="rId2"/>
    <sheet name="大桥村" sheetId="4" r:id="rId3"/>
    <sheet name="道沟村" sheetId="5" r:id="rId4"/>
    <sheet name="岗头村" sheetId="6" r:id="rId5"/>
    <sheet name="冠庄铺村" sheetId="7" r:id="rId6"/>
    <sheet name="和尚堂村" sheetId="8" r:id="rId7"/>
    <sheet name="后樊村" sheetId="9" r:id="rId8"/>
    <sheet name="后李家村" sheetId="10" r:id="rId9"/>
    <sheet name="巨王林村" sheetId="11" r:id="rId10"/>
    <sheet name="南三官庙村" sheetId="12" r:id="rId11"/>
    <sheet name="南张村" sheetId="13" r:id="rId12"/>
    <sheet name="前樊庄村" sheetId="14" r:id="rId13"/>
    <sheet name="三元村" sheetId="15" r:id="rId14"/>
    <sheet name="胜利村" sheetId="16" r:id="rId15"/>
    <sheet name="水坑村" sheetId="17" r:id="rId16"/>
    <sheet name="四竹亭村" sheetId="18" r:id="rId17"/>
    <sheet name="王家楼村" sheetId="19" r:id="rId18"/>
    <sheet name="王庄村" sheetId="20" r:id="rId19"/>
    <sheet name="小南湖村" sheetId="21" r:id="rId20"/>
    <sheet name="中樊村" sheetId="22" r:id="rId21"/>
  </sheets>
  <definedNames>
    <definedName name="_xlnm._FilterDatabase" localSheetId="0" hidden="1">堡子村!$A$6:$M$8</definedName>
    <definedName name="_xlnm._FilterDatabase" localSheetId="1" hidden="1">大南湖村!$A$6:$M$8</definedName>
    <definedName name="_xlnm._FilterDatabase" localSheetId="2" hidden="1">大桥村!$A$6:$M$10</definedName>
    <definedName name="_xlnm._FilterDatabase" localSheetId="3" hidden="1">道沟村!$A$6:$M$10</definedName>
    <definedName name="_xlnm._FilterDatabase" localSheetId="4" hidden="1">岗头村!$A$6:$M$8</definedName>
    <definedName name="_xlnm._FilterDatabase" localSheetId="5" hidden="1">冠庄铺村!$A$6:$M$9</definedName>
    <definedName name="_xlnm._FilterDatabase" localSheetId="6" hidden="1">和尚堂村!$A$6:$M$9</definedName>
    <definedName name="_xlnm._FilterDatabase" localSheetId="7" hidden="1">后樊村!$A$6:$M$8</definedName>
    <definedName name="_xlnm._FilterDatabase" localSheetId="8" hidden="1">后李家村!$A$6:$M$28</definedName>
    <definedName name="_xlnm._FilterDatabase" localSheetId="9" hidden="1">巨王林村!$A$6:$M$8</definedName>
    <definedName name="_xlnm._FilterDatabase" localSheetId="10" hidden="1">南三官庙村!$A$6:$M$8</definedName>
    <definedName name="_xlnm._FilterDatabase" localSheetId="11" hidden="1">南张村!$A$6:$M$8</definedName>
    <definedName name="_xlnm._FilterDatabase" localSheetId="12" hidden="1">前樊庄村!$A$6:$M$9</definedName>
    <definedName name="_xlnm._FilterDatabase" localSheetId="13" hidden="1">三元村!$A$6:$M$8</definedName>
    <definedName name="_xlnm._FilterDatabase" localSheetId="14" hidden="1">胜利村!$A$6:$M$11</definedName>
    <definedName name="_xlnm._FilterDatabase" localSheetId="15" hidden="1">水坑村!$A$6:$M$9</definedName>
    <definedName name="_xlnm._FilterDatabase" localSheetId="16" hidden="1">四竹亭村!$A$6:$M$8</definedName>
    <definedName name="_xlnm._FilterDatabase" localSheetId="17" hidden="1">王家楼村!$A$6:$M$10</definedName>
    <definedName name="_xlnm._FilterDatabase" localSheetId="18" hidden="1">王庄村!$A$6:$M$65</definedName>
    <definedName name="_xlnm._FilterDatabase" localSheetId="19" hidden="1">小南湖村!$A$6:$M$10</definedName>
    <definedName name="_xlnm._FilterDatabase" localSheetId="20" hidden="1">中樊村!$A$6:$M$9</definedName>
    <definedName name="_xlnm.Print_Titles" localSheetId="0">堡子村!$1:$5</definedName>
    <definedName name="Print_Bottom_Titles" localSheetId="0">堡子村!$8:$8</definedName>
    <definedName name="_xlnm.Print_Titles" localSheetId="1">大南湖村!$1:$5</definedName>
    <definedName name="Print_Bottom_Titles" localSheetId="1">大南湖村!$8:$8</definedName>
    <definedName name="_xlnm.Print_Titles" localSheetId="2">大桥村!$1:$5</definedName>
    <definedName name="Print_Bottom_Titles" localSheetId="2">大桥村!$10:$10</definedName>
    <definedName name="_xlnm.Print_Titles" localSheetId="3">道沟村!$1:$5</definedName>
    <definedName name="Print_Bottom_Titles" localSheetId="3">道沟村!$10:$10</definedName>
    <definedName name="_xlnm.Print_Titles" localSheetId="4">岗头村!$1:$5</definedName>
    <definedName name="Print_Bottom_Titles" localSheetId="4">岗头村!$8:$8</definedName>
    <definedName name="_xlnm.Print_Titles" localSheetId="5">冠庄铺村!$1:$5</definedName>
    <definedName name="Print_Bottom_Titles" localSheetId="5">冠庄铺村!$9:$9</definedName>
    <definedName name="_xlnm.Print_Titles" localSheetId="6">和尚堂村!$1:$5</definedName>
    <definedName name="Print_Bottom_Titles" localSheetId="6">和尚堂村!$9:$9</definedName>
    <definedName name="_xlnm.Print_Titles" localSheetId="7">后樊村!$1:$5</definedName>
    <definedName name="Print_Bottom_Titles" localSheetId="7">后樊村!$8:$8</definedName>
    <definedName name="_xlnm.Print_Titles" localSheetId="8">后李家村!$1:$5</definedName>
    <definedName name="Print_Bottom_Titles" localSheetId="8">后李家村!$28:$28</definedName>
    <definedName name="_xlnm.Print_Titles" localSheetId="9">巨王林村!$1:$5</definedName>
    <definedName name="Print_Bottom_Titles" localSheetId="9">巨王林村!$8:$8</definedName>
    <definedName name="_xlnm.Print_Titles" localSheetId="10">南三官庙村!$1:$5</definedName>
    <definedName name="Print_Bottom_Titles" localSheetId="10">南三官庙村!$8:$8</definedName>
    <definedName name="_xlnm.Print_Titles" localSheetId="11">南张村!$1:$5</definedName>
    <definedName name="Print_Bottom_Titles" localSheetId="11">南张村!$8:$8</definedName>
    <definedName name="_xlnm.Print_Titles" localSheetId="12">前樊庄村!$1:$5</definedName>
    <definedName name="Print_Bottom_Titles" localSheetId="12">前樊庄村!$9:$9</definedName>
    <definedName name="_xlnm.Print_Titles" localSheetId="13">三元村!$1:$5</definedName>
    <definedName name="Print_Bottom_Titles" localSheetId="13">三元村!$8:$8</definedName>
    <definedName name="_xlnm.Print_Titles" localSheetId="14">胜利村!$1:$5</definedName>
    <definedName name="Print_Bottom_Titles" localSheetId="14">胜利村!$11:$11</definedName>
    <definedName name="_xlnm.Print_Titles" localSheetId="15">水坑村!$1:$5</definedName>
    <definedName name="Print_Bottom_Titles" localSheetId="15">水坑村!$9:$9</definedName>
    <definedName name="_xlnm.Print_Titles" localSheetId="16">四竹亭村!$1:$5</definedName>
    <definedName name="Print_Bottom_Titles" localSheetId="16">四竹亭村!$8:$8</definedName>
    <definedName name="_xlnm.Print_Titles" localSheetId="17">王家楼村!$1:$5</definedName>
    <definedName name="Print_Bottom_Titles" localSheetId="17">王家楼村!$10:$10</definedName>
    <definedName name="_xlnm.Print_Titles" localSheetId="18">王庄村!$1:$5</definedName>
    <definedName name="Print_Bottom_Titles" localSheetId="18">王庄村!$65:$65</definedName>
    <definedName name="_xlnm.Print_Titles" localSheetId="19">小南湖村!$1:$5</definedName>
    <definedName name="Print_Bottom_Titles" localSheetId="19">小南湖村!$10:$10</definedName>
    <definedName name="_xlnm.Print_Titles" localSheetId="20">中樊村!$1:$5</definedName>
    <definedName name="Print_Bottom_Titles" localSheetId="20">中樊村!$9:$9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<sst xmlns="http://schemas.openxmlformats.org/spreadsheetml/2006/main" count="1083" uniqueCount="364">
  <si>
    <t xml:space="preserve">    山东    省专用</t>
  </si>
  <si>
    <t>中国平安财产保险股份有限公司</t>
  </si>
  <si>
    <t>种植业保险分户保险清单</t>
  </si>
  <si>
    <t xml:space="preserve">   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，并注明“***（代）”的方式签署，并有义务及时向投保人如实告知代签确认事项。</t>
  </si>
  <si>
    <t>投保作物：大豆        投保险种：   平安产险山东省中央财政大豆种植保险           单位保额： 700元          费率：5%          单位保费：35元/亩        （单位：亩、元）</t>
  </si>
  <si>
    <t>序号</t>
  </si>
  <si>
    <t>被保险人姓名</t>
  </si>
  <si>
    <t>组织机构代码证／身份证</t>
  </si>
  <si>
    <t>联系方式</t>
  </si>
  <si>
    <t>种植地点</t>
  </si>
  <si>
    <t>保险数量（亩）</t>
  </si>
  <si>
    <t>承保产量（指数／价格）</t>
  </si>
  <si>
    <t>总保险费（元）</t>
  </si>
  <si>
    <t>农户自缴保费（元）</t>
  </si>
  <si>
    <t>银行账号／一卡通号码</t>
  </si>
  <si>
    <t>开户行名称</t>
  </si>
  <si>
    <t>被保险人签字（代签人）</t>
  </si>
  <si>
    <t>代签人与被保险人关系</t>
  </si>
  <si>
    <t>张*志</t>
  </si>
  <si>
    <t>37082219*******220</t>
  </si>
  <si>
    <t>139*******6</t>
  </si>
  <si>
    <t>堡子村</t>
  </si>
  <si>
    <t>62282313*********61</t>
  </si>
  <si>
    <t>农商银行</t>
  </si>
  <si>
    <t>合计</t>
  </si>
  <si>
    <t>魏*峰</t>
  </si>
  <si>
    <t>37082219*******233</t>
  </si>
  <si>
    <t>131*******7</t>
  </si>
  <si>
    <t>大南湖村</t>
  </si>
  <si>
    <t>62231908*********</t>
  </si>
  <si>
    <t>李*明</t>
  </si>
  <si>
    <t>37082219*******211</t>
  </si>
  <si>
    <t>155*******3</t>
  </si>
  <si>
    <t>大桥村</t>
  </si>
  <si>
    <t>62232008*********</t>
  </si>
  <si>
    <t>李*</t>
  </si>
  <si>
    <t>37082219*******265</t>
  </si>
  <si>
    <t>132*******6</t>
  </si>
  <si>
    <t>37088219*******304</t>
  </si>
  <si>
    <t>150*******2</t>
  </si>
  <si>
    <t>徐*明</t>
  </si>
  <si>
    <t>37082219*******21X</t>
  </si>
  <si>
    <t>138*******2</t>
  </si>
  <si>
    <t>道沟村</t>
  </si>
  <si>
    <t>张*路</t>
  </si>
  <si>
    <t>37088219*******29X</t>
  </si>
  <si>
    <t>139*******0</t>
  </si>
  <si>
    <t>曹*亮</t>
  </si>
  <si>
    <t>37088219*******239</t>
  </si>
  <si>
    <t>139*******3</t>
  </si>
  <si>
    <t>曹*</t>
  </si>
  <si>
    <t>37088219*******243</t>
  </si>
  <si>
    <t>152*******6</t>
  </si>
  <si>
    <t>岗头村</t>
  </si>
  <si>
    <t>吴*华</t>
  </si>
  <si>
    <t>37082219*******234</t>
  </si>
  <si>
    <t>138*******1</t>
  </si>
  <si>
    <t>冠庄铺村</t>
  </si>
  <si>
    <t>90803101*********8253</t>
  </si>
  <si>
    <t>吴*宣</t>
  </si>
  <si>
    <t>37082219*******274</t>
  </si>
  <si>
    <t>176*******5</t>
  </si>
  <si>
    <t>90803101*********0854</t>
  </si>
  <si>
    <t>陈*国</t>
  </si>
  <si>
    <t>37088219*******218</t>
  </si>
  <si>
    <t>136*******3</t>
  </si>
  <si>
    <t>和尚堂村</t>
  </si>
  <si>
    <t>邢*岭</t>
  </si>
  <si>
    <t>37082219*******236</t>
  </si>
  <si>
    <t>136*******0</t>
  </si>
  <si>
    <t>62232025*********</t>
  </si>
  <si>
    <t>黄*年</t>
  </si>
  <si>
    <t>37082219*******239</t>
  </si>
  <si>
    <t>后樊村</t>
  </si>
  <si>
    <t>62282313*********64</t>
  </si>
  <si>
    <t>李*国</t>
  </si>
  <si>
    <t>37082219*******253</t>
  </si>
  <si>
    <t>151*******5</t>
  </si>
  <si>
    <t>后李家村</t>
  </si>
  <si>
    <t>90803101*********9568</t>
  </si>
  <si>
    <t>路*军</t>
  </si>
  <si>
    <t>37082219*******216</t>
  </si>
  <si>
    <t>134*******9</t>
  </si>
  <si>
    <t>90803100*********7359</t>
  </si>
  <si>
    <t>马*英</t>
  </si>
  <si>
    <t>37082219*******248</t>
  </si>
  <si>
    <t>90803100*********6909</t>
  </si>
  <si>
    <t>路*设</t>
  </si>
  <si>
    <t>37088219*******215</t>
  </si>
  <si>
    <t>183*******9</t>
  </si>
  <si>
    <t>李*新</t>
  </si>
  <si>
    <t>37082219*******210</t>
  </si>
  <si>
    <t>150*******1</t>
  </si>
  <si>
    <t>37088219*******23X</t>
  </si>
  <si>
    <t>175*******6</t>
  </si>
  <si>
    <t>彭*才</t>
  </si>
  <si>
    <t>37082219*******232</t>
  </si>
  <si>
    <t>152*******8</t>
  </si>
  <si>
    <t>90803101*********5582</t>
  </si>
  <si>
    <t>彭*民</t>
  </si>
  <si>
    <t>156*******7</t>
  </si>
  <si>
    <t>90803101*********5751</t>
  </si>
  <si>
    <t>孔*</t>
  </si>
  <si>
    <t>37082319*******048</t>
  </si>
  <si>
    <t>152*******1</t>
  </si>
  <si>
    <t>90803100*********7886</t>
  </si>
  <si>
    <t>王*香</t>
  </si>
  <si>
    <t>37082219*******264</t>
  </si>
  <si>
    <t>135*******9</t>
  </si>
  <si>
    <t>90803010*********5820</t>
  </si>
  <si>
    <t>路*田</t>
  </si>
  <si>
    <t>158*******6</t>
  </si>
  <si>
    <t>62311666*********89</t>
  </si>
  <si>
    <t>王*平</t>
  </si>
  <si>
    <t>37082219*******284</t>
  </si>
  <si>
    <t>135*******8</t>
  </si>
  <si>
    <t>62133613*********66</t>
  </si>
  <si>
    <t>李*亮</t>
  </si>
  <si>
    <t>37082219*******255</t>
  </si>
  <si>
    <t>147*******9</t>
  </si>
  <si>
    <t>62282313*********70</t>
  </si>
  <si>
    <t>李*光</t>
  </si>
  <si>
    <t>37082219*******215</t>
  </si>
  <si>
    <t>138*******0</t>
  </si>
  <si>
    <t>62282313*********73</t>
  </si>
  <si>
    <t>路*平</t>
  </si>
  <si>
    <t>37082219*******256</t>
  </si>
  <si>
    <t>134*******6</t>
  </si>
  <si>
    <t>路*九</t>
  </si>
  <si>
    <t>37082219*******271</t>
  </si>
  <si>
    <t>152*******2</t>
  </si>
  <si>
    <t>周*娥</t>
  </si>
  <si>
    <t>37082219*******22X</t>
  </si>
  <si>
    <t>150*******3</t>
  </si>
  <si>
    <t>路*彬</t>
  </si>
  <si>
    <t>37082219*******235</t>
  </si>
  <si>
    <t>139*******1</t>
  </si>
  <si>
    <t>孟*芝</t>
  </si>
  <si>
    <t>37082219*******243</t>
  </si>
  <si>
    <t>136*******4</t>
  </si>
  <si>
    <t>路*民</t>
  </si>
  <si>
    <t>187*******2</t>
  </si>
  <si>
    <t>62170022*********21</t>
  </si>
  <si>
    <t>郭*红</t>
  </si>
  <si>
    <t>37082219*******219</t>
  </si>
  <si>
    <t>136*******7</t>
  </si>
  <si>
    <t>朱*</t>
  </si>
  <si>
    <t>37088219*******250</t>
  </si>
  <si>
    <t>巨王林村</t>
  </si>
  <si>
    <t>62307852*********68</t>
  </si>
  <si>
    <t>关*昕</t>
  </si>
  <si>
    <t>37082219*******217</t>
  </si>
  <si>
    <t>137*******0</t>
  </si>
  <si>
    <t>南三官庙村</t>
  </si>
  <si>
    <t>曹*久</t>
  </si>
  <si>
    <t>37082219*******212</t>
  </si>
  <si>
    <t>159*******9</t>
  </si>
  <si>
    <t>南张村</t>
  </si>
  <si>
    <t>90803100*********9050</t>
  </si>
  <si>
    <t>刘*宽</t>
  </si>
  <si>
    <t>37088219*******21X</t>
  </si>
  <si>
    <t>132*******3</t>
  </si>
  <si>
    <t>前樊庄村</t>
  </si>
  <si>
    <t>徐*</t>
  </si>
  <si>
    <t>37088219*******238</t>
  </si>
  <si>
    <t>济*市兖州区鼎盛种植专业合作社</t>
  </si>
  <si>
    <t>93370882*******972</t>
  </si>
  <si>
    <t>三元村</t>
  </si>
  <si>
    <t>24000319*********11391</t>
  </si>
  <si>
    <t>袁*春</t>
  </si>
  <si>
    <t>151*******2</t>
  </si>
  <si>
    <t>胜利村</t>
  </si>
  <si>
    <t>90803101*********1090</t>
  </si>
  <si>
    <t>刘*兰</t>
  </si>
  <si>
    <t>37082519*******461</t>
  </si>
  <si>
    <t>152*******4</t>
  </si>
  <si>
    <t>90803100*********2192</t>
  </si>
  <si>
    <t>张*庆</t>
  </si>
  <si>
    <t>37082219*******218</t>
  </si>
  <si>
    <t>132*******1</t>
  </si>
  <si>
    <t>90803101*********7509</t>
  </si>
  <si>
    <t>季*旺</t>
  </si>
  <si>
    <t>37082219*******27X</t>
  </si>
  <si>
    <t>190*******7</t>
  </si>
  <si>
    <t>刘*东</t>
  </si>
  <si>
    <t>135*******2</t>
  </si>
  <si>
    <t>水坑村</t>
  </si>
  <si>
    <t>90803000*********2161</t>
  </si>
  <si>
    <t>刘*明</t>
  </si>
  <si>
    <t>37082219*******237</t>
  </si>
  <si>
    <t>159*******1</t>
  </si>
  <si>
    <t>90803100*********1974</t>
  </si>
  <si>
    <t>戚*伦</t>
  </si>
  <si>
    <t>139*******8</t>
  </si>
  <si>
    <t>四竹亭村</t>
  </si>
  <si>
    <t>程*友</t>
  </si>
  <si>
    <t>王家楼村</t>
  </si>
  <si>
    <t>卓*存</t>
  </si>
  <si>
    <t>37082219*******254</t>
  </si>
  <si>
    <t>152*******7</t>
  </si>
  <si>
    <t>董*</t>
  </si>
  <si>
    <t>37088219*******22X</t>
  </si>
  <si>
    <t>150*******4</t>
  </si>
  <si>
    <t>62122616*********31</t>
  </si>
  <si>
    <t>郭*山</t>
  </si>
  <si>
    <t>37082219*******637</t>
  </si>
  <si>
    <t>185*******3</t>
  </si>
  <si>
    <t>王庄村</t>
  </si>
  <si>
    <t>90803103*********1705</t>
  </si>
  <si>
    <t>李*娥</t>
  </si>
  <si>
    <t>37082219*******227</t>
  </si>
  <si>
    <t>183*******1</t>
  </si>
  <si>
    <t>刘*岭</t>
  </si>
  <si>
    <t>刘*彬</t>
  </si>
  <si>
    <t>90803100*********4063</t>
  </si>
  <si>
    <t>刘*甫</t>
  </si>
  <si>
    <t>186*******1</t>
  </si>
  <si>
    <t>90803103*********2882</t>
  </si>
  <si>
    <t>刘*清</t>
  </si>
  <si>
    <t>137*******6</t>
  </si>
  <si>
    <t>90803100*********4401</t>
  </si>
  <si>
    <t>刘*水</t>
  </si>
  <si>
    <t>152*******9</t>
  </si>
  <si>
    <t>刘*侦</t>
  </si>
  <si>
    <t>37082219*******258</t>
  </si>
  <si>
    <t>150*******9</t>
  </si>
  <si>
    <t>卢*柱</t>
  </si>
  <si>
    <t>182*******2</t>
  </si>
  <si>
    <t>卢*坤</t>
  </si>
  <si>
    <t>151*******7</t>
  </si>
  <si>
    <t>卢*民</t>
  </si>
  <si>
    <t>37082219*******251</t>
  </si>
  <si>
    <t>131*******5</t>
  </si>
  <si>
    <t>卢*申</t>
  </si>
  <si>
    <t>37082219*******213</t>
  </si>
  <si>
    <t>137*******2</t>
  </si>
  <si>
    <t>卢*岩</t>
  </si>
  <si>
    <t>37082219*******314</t>
  </si>
  <si>
    <t>132*******5</t>
  </si>
  <si>
    <t>62133613*********69</t>
  </si>
  <si>
    <t>卢*</t>
  </si>
  <si>
    <t>37088219*******213</t>
  </si>
  <si>
    <t>135*******3</t>
  </si>
  <si>
    <t>卢*设</t>
  </si>
  <si>
    <t>37082219*******230</t>
  </si>
  <si>
    <t>138*******6</t>
  </si>
  <si>
    <t>90803103*********3762</t>
  </si>
  <si>
    <t>王*丰</t>
  </si>
  <si>
    <t>90803103*********4309</t>
  </si>
  <si>
    <t>王*林</t>
  </si>
  <si>
    <t>37082219*******231</t>
  </si>
  <si>
    <t>137*******9</t>
  </si>
  <si>
    <t>王*伦</t>
  </si>
  <si>
    <t>138*******4</t>
  </si>
  <si>
    <t>90803103*********2549</t>
  </si>
  <si>
    <t>王*民</t>
  </si>
  <si>
    <t>37082219*******295</t>
  </si>
  <si>
    <t>151*******3</t>
  </si>
  <si>
    <t>90803103*********9410</t>
  </si>
  <si>
    <t>王*如</t>
  </si>
  <si>
    <t>37082219*******252</t>
  </si>
  <si>
    <t>151*******9</t>
  </si>
  <si>
    <t>90803100*********2810</t>
  </si>
  <si>
    <t>王*生</t>
  </si>
  <si>
    <t>王*银</t>
  </si>
  <si>
    <t>37088219*******214</t>
  </si>
  <si>
    <t>053*******56</t>
  </si>
  <si>
    <t>62133613*********68</t>
  </si>
  <si>
    <t>王*合</t>
  </si>
  <si>
    <t>132*******7</t>
  </si>
  <si>
    <t>62133613*********52</t>
  </si>
  <si>
    <t>王*库</t>
  </si>
  <si>
    <t>134*******3</t>
  </si>
  <si>
    <t>王*善</t>
  </si>
  <si>
    <t>158*******3</t>
  </si>
  <si>
    <t>90803100*********0800</t>
  </si>
  <si>
    <t>王*春</t>
  </si>
  <si>
    <t>90803102*********9613</t>
  </si>
  <si>
    <t>王*东</t>
  </si>
  <si>
    <t>90803103*********0354</t>
  </si>
  <si>
    <t>王*苓</t>
  </si>
  <si>
    <t>90803103*********3091</t>
  </si>
  <si>
    <t>王*领</t>
  </si>
  <si>
    <t>王*泉</t>
  </si>
  <si>
    <t>37082219*******294</t>
  </si>
  <si>
    <t>199*******7</t>
  </si>
  <si>
    <t>王*书</t>
  </si>
  <si>
    <t>135*******5</t>
  </si>
  <si>
    <t>62133613*********0</t>
  </si>
  <si>
    <t>王*水</t>
  </si>
  <si>
    <t>139*******5</t>
  </si>
  <si>
    <t>王*堂</t>
  </si>
  <si>
    <t>138*******9</t>
  </si>
  <si>
    <t>王*伟</t>
  </si>
  <si>
    <t>135*******6</t>
  </si>
  <si>
    <t>王*英</t>
  </si>
  <si>
    <t>37082219*******214</t>
  </si>
  <si>
    <t>130*******9</t>
  </si>
  <si>
    <t>王*玉</t>
  </si>
  <si>
    <t>137*******3</t>
  </si>
  <si>
    <t>62133613*********65</t>
  </si>
  <si>
    <t>王*图</t>
  </si>
  <si>
    <t>37082219*******273</t>
  </si>
  <si>
    <t>053*******77</t>
  </si>
  <si>
    <t>王*传</t>
  </si>
  <si>
    <t>130*******4</t>
  </si>
  <si>
    <t>王*亮</t>
  </si>
  <si>
    <t>139*******9</t>
  </si>
  <si>
    <t>37082219*******238</t>
  </si>
  <si>
    <t>王*胜</t>
  </si>
  <si>
    <t>王*运</t>
  </si>
  <si>
    <t>192*******7</t>
  </si>
  <si>
    <t>王*琛</t>
  </si>
  <si>
    <t>157*******6</t>
  </si>
  <si>
    <t>王*印</t>
  </si>
  <si>
    <t>150*******8</t>
  </si>
  <si>
    <t>90803103*********2078</t>
  </si>
  <si>
    <t>王*久</t>
  </si>
  <si>
    <t>134*******5</t>
  </si>
  <si>
    <t>王*创</t>
  </si>
  <si>
    <t>37088219*******231</t>
  </si>
  <si>
    <t>188*******1</t>
  </si>
  <si>
    <t>谢*梅</t>
  </si>
  <si>
    <t>37082219*******262</t>
  </si>
  <si>
    <t>157*******3</t>
  </si>
  <si>
    <t>颜*爱</t>
  </si>
  <si>
    <t>37082219*******249</t>
  </si>
  <si>
    <t>朱*丽</t>
  </si>
  <si>
    <t>37082219*******247</t>
  </si>
  <si>
    <t>178*******7</t>
  </si>
  <si>
    <t>90803100*********0767</t>
  </si>
  <si>
    <t>邹*</t>
  </si>
  <si>
    <t>151*******4</t>
  </si>
  <si>
    <t>邹*清</t>
  </si>
  <si>
    <t>37082219*******23X</t>
  </si>
  <si>
    <t>90803103*********9876</t>
  </si>
  <si>
    <t>邹*生</t>
  </si>
  <si>
    <t>90803103*********0152</t>
  </si>
  <si>
    <t>邹*洪</t>
  </si>
  <si>
    <t>37082219*******275</t>
  </si>
  <si>
    <t>130*******6</t>
  </si>
  <si>
    <t>62332008*********</t>
  </si>
  <si>
    <t>邹*宏</t>
  </si>
  <si>
    <t>131*******3</t>
  </si>
  <si>
    <t>卢*池</t>
  </si>
  <si>
    <t>186*******7</t>
  </si>
  <si>
    <t>王*新</t>
  </si>
  <si>
    <t>130*******5</t>
  </si>
  <si>
    <t>王*坤</t>
  </si>
  <si>
    <t>053*******69</t>
  </si>
  <si>
    <t>刘*昂</t>
  </si>
  <si>
    <t>小南湖村</t>
  </si>
  <si>
    <t>刘*强</t>
  </si>
  <si>
    <t>37082219*******259</t>
  </si>
  <si>
    <t>131*******8</t>
  </si>
  <si>
    <t>刘*庆</t>
  </si>
  <si>
    <t>37088219*******237</t>
  </si>
  <si>
    <t>150*******6</t>
  </si>
  <si>
    <t>孔*友</t>
  </si>
  <si>
    <t>37082519*******433</t>
  </si>
  <si>
    <t>中樊村</t>
  </si>
  <si>
    <t>刘*</t>
  </si>
  <si>
    <t>37088219*******216</t>
  </si>
  <si>
    <t>157*******1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</si>
</sst>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Arial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0.5"/>
      <name val="黑体"/>
      <charset val="134"/>
    </font>
    <font>
      <b/>
      <sz val="2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2">
        <v>1</v>
      </c>
      <c r="B7" s="22" t="s">
        <v>18</v>
      </c>
      <c r="C7" s="22" t="s">
        <v>19</v>
      </c>
      <c r="D7" s="22" t="s">
        <v>20</v>
      </c>
      <c r="E7" s="22" t="s">
        <v>21</v>
      </c>
      <c r="F7" s="22">
        <v>10</v>
      </c>
      <c r="G7" s="22"/>
      <c r="H7" s="23">
        <f>F7*35</f>
        <v>350</v>
      </c>
      <c r="I7" s="23">
        <f>H7*0.2</f>
        <v>70</v>
      </c>
      <c r="J7" s="22" t="s">
        <v>22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10</v>
      </c>
      <c r="G8" s="29"/>
      <c r="H8" s="28">
        <f>SUM(H7:H7)</f>
        <v>350</v>
      </c>
      <c r="I8" s="28">
        <f>SUM(I7:I7)</f>
        <v>70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25</v>
      </c>
      <c r="C7" s="22" t="s">
        <v>26</v>
      </c>
      <c r="D7" s="22" t="s">
        <v>27</v>
      </c>
      <c r="E7" s="22" t="s">
        <v>28</v>
      </c>
      <c r="F7" s="22">
        <v>198</v>
      </c>
      <c r="G7" s="22"/>
      <c r="H7" s="23">
        <f>F7*35</f>
        <v>6930</v>
      </c>
      <c r="I7" s="23">
        <f>H7*0.2</f>
        <v>1386</v>
      </c>
      <c r="J7" s="22" t="s">
        <v>29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198</v>
      </c>
      <c r="G8" s="29"/>
      <c r="H8" s="28">
        <f>SUM(H7:H7)</f>
        <v>6930</v>
      </c>
      <c r="I8" s="28">
        <f>SUM(I7:I7)</f>
        <v>1386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30</v>
      </c>
      <c r="C7" s="22" t="s">
        <v>31</v>
      </c>
      <c r="D7" s="22" t="s">
        <v>32</v>
      </c>
      <c r="E7" s="22" t="s">
        <v>33</v>
      </c>
      <c r="F7" s="22">
        <v>10</v>
      </c>
      <c r="G7" s="22"/>
      <c r="H7" s="23">
        <f>F7*35</f>
        <v>350</v>
      </c>
      <c r="I7" s="23">
        <f>H7*0.2</f>
        <v>70</v>
      </c>
      <c r="J7" s="22" t="s">
        <v>34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35</v>
      </c>
      <c r="C8" s="22" t="s">
        <v>36</v>
      </c>
      <c r="D8" s="22" t="s">
        <v>37</v>
      </c>
      <c r="E8" s="22" t="s">
        <v>33</v>
      </c>
      <c r="F8" s="22">
        <v>6</v>
      </c>
      <c r="G8" s="22"/>
      <c r="H8" s="23">
        <f>F8*35</f>
        <v>210</v>
      </c>
      <c r="I8" s="23">
        <f>H8*0.2</f>
        <v>42</v>
      </c>
      <c r="J8" s="22" t="s">
        <v>29</v>
      </c>
      <c r="K8" s="22" t="s">
        <v>23</v>
      </c>
      <c r="L8" s="24"/>
      <c r="M8" s="22"/>
    </row>
    <row r="9" ht="39" customHeight="1" spans="1:13">
      <c r="A9" s="21">
        <v>3</v>
      </c>
      <c r="B9" s="22" t="s">
        <v>35</v>
      </c>
      <c r="C9" s="22" t="s">
        <v>38</v>
      </c>
      <c r="D9" s="22" t="s">
        <v>39</v>
      </c>
      <c r="E9" s="22" t="s">
        <v>33</v>
      </c>
      <c r="F9" s="22">
        <v>4.5</v>
      </c>
      <c r="G9" s="22"/>
      <c r="H9" s="23">
        <f>F9*35</f>
        <v>157.5</v>
      </c>
      <c r="I9" s="23">
        <f>H9*0.2</f>
        <v>31.5</v>
      </c>
      <c r="J9" s="22" t="s">
        <v>34</v>
      </c>
      <c r="K9" s="22" t="s">
        <v>23</v>
      </c>
      <c r="L9" s="24"/>
      <c r="M9" s="22"/>
    </row>
    <row r="10" s="1" customFormat="1" ht="32" customHeight="1" spans="1:13">
      <c r="A10" s="25"/>
      <c r="B10" s="26" t="s">
        <v>24</v>
      </c>
      <c r="C10" s="26"/>
      <c r="D10" s="26"/>
      <c r="E10" s="27"/>
      <c r="F10" s="28">
        <f>SUM(F7:F9)</f>
        <v>20.5</v>
      </c>
      <c r="G10" s="29"/>
      <c r="H10" s="28">
        <f>SUM(H7:H9)</f>
        <v>717.5</v>
      </c>
      <c r="I10" s="28">
        <f>SUM(I7:I9)</f>
        <v>143.5</v>
      </c>
      <c r="J10" s="26"/>
      <c r="K10" s="30"/>
      <c r="L10" s="31"/>
      <c r="M10" s="32"/>
    </row>
  </sheetData>
  <autoFilter xmlns:etc="http://www.wps.cn/officeDocument/2017/etCustomData" ref="A6:M10" etc:filterBottomFollowUsedRange="0">
    <sortState ref="A6:M10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40</v>
      </c>
      <c r="C7" s="22" t="s">
        <v>41</v>
      </c>
      <c r="D7" s="22" t="s">
        <v>42</v>
      </c>
      <c r="E7" s="22" t="s">
        <v>43</v>
      </c>
      <c r="F7" s="22">
        <v>35</v>
      </c>
      <c r="G7" s="22"/>
      <c r="H7" s="23">
        <f>F7*35</f>
        <v>1225</v>
      </c>
      <c r="I7" s="23">
        <f>H7*0.2</f>
        <v>245</v>
      </c>
      <c r="J7" s="22" t="s">
        <v>34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44</v>
      </c>
      <c r="C8" s="22" t="s">
        <v>45</v>
      </c>
      <c r="D8" s="22" t="s">
        <v>46</v>
      </c>
      <c r="E8" s="22" t="s">
        <v>43</v>
      </c>
      <c r="F8" s="22">
        <v>20</v>
      </c>
      <c r="G8" s="22"/>
      <c r="H8" s="23">
        <f>F8*35</f>
        <v>700</v>
      </c>
      <c r="I8" s="23">
        <f>H8*0.2</f>
        <v>140</v>
      </c>
      <c r="J8" s="22" t="s">
        <v>34</v>
      </c>
      <c r="K8" s="22" t="s">
        <v>23</v>
      </c>
      <c r="L8" s="24"/>
      <c r="M8" s="22"/>
    </row>
    <row r="9" ht="39" customHeight="1" spans="1:13">
      <c r="A9" s="21">
        <v>3</v>
      </c>
      <c r="B9" s="22" t="s">
        <v>47</v>
      </c>
      <c r="C9" s="22" t="s">
        <v>48</v>
      </c>
      <c r="D9" s="22" t="s">
        <v>49</v>
      </c>
      <c r="E9" s="22" t="s">
        <v>43</v>
      </c>
      <c r="F9" s="22">
        <v>45.14</v>
      </c>
      <c r="G9" s="22"/>
      <c r="H9" s="23">
        <f>F9*35</f>
        <v>1579.9</v>
      </c>
      <c r="I9" s="23">
        <f>H9*0.2</f>
        <v>315.98</v>
      </c>
      <c r="J9" s="22" t="s">
        <v>34</v>
      </c>
      <c r="K9" s="22" t="s">
        <v>23</v>
      </c>
      <c r="L9" s="24"/>
      <c r="M9" s="22"/>
    </row>
    <row r="10" s="1" customFormat="1" ht="32" customHeight="1" spans="1:13">
      <c r="A10" s="25"/>
      <c r="B10" s="26" t="s">
        <v>24</v>
      </c>
      <c r="C10" s="26"/>
      <c r="D10" s="26"/>
      <c r="E10" s="27"/>
      <c r="F10" s="28">
        <f>SUM(F7:F9)</f>
        <v>100.14</v>
      </c>
      <c r="G10" s="29"/>
      <c r="H10" s="28">
        <f>SUM(H7:H9)</f>
        <v>3504.9</v>
      </c>
      <c r="I10" s="28">
        <f>SUM(I7:I9)</f>
        <v>700.98</v>
      </c>
      <c r="J10" s="26"/>
      <c r="K10" s="30"/>
      <c r="L10" s="31"/>
      <c r="M10" s="32"/>
    </row>
  </sheetData>
  <autoFilter xmlns:etc="http://www.wps.cn/officeDocument/2017/etCustomData" ref="A6:M10" etc:filterBottomFollowUsedRange="0">
    <sortState ref="A6:M10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50</v>
      </c>
      <c r="C7" s="22" t="s">
        <v>51</v>
      </c>
      <c r="D7" s="22" t="s">
        <v>52</v>
      </c>
      <c r="E7" s="22" t="s">
        <v>53</v>
      </c>
      <c r="F7" s="22">
        <v>25</v>
      </c>
      <c r="G7" s="22"/>
      <c r="H7" s="23">
        <f>F7*35</f>
        <v>875</v>
      </c>
      <c r="I7" s="23">
        <f>H7*0.2</f>
        <v>175</v>
      </c>
      <c r="J7" s="22" t="s">
        <v>29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25</v>
      </c>
      <c r="G8" s="29"/>
      <c r="H8" s="28">
        <f>SUM(H7:H7)</f>
        <v>875</v>
      </c>
      <c r="I8" s="28">
        <f>SUM(I7:I7)</f>
        <v>175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54</v>
      </c>
      <c r="C7" s="22" t="s">
        <v>55</v>
      </c>
      <c r="D7" s="22" t="s">
        <v>56</v>
      </c>
      <c r="E7" s="22" t="s">
        <v>57</v>
      </c>
      <c r="F7" s="22">
        <v>31.25</v>
      </c>
      <c r="G7" s="22"/>
      <c r="H7" s="23">
        <f>F7*35</f>
        <v>1093.75</v>
      </c>
      <c r="I7" s="23">
        <f>H7*0.2</f>
        <v>218.75</v>
      </c>
      <c r="J7" s="22" t="s">
        <v>58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59</v>
      </c>
      <c r="C8" s="22" t="s">
        <v>60</v>
      </c>
      <c r="D8" s="22" t="s">
        <v>61</v>
      </c>
      <c r="E8" s="22" t="s">
        <v>57</v>
      </c>
      <c r="F8" s="22">
        <v>2</v>
      </c>
      <c r="G8" s="22"/>
      <c r="H8" s="23">
        <f>F8*35</f>
        <v>70</v>
      </c>
      <c r="I8" s="23">
        <f>H8*0.2</f>
        <v>14</v>
      </c>
      <c r="J8" s="22" t="s">
        <v>62</v>
      </c>
      <c r="K8" s="22" t="s">
        <v>23</v>
      </c>
      <c r="L8" s="24"/>
      <c r="M8" s="22"/>
    </row>
    <row r="9" s="1" customFormat="1" ht="32" customHeight="1" spans="1:13">
      <c r="A9" s="25"/>
      <c r="B9" s="26" t="s">
        <v>24</v>
      </c>
      <c r="C9" s="26"/>
      <c r="D9" s="26"/>
      <c r="E9" s="27"/>
      <c r="F9" s="28">
        <f>SUM(F7:F8)</f>
        <v>33.25</v>
      </c>
      <c r="G9" s="29"/>
      <c r="H9" s="28">
        <f>SUM(H7:H8)</f>
        <v>1163.75</v>
      </c>
      <c r="I9" s="28">
        <f>SUM(I7:I8)</f>
        <v>232.75</v>
      </c>
      <c r="J9" s="26"/>
      <c r="K9" s="30"/>
      <c r="L9" s="31"/>
      <c r="M9" s="32"/>
    </row>
  </sheetData>
  <autoFilter xmlns:etc="http://www.wps.cn/officeDocument/2017/etCustomData" ref="A6:M9" etc:filterBottomFollowUsedRange="0">
    <sortState ref="A6:M9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63</v>
      </c>
      <c r="C7" s="22" t="s">
        <v>64</v>
      </c>
      <c r="D7" s="22" t="s">
        <v>65</v>
      </c>
      <c r="E7" s="22" t="s">
        <v>66</v>
      </c>
      <c r="F7" s="22">
        <v>40</v>
      </c>
      <c r="G7" s="22"/>
      <c r="H7" s="23">
        <f>F7*35</f>
        <v>1400</v>
      </c>
      <c r="I7" s="23">
        <f>H7*0.2</f>
        <v>280</v>
      </c>
      <c r="J7" s="22" t="s">
        <v>34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67</v>
      </c>
      <c r="C8" s="22" t="s">
        <v>68</v>
      </c>
      <c r="D8" s="22" t="s">
        <v>69</v>
      </c>
      <c r="E8" s="22" t="s">
        <v>66</v>
      </c>
      <c r="F8" s="22">
        <v>25</v>
      </c>
      <c r="G8" s="22"/>
      <c r="H8" s="23">
        <f>F8*35</f>
        <v>875</v>
      </c>
      <c r="I8" s="23">
        <f>H8*0.2</f>
        <v>175</v>
      </c>
      <c r="J8" s="22" t="s">
        <v>70</v>
      </c>
      <c r="K8" s="22" t="s">
        <v>23</v>
      </c>
      <c r="L8" s="24"/>
      <c r="M8" s="22"/>
    </row>
    <row r="9" s="1" customFormat="1" ht="32" customHeight="1" spans="1:13">
      <c r="A9" s="25"/>
      <c r="B9" s="26" t="s">
        <v>24</v>
      </c>
      <c r="C9" s="26"/>
      <c r="D9" s="26"/>
      <c r="E9" s="27"/>
      <c r="F9" s="28">
        <f>SUM(F7:F8)</f>
        <v>65</v>
      </c>
      <c r="G9" s="29"/>
      <c r="H9" s="28">
        <f>SUM(H7:H8)</f>
        <v>2275</v>
      </c>
      <c r="I9" s="28">
        <f>SUM(I7:I8)</f>
        <v>455</v>
      </c>
      <c r="J9" s="26"/>
      <c r="K9" s="30"/>
      <c r="L9" s="31"/>
      <c r="M9" s="32"/>
    </row>
  </sheetData>
  <autoFilter xmlns:etc="http://www.wps.cn/officeDocument/2017/etCustomData" ref="A6:M9" etc:filterBottomFollowUsedRange="0">
    <sortState ref="A6:M9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71</v>
      </c>
      <c r="C7" s="22" t="s">
        <v>72</v>
      </c>
      <c r="D7" s="22" t="s">
        <v>37</v>
      </c>
      <c r="E7" s="22" t="s">
        <v>73</v>
      </c>
      <c r="F7" s="22">
        <v>40</v>
      </c>
      <c r="G7" s="22"/>
      <c r="H7" s="23">
        <f>F7*35</f>
        <v>1400</v>
      </c>
      <c r="I7" s="23">
        <f>H7*0.2</f>
        <v>280</v>
      </c>
      <c r="J7" s="22" t="s">
        <v>74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40</v>
      </c>
      <c r="G8" s="29"/>
      <c r="H8" s="28">
        <f>SUM(H7:H7)</f>
        <v>1400</v>
      </c>
      <c r="I8" s="28">
        <f>SUM(I7:I7)</f>
        <v>280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75</v>
      </c>
      <c r="C7" s="22" t="s">
        <v>76</v>
      </c>
      <c r="D7" s="22" t="s">
        <v>77</v>
      </c>
      <c r="E7" s="22" t="s">
        <v>78</v>
      </c>
      <c r="F7" s="22">
        <v>1.81</v>
      </c>
      <c r="G7" s="22"/>
      <c r="H7" s="23">
        <f>F7*35</f>
        <v>63.35</v>
      </c>
      <c r="I7" s="23">
        <f>H7*0.2</f>
        <v>12.67</v>
      </c>
      <c r="J7" s="22" t="s">
        <v>79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80</v>
      </c>
      <c r="C8" s="22" t="s">
        <v>81</v>
      </c>
      <c r="D8" s="22" t="s">
        <v>82</v>
      </c>
      <c r="E8" s="22" t="s">
        <v>78</v>
      </c>
      <c r="F8" s="22">
        <v>13.23</v>
      </c>
      <c r="G8" s="22"/>
      <c r="H8" s="23">
        <f>F8*35</f>
        <v>463.05</v>
      </c>
      <c r="I8" s="23">
        <f>H8*0.2</f>
        <v>92.61</v>
      </c>
      <c r="J8" s="22" t="s">
        <v>83</v>
      </c>
      <c r="K8" s="22" t="s">
        <v>23</v>
      </c>
      <c r="L8" s="24"/>
      <c r="M8" s="22"/>
    </row>
    <row r="9" ht="39" customHeight="1" spans="1:13">
      <c r="A9" s="21">
        <v>3</v>
      </c>
      <c r="B9" s="22" t="s">
        <v>84</v>
      </c>
      <c r="C9" s="22" t="s">
        <v>85</v>
      </c>
      <c r="D9" s="22" t="s">
        <v>77</v>
      </c>
      <c r="E9" s="22" t="s">
        <v>78</v>
      </c>
      <c r="F9" s="22">
        <v>3</v>
      </c>
      <c r="G9" s="22"/>
      <c r="H9" s="23">
        <f>F9*35</f>
        <v>105</v>
      </c>
      <c r="I9" s="23">
        <f>H9*0.2</f>
        <v>21</v>
      </c>
      <c r="J9" s="22" t="s">
        <v>86</v>
      </c>
      <c r="K9" s="22" t="s">
        <v>23</v>
      </c>
      <c r="L9" s="24"/>
      <c r="M9" s="22"/>
    </row>
    <row r="10" ht="39" customHeight="1" spans="1:13">
      <c r="A10" s="21">
        <v>4</v>
      </c>
      <c r="B10" s="22" t="s">
        <v>87</v>
      </c>
      <c r="C10" s="22" t="s">
        <v>88</v>
      </c>
      <c r="D10" s="22" t="s">
        <v>89</v>
      </c>
      <c r="E10" s="22" t="s">
        <v>78</v>
      </c>
      <c r="F10" s="22">
        <v>24</v>
      </c>
      <c r="G10" s="22"/>
      <c r="H10" s="23">
        <f>F10*35</f>
        <v>840</v>
      </c>
      <c r="I10" s="23">
        <f>H10*0.2</f>
        <v>168</v>
      </c>
      <c r="J10" s="22" t="s">
        <v>34</v>
      </c>
      <c r="K10" s="22" t="s">
        <v>23</v>
      </c>
      <c r="L10" s="24"/>
      <c r="M10" s="22"/>
    </row>
    <row r="11" ht="39" customHeight="1" spans="1:13">
      <c r="A11" s="21">
        <v>5</v>
      </c>
      <c r="B11" s="22" t="s">
        <v>90</v>
      </c>
      <c r="C11" s="22" t="s">
        <v>91</v>
      </c>
      <c r="D11" s="22" t="s">
        <v>92</v>
      </c>
      <c r="E11" s="22" t="s">
        <v>78</v>
      </c>
      <c r="F11" s="22">
        <v>2</v>
      </c>
      <c r="G11" s="22"/>
      <c r="H11" s="23">
        <f>F11*35</f>
        <v>70</v>
      </c>
      <c r="I11" s="23">
        <f>H11*0.2</f>
        <v>14</v>
      </c>
      <c r="J11" s="22" t="s">
        <v>34</v>
      </c>
      <c r="K11" s="22" t="s">
        <v>23</v>
      </c>
      <c r="L11" s="24"/>
      <c r="M11" s="22"/>
    </row>
    <row r="12" ht="39" customHeight="1" spans="1:13">
      <c r="A12" s="21">
        <v>6</v>
      </c>
      <c r="B12" s="22" t="s">
        <v>35</v>
      </c>
      <c r="C12" s="22" t="s">
        <v>93</v>
      </c>
      <c r="D12" s="22" t="s">
        <v>94</v>
      </c>
      <c r="E12" s="22" t="s">
        <v>78</v>
      </c>
      <c r="F12" s="22">
        <v>11</v>
      </c>
      <c r="G12" s="22"/>
      <c r="H12" s="23">
        <f>F12*35</f>
        <v>385</v>
      </c>
      <c r="I12" s="23">
        <f>H12*0.2</f>
        <v>77</v>
      </c>
      <c r="J12" s="22" t="s">
        <v>34</v>
      </c>
      <c r="K12" s="22" t="s">
        <v>23</v>
      </c>
      <c r="L12" s="24"/>
      <c r="M12" s="22"/>
    </row>
    <row r="13" ht="39" customHeight="1" spans="1:13">
      <c r="A13" s="21">
        <v>7</v>
      </c>
      <c r="B13" s="22" t="s">
        <v>95</v>
      </c>
      <c r="C13" s="22" t="s">
        <v>96</v>
      </c>
      <c r="D13" s="22" t="s">
        <v>97</v>
      </c>
      <c r="E13" s="22" t="s">
        <v>78</v>
      </c>
      <c r="F13" s="22">
        <v>0.76</v>
      </c>
      <c r="G13" s="22"/>
      <c r="H13" s="23">
        <f>F13*35</f>
        <v>26.6</v>
      </c>
      <c r="I13" s="23">
        <f>H13*0.2</f>
        <v>5.32</v>
      </c>
      <c r="J13" s="22" t="s">
        <v>98</v>
      </c>
      <c r="K13" s="22" t="s">
        <v>23</v>
      </c>
      <c r="L13" s="24"/>
      <c r="M13" s="22"/>
    </row>
    <row r="14" ht="39" customHeight="1" spans="1:13">
      <c r="A14" s="21">
        <v>8</v>
      </c>
      <c r="B14" s="22" t="s">
        <v>99</v>
      </c>
      <c r="C14" s="22" t="s">
        <v>31</v>
      </c>
      <c r="D14" s="22" t="s">
        <v>100</v>
      </c>
      <c r="E14" s="22" t="s">
        <v>78</v>
      </c>
      <c r="F14" s="22">
        <v>0.8</v>
      </c>
      <c r="G14" s="22"/>
      <c r="H14" s="23">
        <f>F14*35</f>
        <v>28</v>
      </c>
      <c r="I14" s="23">
        <f>H14*0.2</f>
        <v>5.6</v>
      </c>
      <c r="J14" s="22" t="s">
        <v>101</v>
      </c>
      <c r="K14" s="22" t="s">
        <v>23</v>
      </c>
      <c r="L14" s="24"/>
      <c r="M14" s="22"/>
    </row>
    <row r="15" ht="39" customHeight="1" spans="1:13">
      <c r="A15" s="21">
        <v>9</v>
      </c>
      <c r="B15" s="22" t="s">
        <v>102</v>
      </c>
      <c r="C15" s="22" t="s">
        <v>103</v>
      </c>
      <c r="D15" s="22" t="s">
        <v>104</v>
      </c>
      <c r="E15" s="22" t="s">
        <v>78</v>
      </c>
      <c r="F15" s="22">
        <v>0.1</v>
      </c>
      <c r="G15" s="22"/>
      <c r="H15" s="23">
        <f>F15*35</f>
        <v>3.5</v>
      </c>
      <c r="I15" s="23">
        <f>H15*0.2</f>
        <v>0.7</v>
      </c>
      <c r="J15" s="22" t="s">
        <v>105</v>
      </c>
      <c r="K15" s="22" t="s">
        <v>23</v>
      </c>
      <c r="L15" s="24"/>
      <c r="M15" s="22"/>
    </row>
    <row r="16" ht="39" customHeight="1" spans="1:13">
      <c r="A16" s="21">
        <v>10</v>
      </c>
      <c r="B16" s="22" t="s">
        <v>106</v>
      </c>
      <c r="C16" s="22" t="s">
        <v>107</v>
      </c>
      <c r="D16" s="22" t="s">
        <v>108</v>
      </c>
      <c r="E16" s="22" t="s">
        <v>78</v>
      </c>
      <c r="F16" s="22">
        <v>1.2</v>
      </c>
      <c r="G16" s="22"/>
      <c r="H16" s="23">
        <f>F16*35</f>
        <v>42</v>
      </c>
      <c r="I16" s="23">
        <f>H16*0.2</f>
        <v>8.4</v>
      </c>
      <c r="J16" s="22" t="s">
        <v>109</v>
      </c>
      <c r="K16" s="22" t="s">
        <v>23</v>
      </c>
      <c r="L16" s="24"/>
      <c r="M16" s="22"/>
    </row>
    <row r="17" ht="39" customHeight="1" spans="1:13">
      <c r="A17" s="21">
        <v>11</v>
      </c>
      <c r="B17" s="22" t="s">
        <v>110</v>
      </c>
      <c r="C17" s="22" t="s">
        <v>81</v>
      </c>
      <c r="D17" s="22" t="s">
        <v>111</v>
      </c>
      <c r="E17" s="22" t="s">
        <v>78</v>
      </c>
      <c r="F17" s="22">
        <v>1.4</v>
      </c>
      <c r="G17" s="22"/>
      <c r="H17" s="23">
        <f>F17*35</f>
        <v>49</v>
      </c>
      <c r="I17" s="23">
        <f>H17*0.2</f>
        <v>9.8</v>
      </c>
      <c r="J17" s="22" t="s">
        <v>112</v>
      </c>
      <c r="K17" s="22" t="s">
        <v>23</v>
      </c>
      <c r="L17" s="24"/>
      <c r="M17" s="22"/>
    </row>
    <row r="18" ht="39" customHeight="1" spans="1:13">
      <c r="A18" s="21">
        <v>12</v>
      </c>
      <c r="B18" s="22" t="s">
        <v>113</v>
      </c>
      <c r="C18" s="22" t="s">
        <v>114</v>
      </c>
      <c r="D18" s="22" t="s">
        <v>115</v>
      </c>
      <c r="E18" s="22" t="s">
        <v>78</v>
      </c>
      <c r="F18" s="22">
        <v>2.4</v>
      </c>
      <c r="G18" s="22"/>
      <c r="H18" s="23">
        <f>F18*35</f>
        <v>84</v>
      </c>
      <c r="I18" s="23">
        <f>H18*0.2</f>
        <v>16.8</v>
      </c>
      <c r="J18" s="22" t="s">
        <v>116</v>
      </c>
      <c r="K18" s="22" t="s">
        <v>23</v>
      </c>
      <c r="L18" s="24"/>
      <c r="M18" s="22"/>
    </row>
    <row r="19" ht="39" customHeight="1" spans="1:13">
      <c r="A19" s="21">
        <v>13</v>
      </c>
      <c r="B19" s="22" t="s">
        <v>117</v>
      </c>
      <c r="C19" s="22" t="s">
        <v>118</v>
      </c>
      <c r="D19" s="22" t="s">
        <v>119</v>
      </c>
      <c r="E19" s="22" t="s">
        <v>78</v>
      </c>
      <c r="F19" s="22">
        <v>0.7</v>
      </c>
      <c r="G19" s="22"/>
      <c r="H19" s="23">
        <f>F19*35</f>
        <v>24.5</v>
      </c>
      <c r="I19" s="23">
        <f>H19*0.2</f>
        <v>4.9</v>
      </c>
      <c r="J19" s="22" t="s">
        <v>120</v>
      </c>
      <c r="K19" s="22" t="s">
        <v>23</v>
      </c>
      <c r="L19" s="24"/>
      <c r="M19" s="22"/>
    </row>
    <row r="20" ht="39" customHeight="1" spans="1:13">
      <c r="A20" s="21">
        <v>14</v>
      </c>
      <c r="B20" s="22" t="s">
        <v>121</v>
      </c>
      <c r="C20" s="22" t="s">
        <v>122</v>
      </c>
      <c r="D20" s="22" t="s">
        <v>123</v>
      </c>
      <c r="E20" s="22" t="s">
        <v>78</v>
      </c>
      <c r="F20" s="22">
        <v>0.7</v>
      </c>
      <c r="G20" s="22"/>
      <c r="H20" s="23">
        <f>F20*35</f>
        <v>24.5</v>
      </c>
      <c r="I20" s="23">
        <f>H20*0.2</f>
        <v>4.9</v>
      </c>
      <c r="J20" s="22" t="s">
        <v>124</v>
      </c>
      <c r="K20" s="22" t="s">
        <v>23</v>
      </c>
      <c r="L20" s="24"/>
      <c r="M20" s="22"/>
    </row>
    <row r="21" ht="39" customHeight="1" spans="1:13">
      <c r="A21" s="21">
        <v>15</v>
      </c>
      <c r="B21" s="22" t="s">
        <v>125</v>
      </c>
      <c r="C21" s="22" t="s">
        <v>126</v>
      </c>
      <c r="D21" s="22" t="s">
        <v>127</v>
      </c>
      <c r="E21" s="22" t="s">
        <v>78</v>
      </c>
      <c r="F21" s="22">
        <v>0.8</v>
      </c>
      <c r="G21" s="22"/>
      <c r="H21" s="23">
        <f>F21*35</f>
        <v>28</v>
      </c>
      <c r="I21" s="23">
        <f>H21*0.2</f>
        <v>5.6</v>
      </c>
      <c r="J21" s="22" t="s">
        <v>34</v>
      </c>
      <c r="K21" s="22" t="s">
        <v>23</v>
      </c>
      <c r="L21" s="24"/>
      <c r="M21" s="22"/>
    </row>
    <row r="22" ht="39" customHeight="1" spans="1:13">
      <c r="A22" s="21">
        <v>16</v>
      </c>
      <c r="B22" s="22" t="s">
        <v>128</v>
      </c>
      <c r="C22" s="22" t="s">
        <v>129</v>
      </c>
      <c r="D22" s="22" t="s">
        <v>130</v>
      </c>
      <c r="E22" s="22" t="s">
        <v>78</v>
      </c>
      <c r="F22" s="22">
        <v>2.6</v>
      </c>
      <c r="G22" s="22"/>
      <c r="H22" s="23">
        <f>F22*35</f>
        <v>91</v>
      </c>
      <c r="I22" s="23">
        <f>H22*0.2</f>
        <v>18.2</v>
      </c>
      <c r="J22" s="22" t="s">
        <v>120</v>
      </c>
      <c r="K22" s="22" t="s">
        <v>23</v>
      </c>
      <c r="L22" s="24"/>
      <c r="M22" s="22"/>
    </row>
    <row r="23" ht="39" customHeight="1" spans="1:13">
      <c r="A23" s="21">
        <v>17</v>
      </c>
      <c r="B23" s="22" t="s">
        <v>131</v>
      </c>
      <c r="C23" s="22" t="s">
        <v>132</v>
      </c>
      <c r="D23" s="22" t="s">
        <v>133</v>
      </c>
      <c r="E23" s="22" t="s">
        <v>78</v>
      </c>
      <c r="F23" s="22">
        <v>2</v>
      </c>
      <c r="G23" s="22"/>
      <c r="H23" s="23">
        <f>F23*35</f>
        <v>70</v>
      </c>
      <c r="I23" s="23">
        <f>H23*0.2</f>
        <v>14</v>
      </c>
      <c r="J23" s="22" t="s">
        <v>34</v>
      </c>
      <c r="K23" s="22" t="s">
        <v>23</v>
      </c>
      <c r="L23" s="24"/>
      <c r="M23" s="22"/>
    </row>
    <row r="24" ht="39" customHeight="1" spans="1:13">
      <c r="A24" s="21">
        <v>18</v>
      </c>
      <c r="B24" s="22" t="s">
        <v>134</v>
      </c>
      <c r="C24" s="22" t="s">
        <v>135</v>
      </c>
      <c r="D24" s="22" t="s">
        <v>136</v>
      </c>
      <c r="E24" s="22" t="s">
        <v>78</v>
      </c>
      <c r="F24" s="22">
        <v>2.9</v>
      </c>
      <c r="G24" s="22"/>
      <c r="H24" s="23">
        <f>F24*35</f>
        <v>101.5</v>
      </c>
      <c r="I24" s="23">
        <f>H24*0.2</f>
        <v>20.3</v>
      </c>
      <c r="J24" s="22" t="s">
        <v>34</v>
      </c>
      <c r="K24" s="22" t="s">
        <v>23</v>
      </c>
      <c r="L24" s="24"/>
      <c r="M24" s="22"/>
    </row>
    <row r="25" ht="39" customHeight="1" spans="1:13">
      <c r="A25" s="21">
        <v>19</v>
      </c>
      <c r="B25" s="22" t="s">
        <v>137</v>
      </c>
      <c r="C25" s="22" t="s">
        <v>138</v>
      </c>
      <c r="D25" s="22" t="s">
        <v>139</v>
      </c>
      <c r="E25" s="22" t="s">
        <v>78</v>
      </c>
      <c r="F25" s="22">
        <v>0.4</v>
      </c>
      <c r="G25" s="22"/>
      <c r="H25" s="23">
        <f>F25*35</f>
        <v>14</v>
      </c>
      <c r="I25" s="23">
        <f>H25*0.2</f>
        <v>2.8</v>
      </c>
      <c r="J25" s="22" t="s">
        <v>34</v>
      </c>
      <c r="K25" s="22" t="s">
        <v>23</v>
      </c>
      <c r="L25" s="24"/>
      <c r="M25" s="22"/>
    </row>
    <row r="26" ht="39" customHeight="1" spans="1:13">
      <c r="A26" s="21">
        <v>20</v>
      </c>
      <c r="B26" s="22" t="s">
        <v>140</v>
      </c>
      <c r="C26" s="22" t="s">
        <v>96</v>
      </c>
      <c r="D26" s="22" t="s">
        <v>141</v>
      </c>
      <c r="E26" s="22" t="s">
        <v>78</v>
      </c>
      <c r="F26" s="22">
        <v>1.5</v>
      </c>
      <c r="G26" s="22"/>
      <c r="H26" s="23">
        <f>F26*35</f>
        <v>52.5</v>
      </c>
      <c r="I26" s="23">
        <f>H26*0.2</f>
        <v>10.5</v>
      </c>
      <c r="J26" s="22" t="s">
        <v>142</v>
      </c>
      <c r="K26" s="22" t="s">
        <v>23</v>
      </c>
      <c r="L26" s="24"/>
      <c r="M26" s="22"/>
    </row>
    <row r="27" ht="39" customHeight="1" spans="1:13">
      <c r="A27" s="21">
        <v>21</v>
      </c>
      <c r="B27" s="22" t="s">
        <v>143</v>
      </c>
      <c r="C27" s="22" t="s">
        <v>144</v>
      </c>
      <c r="D27" s="22" t="s">
        <v>145</v>
      </c>
      <c r="E27" s="22" t="s">
        <v>78</v>
      </c>
      <c r="F27" s="22">
        <v>1.8</v>
      </c>
      <c r="G27" s="22"/>
      <c r="H27" s="23">
        <f>F27*35</f>
        <v>63</v>
      </c>
      <c r="I27" s="23">
        <f>H27*0.2</f>
        <v>12.6</v>
      </c>
      <c r="J27" s="22" t="s">
        <v>34</v>
      </c>
      <c r="K27" s="22" t="s">
        <v>23</v>
      </c>
      <c r="L27" s="24"/>
      <c r="M27" s="22"/>
    </row>
    <row r="28" s="1" customFormat="1" ht="32" customHeight="1" spans="1:13">
      <c r="A28" s="25"/>
      <c r="B28" s="26" t="s">
        <v>24</v>
      </c>
      <c r="C28" s="26"/>
      <c r="D28" s="26"/>
      <c r="E28" s="27"/>
      <c r="F28" s="28">
        <f>SUM(F7:F27)</f>
        <v>75.1</v>
      </c>
      <c r="G28" s="29"/>
      <c r="H28" s="28">
        <f>SUM(H7:H27)</f>
        <v>2628.5</v>
      </c>
      <c r="I28" s="28">
        <f>SUM(I7:I27)</f>
        <v>525.7</v>
      </c>
      <c r="J28" s="26"/>
      <c r="K28" s="30"/>
      <c r="L28" s="31"/>
      <c r="M28" s="32"/>
    </row>
  </sheetData>
  <autoFilter xmlns:etc="http://www.wps.cn/officeDocument/2017/etCustomData" ref="A6:M28" etc:filterBottomFollowUsedRange="0">
    <sortState ref="A6:M2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146</v>
      </c>
      <c r="C7" s="22" t="s">
        <v>147</v>
      </c>
      <c r="D7" s="22" t="s">
        <v>52</v>
      </c>
      <c r="E7" s="22" t="s">
        <v>148</v>
      </c>
      <c r="F7" s="22">
        <v>26</v>
      </c>
      <c r="G7" s="22"/>
      <c r="H7" s="23">
        <f>F7*35</f>
        <v>910</v>
      </c>
      <c r="I7" s="23">
        <f>H7*0.2</f>
        <v>182</v>
      </c>
      <c r="J7" s="22" t="s">
        <v>149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26</v>
      </c>
      <c r="G8" s="29"/>
      <c r="H8" s="28">
        <f>SUM(H7:H7)</f>
        <v>910</v>
      </c>
      <c r="I8" s="28">
        <f>SUM(I7:I7)</f>
        <v>182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150</v>
      </c>
      <c r="C7" s="22" t="s">
        <v>151</v>
      </c>
      <c r="D7" s="22" t="s">
        <v>152</v>
      </c>
      <c r="E7" s="22" t="s">
        <v>153</v>
      </c>
      <c r="F7" s="22">
        <v>15</v>
      </c>
      <c r="G7" s="22"/>
      <c r="H7" s="23">
        <f>F7*35</f>
        <v>525</v>
      </c>
      <c r="I7" s="23">
        <f>H7*0.2</f>
        <v>105</v>
      </c>
      <c r="J7" s="22" t="s">
        <v>34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15</v>
      </c>
      <c r="G8" s="29"/>
      <c r="H8" s="28">
        <f>SUM(H7:H7)</f>
        <v>525</v>
      </c>
      <c r="I8" s="28">
        <f>SUM(I7:I7)</f>
        <v>105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154</v>
      </c>
      <c r="C7" s="22" t="s">
        <v>155</v>
      </c>
      <c r="D7" s="22" t="s">
        <v>156</v>
      </c>
      <c r="E7" s="22" t="s">
        <v>157</v>
      </c>
      <c r="F7" s="22">
        <v>21.6</v>
      </c>
      <c r="G7" s="22"/>
      <c r="H7" s="23">
        <f>F7*35</f>
        <v>756</v>
      </c>
      <c r="I7" s="23">
        <f>H7*0.2</f>
        <v>151.2</v>
      </c>
      <c r="J7" s="22" t="s">
        <v>158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21.6</v>
      </c>
      <c r="G8" s="29"/>
      <c r="H8" s="28">
        <f>SUM(H7:H7)</f>
        <v>756</v>
      </c>
      <c r="I8" s="28">
        <f>SUM(I7:I7)</f>
        <v>151.2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159</v>
      </c>
      <c r="C7" s="22" t="s">
        <v>160</v>
      </c>
      <c r="D7" s="22" t="s">
        <v>161</v>
      </c>
      <c r="E7" s="22" t="s">
        <v>162</v>
      </c>
      <c r="F7" s="22">
        <v>28</v>
      </c>
      <c r="G7" s="22"/>
      <c r="H7" s="23">
        <f>F7*35</f>
        <v>980</v>
      </c>
      <c r="I7" s="23">
        <f>H7*0.2</f>
        <v>196</v>
      </c>
      <c r="J7" s="22" t="s">
        <v>34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163</v>
      </c>
      <c r="C8" s="22" t="s">
        <v>164</v>
      </c>
      <c r="D8" s="22" t="s">
        <v>145</v>
      </c>
      <c r="E8" s="22" t="s">
        <v>162</v>
      </c>
      <c r="F8" s="22">
        <v>15</v>
      </c>
      <c r="G8" s="22"/>
      <c r="H8" s="23">
        <f>F8*35</f>
        <v>525</v>
      </c>
      <c r="I8" s="23">
        <f>H8*0.2</f>
        <v>105</v>
      </c>
      <c r="J8" s="22" t="s">
        <v>34</v>
      </c>
      <c r="K8" s="22" t="s">
        <v>23</v>
      </c>
      <c r="L8" s="24"/>
      <c r="M8" s="22"/>
    </row>
    <row r="9" s="1" customFormat="1" ht="32" customHeight="1" spans="1:13">
      <c r="A9" s="25"/>
      <c r="B9" s="26" t="s">
        <v>24</v>
      </c>
      <c r="C9" s="26"/>
      <c r="D9" s="26"/>
      <c r="E9" s="27"/>
      <c r="F9" s="28">
        <f>SUM(F7:F8)</f>
        <v>43</v>
      </c>
      <c r="G9" s="29"/>
      <c r="H9" s="28">
        <f>SUM(H7:H8)</f>
        <v>1505</v>
      </c>
      <c r="I9" s="28">
        <f>SUM(I7:I8)</f>
        <v>301</v>
      </c>
      <c r="J9" s="26"/>
      <c r="K9" s="30"/>
      <c r="L9" s="31"/>
      <c r="M9" s="32"/>
    </row>
  </sheetData>
  <autoFilter xmlns:etc="http://www.wps.cn/officeDocument/2017/etCustomData" ref="A6:M9" etc:filterBottomFollowUsedRange="0">
    <sortState ref="A6:M9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165</v>
      </c>
      <c r="C7" s="22" t="s">
        <v>166</v>
      </c>
      <c r="D7" s="22" t="s">
        <v>49</v>
      </c>
      <c r="E7" s="22" t="s">
        <v>167</v>
      </c>
      <c r="F7" s="22">
        <v>55</v>
      </c>
      <c r="G7" s="22"/>
      <c r="H7" s="23">
        <f>F7*35</f>
        <v>1925</v>
      </c>
      <c r="I7" s="23">
        <f>H7*0.2</f>
        <v>385</v>
      </c>
      <c r="J7" s="22" t="s">
        <v>168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55</v>
      </c>
      <c r="G8" s="29"/>
      <c r="H8" s="28">
        <f>SUM(H7:H7)</f>
        <v>1925</v>
      </c>
      <c r="I8" s="28">
        <f>SUM(I7:I7)</f>
        <v>385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169</v>
      </c>
      <c r="C7" s="22" t="s">
        <v>55</v>
      </c>
      <c r="D7" s="22" t="s">
        <v>170</v>
      </c>
      <c r="E7" s="22" t="s">
        <v>171</v>
      </c>
      <c r="F7" s="22">
        <v>0.5</v>
      </c>
      <c r="G7" s="22"/>
      <c r="H7" s="23">
        <f>F7*35</f>
        <v>17.5</v>
      </c>
      <c r="I7" s="23">
        <f>H7*0.2</f>
        <v>3.5</v>
      </c>
      <c r="J7" s="22" t="s">
        <v>172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173</v>
      </c>
      <c r="C8" s="22" t="s">
        <v>174</v>
      </c>
      <c r="D8" s="22" t="s">
        <v>175</v>
      </c>
      <c r="E8" s="22" t="s">
        <v>171</v>
      </c>
      <c r="F8" s="22">
        <v>0.4</v>
      </c>
      <c r="G8" s="22"/>
      <c r="H8" s="23">
        <f>F8*35</f>
        <v>14</v>
      </c>
      <c r="I8" s="23">
        <f>H8*0.2</f>
        <v>2.8</v>
      </c>
      <c r="J8" s="22" t="s">
        <v>176</v>
      </c>
      <c r="K8" s="22" t="s">
        <v>23</v>
      </c>
      <c r="L8" s="24"/>
      <c r="M8" s="22"/>
    </row>
    <row r="9" ht="39" customHeight="1" spans="1:13">
      <c r="A9" s="21">
        <v>3</v>
      </c>
      <c r="B9" s="22" t="s">
        <v>177</v>
      </c>
      <c r="C9" s="22" t="s">
        <v>178</v>
      </c>
      <c r="D9" s="22" t="s">
        <v>179</v>
      </c>
      <c r="E9" s="22" t="s">
        <v>171</v>
      </c>
      <c r="F9" s="22">
        <v>0.4</v>
      </c>
      <c r="G9" s="22"/>
      <c r="H9" s="23">
        <f>F9*35</f>
        <v>14</v>
      </c>
      <c r="I9" s="23">
        <f>H9*0.2</f>
        <v>2.8</v>
      </c>
      <c r="J9" s="22" t="s">
        <v>180</v>
      </c>
      <c r="K9" s="22" t="s">
        <v>23</v>
      </c>
      <c r="L9" s="24"/>
      <c r="M9" s="22"/>
    </row>
    <row r="10" ht="39" customHeight="1" spans="1:13">
      <c r="A10" s="21">
        <v>4</v>
      </c>
      <c r="B10" s="22" t="s">
        <v>181</v>
      </c>
      <c r="C10" s="22" t="s">
        <v>182</v>
      </c>
      <c r="D10" s="22" t="s">
        <v>183</v>
      </c>
      <c r="E10" s="22" t="s">
        <v>171</v>
      </c>
      <c r="F10" s="22">
        <v>0.3</v>
      </c>
      <c r="G10" s="22"/>
      <c r="H10" s="23">
        <f>F10*35</f>
        <v>10.5</v>
      </c>
      <c r="I10" s="23">
        <f>H10*0.2</f>
        <v>2.1</v>
      </c>
      <c r="J10" s="22" t="s">
        <v>34</v>
      </c>
      <c r="K10" s="22" t="s">
        <v>23</v>
      </c>
      <c r="L10" s="24"/>
      <c r="M10" s="22"/>
    </row>
    <row r="11" s="1" customFormat="1" ht="32" customHeight="1" spans="1:13">
      <c r="A11" s="25"/>
      <c r="B11" s="26" t="s">
        <v>24</v>
      </c>
      <c r="C11" s="26"/>
      <c r="D11" s="26"/>
      <c r="E11" s="27"/>
      <c r="F11" s="28">
        <f>SUM(F7:F10)</f>
        <v>1.6</v>
      </c>
      <c r="G11" s="29"/>
      <c r="H11" s="28">
        <f>SUM(H7:H10)</f>
        <v>56</v>
      </c>
      <c r="I11" s="28">
        <f>SUM(I7:I10)</f>
        <v>11.2</v>
      </c>
      <c r="J11" s="26"/>
      <c r="K11" s="30"/>
      <c r="L11" s="31"/>
      <c r="M11" s="32"/>
    </row>
  </sheetData>
  <autoFilter xmlns:etc="http://www.wps.cn/officeDocument/2017/etCustomData" ref="A6:M11" etc:filterBottomFollowUsedRange="0">
    <sortState ref="A6:M11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184</v>
      </c>
      <c r="C7" s="22" t="s">
        <v>68</v>
      </c>
      <c r="D7" s="22" t="s">
        <v>185</v>
      </c>
      <c r="E7" s="22" t="s">
        <v>186</v>
      </c>
      <c r="F7" s="22">
        <v>45</v>
      </c>
      <c r="G7" s="22"/>
      <c r="H7" s="23">
        <f>F7*35</f>
        <v>1575</v>
      </c>
      <c r="I7" s="23">
        <f>H7*0.2</f>
        <v>315</v>
      </c>
      <c r="J7" s="22" t="s">
        <v>187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188</v>
      </c>
      <c r="C8" s="22" t="s">
        <v>189</v>
      </c>
      <c r="D8" s="22" t="s">
        <v>190</v>
      </c>
      <c r="E8" s="22" t="s">
        <v>186</v>
      </c>
      <c r="F8" s="22">
        <v>1.8</v>
      </c>
      <c r="G8" s="22"/>
      <c r="H8" s="23">
        <f>F8*35</f>
        <v>63</v>
      </c>
      <c r="I8" s="23">
        <f>H8*0.2</f>
        <v>12.6</v>
      </c>
      <c r="J8" s="22" t="s">
        <v>191</v>
      </c>
      <c r="K8" s="22" t="s">
        <v>23</v>
      </c>
      <c r="L8" s="24"/>
      <c r="M8" s="22"/>
    </row>
    <row r="9" s="1" customFormat="1" ht="32" customHeight="1" spans="1:13">
      <c r="A9" s="25"/>
      <c r="B9" s="26" t="s">
        <v>24</v>
      </c>
      <c r="C9" s="26"/>
      <c r="D9" s="26"/>
      <c r="E9" s="27"/>
      <c r="F9" s="28">
        <f>SUM(F7:F8)</f>
        <v>46.8</v>
      </c>
      <c r="G9" s="29"/>
      <c r="H9" s="28">
        <f>SUM(H7:H8)</f>
        <v>1638</v>
      </c>
      <c r="I9" s="28">
        <f>SUM(I7:I8)</f>
        <v>327.6</v>
      </c>
      <c r="J9" s="26"/>
      <c r="K9" s="30"/>
      <c r="L9" s="31"/>
      <c r="M9" s="32"/>
    </row>
  </sheetData>
  <autoFilter xmlns:etc="http://www.wps.cn/officeDocument/2017/etCustomData" ref="A6:M9" etc:filterBottomFollowUsedRange="0">
    <sortState ref="A6:M9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27.5833333333333" defaultRowHeight="15" outlineLevelRow="7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192</v>
      </c>
      <c r="C7" s="22" t="s">
        <v>164</v>
      </c>
      <c r="D7" s="22" t="s">
        <v>193</v>
      </c>
      <c r="E7" s="22" t="s">
        <v>194</v>
      </c>
      <c r="F7" s="22">
        <v>27.5</v>
      </c>
      <c r="G7" s="22"/>
      <c r="H7" s="23">
        <f>F7*35</f>
        <v>962.5</v>
      </c>
      <c r="I7" s="23">
        <f>H7*0.2</f>
        <v>192.5</v>
      </c>
      <c r="J7" s="22" t="s">
        <v>29</v>
      </c>
      <c r="K7" s="22" t="s">
        <v>23</v>
      </c>
      <c r="L7" s="24"/>
      <c r="M7" s="24"/>
    </row>
    <row r="8" s="1" customFormat="1" ht="32" customHeight="1" spans="1:13">
      <c r="A8" s="25"/>
      <c r="B8" s="26" t="s">
        <v>24</v>
      </c>
      <c r="C8" s="26"/>
      <c r="D8" s="26"/>
      <c r="E8" s="27"/>
      <c r="F8" s="28">
        <f>SUM(F7:F7)</f>
        <v>27.5</v>
      </c>
      <c r="G8" s="29"/>
      <c r="H8" s="28">
        <f>SUM(H7:H7)</f>
        <v>962.5</v>
      </c>
      <c r="I8" s="28">
        <f>SUM(I7:I7)</f>
        <v>192.5</v>
      </c>
      <c r="J8" s="26"/>
      <c r="K8" s="30"/>
      <c r="L8" s="31"/>
      <c r="M8" s="32"/>
    </row>
  </sheetData>
  <autoFilter xmlns:etc="http://www.wps.cn/officeDocument/2017/etCustomData" ref="A6:M8" etc:filterBottomFollowUsedRange="0">
    <sortState ref="A6:M8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195</v>
      </c>
      <c r="C7" s="22" t="s">
        <v>144</v>
      </c>
      <c r="D7" s="22" t="s">
        <v>115</v>
      </c>
      <c r="E7" s="22" t="s">
        <v>196</v>
      </c>
      <c r="F7" s="22">
        <v>25</v>
      </c>
      <c r="G7" s="22"/>
      <c r="H7" s="23">
        <f>F7*35</f>
        <v>875</v>
      </c>
      <c r="I7" s="23">
        <f>H7*0.2</f>
        <v>175</v>
      </c>
      <c r="J7" s="22" t="s">
        <v>29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197</v>
      </c>
      <c r="C8" s="22" t="s">
        <v>198</v>
      </c>
      <c r="D8" s="22" t="s">
        <v>199</v>
      </c>
      <c r="E8" s="22" t="s">
        <v>196</v>
      </c>
      <c r="F8" s="22">
        <v>15</v>
      </c>
      <c r="G8" s="22"/>
      <c r="H8" s="23">
        <f>F8*35</f>
        <v>525</v>
      </c>
      <c r="I8" s="23">
        <f>H8*0.2</f>
        <v>105</v>
      </c>
      <c r="J8" s="22" t="s">
        <v>70</v>
      </c>
      <c r="K8" s="22" t="s">
        <v>23</v>
      </c>
      <c r="L8" s="24"/>
      <c r="M8" s="22"/>
    </row>
    <row r="9" ht="39" customHeight="1" spans="1:13">
      <c r="A9" s="21">
        <v>3</v>
      </c>
      <c r="B9" s="22" t="s">
        <v>200</v>
      </c>
      <c r="C9" s="22" t="s">
        <v>201</v>
      </c>
      <c r="D9" s="22" t="s">
        <v>202</v>
      </c>
      <c r="E9" s="22" t="s">
        <v>196</v>
      </c>
      <c r="F9" s="22">
        <v>130</v>
      </c>
      <c r="G9" s="22"/>
      <c r="H9" s="23">
        <f>F9*35</f>
        <v>4550</v>
      </c>
      <c r="I9" s="23">
        <f>H9*0.2</f>
        <v>910</v>
      </c>
      <c r="J9" s="22" t="s">
        <v>203</v>
      </c>
      <c r="K9" s="22" t="s">
        <v>23</v>
      </c>
      <c r="L9" s="24"/>
      <c r="M9" s="24"/>
    </row>
    <row r="10" s="1" customFormat="1" ht="32" customHeight="1" spans="1:13">
      <c r="A10" s="25"/>
      <c r="B10" s="26" t="s">
        <v>24</v>
      </c>
      <c r="C10" s="26"/>
      <c r="D10" s="26"/>
      <c r="E10" s="27"/>
      <c r="F10" s="28">
        <f>SUM(F7:F9)</f>
        <v>170</v>
      </c>
      <c r="G10" s="29"/>
      <c r="H10" s="28">
        <f>SUM(H7:H9)</f>
        <v>5950</v>
      </c>
      <c r="I10" s="28">
        <f>SUM(I7:I9)</f>
        <v>1190</v>
      </c>
      <c r="J10" s="26"/>
      <c r="K10" s="30"/>
      <c r="L10" s="31"/>
      <c r="M10" s="32"/>
    </row>
  </sheetData>
  <autoFilter xmlns:etc="http://www.wps.cn/officeDocument/2017/etCustomData" ref="A6:M10" etc:filterBottomFollowUsedRange="0">
    <sortState ref="A6:M10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204</v>
      </c>
      <c r="C7" s="22" t="s">
        <v>205</v>
      </c>
      <c r="D7" s="22" t="s">
        <v>206</v>
      </c>
      <c r="E7" s="22" t="s">
        <v>207</v>
      </c>
      <c r="F7" s="22">
        <v>2.94</v>
      </c>
      <c r="G7" s="22"/>
      <c r="H7" s="23">
        <f>F7*35</f>
        <v>102.9</v>
      </c>
      <c r="I7" s="23">
        <f>H7*0.2</f>
        <v>20.58</v>
      </c>
      <c r="J7" s="22" t="s">
        <v>208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209</v>
      </c>
      <c r="C8" s="22" t="s">
        <v>210</v>
      </c>
      <c r="D8" s="22" t="s">
        <v>211</v>
      </c>
      <c r="E8" s="22" t="s">
        <v>207</v>
      </c>
      <c r="F8" s="22">
        <v>1.96</v>
      </c>
      <c r="G8" s="22"/>
      <c r="H8" s="23">
        <f>F8*35</f>
        <v>68.6</v>
      </c>
      <c r="I8" s="23">
        <f>H8*0.2</f>
        <v>13.72</v>
      </c>
      <c r="J8" s="22" t="s">
        <v>34</v>
      </c>
      <c r="K8" s="22" t="s">
        <v>23</v>
      </c>
      <c r="L8" s="24"/>
      <c r="M8" s="22"/>
    </row>
    <row r="9" ht="39" customHeight="1" spans="1:13">
      <c r="A9" s="21">
        <v>3</v>
      </c>
      <c r="B9" s="22" t="s">
        <v>212</v>
      </c>
      <c r="C9" s="22" t="s">
        <v>151</v>
      </c>
      <c r="D9" s="22" t="s">
        <v>115</v>
      </c>
      <c r="E9" s="22" t="s">
        <v>207</v>
      </c>
      <c r="F9" s="22">
        <v>0.42</v>
      </c>
      <c r="G9" s="22"/>
      <c r="H9" s="23">
        <f>F9*35</f>
        <v>14.7</v>
      </c>
      <c r="I9" s="23">
        <f>H9*0.2</f>
        <v>2.94</v>
      </c>
      <c r="J9" s="22" t="s">
        <v>34</v>
      </c>
      <c r="K9" s="22" t="s">
        <v>23</v>
      </c>
      <c r="L9" s="24"/>
      <c r="M9" s="22"/>
    </row>
    <row r="10" ht="39" customHeight="1" spans="1:13">
      <c r="A10" s="21">
        <v>4</v>
      </c>
      <c r="B10" s="22" t="s">
        <v>213</v>
      </c>
      <c r="C10" s="22" t="s">
        <v>189</v>
      </c>
      <c r="D10" s="22" t="s">
        <v>175</v>
      </c>
      <c r="E10" s="22" t="s">
        <v>207</v>
      </c>
      <c r="F10" s="22">
        <v>3.88</v>
      </c>
      <c r="G10" s="22"/>
      <c r="H10" s="23">
        <f>F10*35</f>
        <v>135.8</v>
      </c>
      <c r="I10" s="23">
        <f>H10*0.2</f>
        <v>27.16</v>
      </c>
      <c r="J10" s="22" t="s">
        <v>214</v>
      </c>
      <c r="K10" s="22" t="s">
        <v>23</v>
      </c>
      <c r="L10" s="24"/>
      <c r="M10" s="22"/>
    </row>
    <row r="11" ht="39" customHeight="1" spans="1:13">
      <c r="A11" s="21">
        <v>5</v>
      </c>
      <c r="B11" s="22" t="s">
        <v>215</v>
      </c>
      <c r="C11" s="22" t="s">
        <v>144</v>
      </c>
      <c r="D11" s="22" t="s">
        <v>216</v>
      </c>
      <c r="E11" s="22" t="s">
        <v>207</v>
      </c>
      <c r="F11" s="22">
        <v>2.44</v>
      </c>
      <c r="G11" s="22"/>
      <c r="H11" s="23">
        <f>F11*35</f>
        <v>85.4</v>
      </c>
      <c r="I11" s="23">
        <f>H11*0.2</f>
        <v>17.08</v>
      </c>
      <c r="J11" s="22" t="s">
        <v>217</v>
      </c>
      <c r="K11" s="22" t="s">
        <v>23</v>
      </c>
      <c r="L11" s="24"/>
      <c r="M11" s="22"/>
    </row>
    <row r="12" ht="39" customHeight="1" spans="1:13">
      <c r="A12" s="21">
        <v>6</v>
      </c>
      <c r="B12" s="22" t="s">
        <v>218</v>
      </c>
      <c r="C12" s="22" t="s">
        <v>135</v>
      </c>
      <c r="D12" s="22" t="s">
        <v>219</v>
      </c>
      <c r="E12" s="22" t="s">
        <v>207</v>
      </c>
      <c r="F12" s="22">
        <v>14.75</v>
      </c>
      <c r="G12" s="22"/>
      <c r="H12" s="23">
        <f>F12*35</f>
        <v>516.25</v>
      </c>
      <c r="I12" s="23">
        <f>H12*0.2</f>
        <v>103.25</v>
      </c>
      <c r="J12" s="22" t="s">
        <v>220</v>
      </c>
      <c r="K12" s="22" t="s">
        <v>23</v>
      </c>
      <c r="L12" s="24"/>
      <c r="M12" s="22"/>
    </row>
    <row r="13" ht="39" customHeight="1" spans="1:13">
      <c r="A13" s="21">
        <v>7</v>
      </c>
      <c r="B13" s="22" t="s">
        <v>221</v>
      </c>
      <c r="C13" s="22" t="s">
        <v>201</v>
      </c>
      <c r="D13" s="22" t="s">
        <v>222</v>
      </c>
      <c r="E13" s="22" t="s">
        <v>207</v>
      </c>
      <c r="F13" s="22">
        <v>5.29</v>
      </c>
      <c r="G13" s="22"/>
      <c r="H13" s="23">
        <f>F13*35</f>
        <v>185.15</v>
      </c>
      <c r="I13" s="23">
        <f>H13*0.2</f>
        <v>37.03</v>
      </c>
      <c r="J13" s="22" t="s">
        <v>34</v>
      </c>
      <c r="K13" s="22" t="s">
        <v>23</v>
      </c>
      <c r="L13" s="24"/>
      <c r="M13" s="22"/>
    </row>
    <row r="14" ht="39" customHeight="1" spans="1:13">
      <c r="A14" s="21">
        <v>8</v>
      </c>
      <c r="B14" s="22" t="s">
        <v>223</v>
      </c>
      <c r="C14" s="22" t="s">
        <v>224</v>
      </c>
      <c r="D14" s="22" t="s">
        <v>225</v>
      </c>
      <c r="E14" s="22" t="s">
        <v>207</v>
      </c>
      <c r="F14" s="22">
        <v>1.93</v>
      </c>
      <c r="G14" s="22"/>
      <c r="H14" s="23">
        <f>F14*35</f>
        <v>67.55</v>
      </c>
      <c r="I14" s="23">
        <f>H14*0.2</f>
        <v>13.51</v>
      </c>
      <c r="J14" s="22" t="s">
        <v>29</v>
      </c>
      <c r="K14" s="22" t="s">
        <v>23</v>
      </c>
      <c r="L14" s="24"/>
      <c r="M14" s="22"/>
    </row>
    <row r="15" ht="39" customHeight="1" spans="1:13">
      <c r="A15" s="21">
        <v>9</v>
      </c>
      <c r="B15" s="22" t="s">
        <v>226</v>
      </c>
      <c r="C15" s="22" t="s">
        <v>72</v>
      </c>
      <c r="D15" s="22" t="s">
        <v>227</v>
      </c>
      <c r="E15" s="22" t="s">
        <v>207</v>
      </c>
      <c r="F15" s="22">
        <v>1.49</v>
      </c>
      <c r="G15" s="22"/>
      <c r="H15" s="23">
        <f>F15*35</f>
        <v>52.15</v>
      </c>
      <c r="I15" s="23">
        <f>H15*0.2</f>
        <v>10.43</v>
      </c>
      <c r="J15" s="22" t="s">
        <v>34</v>
      </c>
      <c r="K15" s="22" t="s">
        <v>23</v>
      </c>
      <c r="L15" s="24"/>
      <c r="M15" s="22"/>
    </row>
    <row r="16" ht="36.75" customHeight="1" spans="1:13">
      <c r="A16" s="21">
        <v>10</v>
      </c>
      <c r="B16" s="22" t="s">
        <v>228</v>
      </c>
      <c r="C16" s="22" t="s">
        <v>55</v>
      </c>
      <c r="D16" s="22" t="s">
        <v>229</v>
      </c>
      <c r="E16" s="22" t="s">
        <v>207</v>
      </c>
      <c r="F16" s="22">
        <v>0.68</v>
      </c>
      <c r="G16" s="22"/>
      <c r="H16" s="23">
        <f>F16*35</f>
        <v>23.8</v>
      </c>
      <c r="I16" s="23">
        <f>H16*0.2</f>
        <v>4.76</v>
      </c>
      <c r="J16" s="22" t="s">
        <v>70</v>
      </c>
      <c r="K16" s="22" t="s">
        <v>23</v>
      </c>
      <c r="L16" s="24"/>
      <c r="M16" s="22"/>
    </row>
    <row r="17" ht="36.75" customHeight="1" spans="1:13">
      <c r="A17" s="21">
        <v>11</v>
      </c>
      <c r="B17" s="22" t="s">
        <v>230</v>
      </c>
      <c r="C17" s="22" t="s">
        <v>231</v>
      </c>
      <c r="D17" s="22" t="s">
        <v>232</v>
      </c>
      <c r="E17" s="22" t="s">
        <v>207</v>
      </c>
      <c r="F17" s="22">
        <v>2.22</v>
      </c>
      <c r="G17" s="22"/>
      <c r="H17" s="23">
        <f>F17*35</f>
        <v>77.7</v>
      </c>
      <c r="I17" s="23">
        <f>H17*0.2</f>
        <v>15.54</v>
      </c>
      <c r="J17" s="22" t="s">
        <v>34</v>
      </c>
      <c r="K17" s="22" t="s">
        <v>23</v>
      </c>
      <c r="L17" s="24"/>
      <c r="M17" s="22"/>
    </row>
    <row r="18" ht="39" customHeight="1" spans="1:13">
      <c r="A18" s="21">
        <v>12</v>
      </c>
      <c r="B18" s="22" t="s">
        <v>233</v>
      </c>
      <c r="C18" s="22" t="s">
        <v>234</v>
      </c>
      <c r="D18" s="22" t="s">
        <v>235</v>
      </c>
      <c r="E18" s="22" t="s">
        <v>207</v>
      </c>
      <c r="F18" s="22">
        <v>1.17</v>
      </c>
      <c r="G18" s="22"/>
      <c r="H18" s="23">
        <f>F18*35</f>
        <v>40.95</v>
      </c>
      <c r="I18" s="23">
        <f>H18*0.2</f>
        <v>8.19</v>
      </c>
      <c r="J18" s="22" t="s">
        <v>70</v>
      </c>
      <c r="K18" s="22" t="s">
        <v>23</v>
      </c>
      <c r="L18" s="24"/>
      <c r="M18" s="22"/>
    </row>
    <row r="19" ht="39" customHeight="1" spans="1:13">
      <c r="A19" s="21">
        <v>13</v>
      </c>
      <c r="B19" s="22" t="s">
        <v>236</v>
      </c>
      <c r="C19" s="22" t="s">
        <v>237</v>
      </c>
      <c r="D19" s="22" t="s">
        <v>238</v>
      </c>
      <c r="E19" s="22" t="s">
        <v>207</v>
      </c>
      <c r="F19" s="22">
        <v>1.91</v>
      </c>
      <c r="G19" s="22"/>
      <c r="H19" s="23">
        <f>F19*35</f>
        <v>66.85</v>
      </c>
      <c r="I19" s="23">
        <f>H19*0.2</f>
        <v>13.37</v>
      </c>
      <c r="J19" s="22" t="s">
        <v>239</v>
      </c>
      <c r="K19" s="22" t="s">
        <v>23</v>
      </c>
      <c r="L19" s="22"/>
      <c r="M19" s="22"/>
    </row>
    <row r="20" ht="39" customHeight="1" spans="1:13">
      <c r="A20" s="21">
        <v>14</v>
      </c>
      <c r="B20" s="22" t="s">
        <v>240</v>
      </c>
      <c r="C20" s="22" t="s">
        <v>241</v>
      </c>
      <c r="D20" s="22" t="s">
        <v>242</v>
      </c>
      <c r="E20" s="22" t="s">
        <v>207</v>
      </c>
      <c r="F20" s="22">
        <v>2.36</v>
      </c>
      <c r="G20" s="22"/>
      <c r="H20" s="23">
        <f>F20*35</f>
        <v>82.6</v>
      </c>
      <c r="I20" s="23">
        <f>H20*0.2</f>
        <v>16.52</v>
      </c>
      <c r="J20" s="22" t="s">
        <v>70</v>
      </c>
      <c r="K20" s="22" t="s">
        <v>23</v>
      </c>
      <c r="L20" s="22"/>
      <c r="M20" s="22"/>
    </row>
    <row r="21" ht="39" customHeight="1" spans="1:13">
      <c r="A21" s="21">
        <v>15</v>
      </c>
      <c r="B21" s="22" t="s">
        <v>243</v>
      </c>
      <c r="C21" s="22" t="s">
        <v>244</v>
      </c>
      <c r="D21" s="22" t="s">
        <v>245</v>
      </c>
      <c r="E21" s="22" t="s">
        <v>207</v>
      </c>
      <c r="F21" s="22">
        <v>1.46</v>
      </c>
      <c r="G21" s="22"/>
      <c r="H21" s="23">
        <f>F21*35</f>
        <v>51.1</v>
      </c>
      <c r="I21" s="23">
        <f>H21*0.2</f>
        <v>10.22</v>
      </c>
      <c r="J21" s="22" t="s">
        <v>246</v>
      </c>
      <c r="K21" s="22" t="s">
        <v>23</v>
      </c>
      <c r="L21" s="22"/>
      <c r="M21" s="22"/>
    </row>
    <row r="22" ht="39" customHeight="1" spans="1:13">
      <c r="A22" s="21">
        <v>16</v>
      </c>
      <c r="B22" s="22" t="s">
        <v>247</v>
      </c>
      <c r="C22" s="22" t="s">
        <v>91</v>
      </c>
      <c r="D22" s="22" t="s">
        <v>108</v>
      </c>
      <c r="E22" s="22" t="s">
        <v>207</v>
      </c>
      <c r="F22" s="22">
        <v>8.92</v>
      </c>
      <c r="G22" s="22"/>
      <c r="H22" s="23">
        <f>F22*35</f>
        <v>312.2</v>
      </c>
      <c r="I22" s="23">
        <f>H22*0.2</f>
        <v>62.44</v>
      </c>
      <c r="J22" s="22" t="s">
        <v>248</v>
      </c>
      <c r="K22" s="22" t="s">
        <v>23</v>
      </c>
      <c r="L22" s="22"/>
      <c r="M22" s="22"/>
    </row>
    <row r="23" ht="39" customHeight="1" spans="1:13">
      <c r="A23" s="21">
        <v>17</v>
      </c>
      <c r="B23" s="22" t="s">
        <v>249</v>
      </c>
      <c r="C23" s="22" t="s">
        <v>250</v>
      </c>
      <c r="D23" s="22" t="s">
        <v>251</v>
      </c>
      <c r="E23" s="22" t="s">
        <v>207</v>
      </c>
      <c r="F23" s="22">
        <v>0.65</v>
      </c>
      <c r="G23" s="22"/>
      <c r="H23" s="23">
        <f>F23*35</f>
        <v>22.75</v>
      </c>
      <c r="I23" s="23">
        <f>H23*0.2</f>
        <v>4.55</v>
      </c>
      <c r="J23" s="22" t="s">
        <v>34</v>
      </c>
      <c r="K23" s="22" t="s">
        <v>23</v>
      </c>
      <c r="L23" s="22"/>
      <c r="M23" s="22"/>
    </row>
    <row r="24" ht="39" customHeight="1" spans="1:13">
      <c r="A24" s="21">
        <v>18</v>
      </c>
      <c r="B24" s="22" t="s">
        <v>252</v>
      </c>
      <c r="C24" s="22" t="s">
        <v>234</v>
      </c>
      <c r="D24" s="22" t="s">
        <v>253</v>
      </c>
      <c r="E24" s="22" t="s">
        <v>207</v>
      </c>
      <c r="F24" s="22">
        <v>5.51</v>
      </c>
      <c r="G24" s="22"/>
      <c r="H24" s="23">
        <f>F24*35</f>
        <v>192.85</v>
      </c>
      <c r="I24" s="23">
        <f>H24*0.2</f>
        <v>38.57</v>
      </c>
      <c r="J24" s="22" t="s">
        <v>254</v>
      </c>
      <c r="K24" s="22" t="s">
        <v>23</v>
      </c>
      <c r="L24" s="22"/>
      <c r="M24" s="22"/>
    </row>
    <row r="25" ht="39" customHeight="1" spans="1:13">
      <c r="A25" s="21">
        <v>19</v>
      </c>
      <c r="B25" s="22" t="s">
        <v>255</v>
      </c>
      <c r="C25" s="22" t="s">
        <v>256</v>
      </c>
      <c r="D25" s="22" t="s">
        <v>257</v>
      </c>
      <c r="E25" s="22" t="s">
        <v>207</v>
      </c>
      <c r="F25" s="22">
        <v>0.64</v>
      </c>
      <c r="G25" s="22"/>
      <c r="H25" s="23">
        <f>F25*35</f>
        <v>22.4</v>
      </c>
      <c r="I25" s="23">
        <f>H25*0.2</f>
        <v>4.48</v>
      </c>
      <c r="J25" s="22" t="s">
        <v>258</v>
      </c>
      <c r="K25" s="22" t="s">
        <v>23</v>
      </c>
      <c r="L25" s="22"/>
      <c r="M25" s="22"/>
    </row>
    <row r="26" ht="39" customHeight="1" spans="1:13">
      <c r="A26" s="21">
        <v>20</v>
      </c>
      <c r="B26" s="22" t="s">
        <v>259</v>
      </c>
      <c r="C26" s="22" t="s">
        <v>260</v>
      </c>
      <c r="D26" s="22" t="s">
        <v>261</v>
      </c>
      <c r="E26" s="22" t="s">
        <v>207</v>
      </c>
      <c r="F26" s="22">
        <v>6.98</v>
      </c>
      <c r="G26" s="22"/>
      <c r="H26" s="23">
        <f>F26*35</f>
        <v>244.3</v>
      </c>
      <c r="I26" s="23">
        <f>H26*0.2</f>
        <v>48.86</v>
      </c>
      <c r="J26" s="22" t="s">
        <v>262</v>
      </c>
      <c r="K26" s="22" t="s">
        <v>23</v>
      </c>
      <c r="L26" s="22"/>
      <c r="M26" s="22"/>
    </row>
    <row r="27" ht="39" customHeight="1" spans="1:13">
      <c r="A27" s="21">
        <v>21</v>
      </c>
      <c r="B27" s="22" t="s">
        <v>263</v>
      </c>
      <c r="C27" s="22" t="s">
        <v>26</v>
      </c>
      <c r="D27" s="22" t="s">
        <v>115</v>
      </c>
      <c r="E27" s="22" t="s">
        <v>207</v>
      </c>
      <c r="F27" s="22">
        <v>1.1</v>
      </c>
      <c r="G27" s="22"/>
      <c r="H27" s="23">
        <f>F27*35</f>
        <v>38.5</v>
      </c>
      <c r="I27" s="23">
        <f>H27*0.2</f>
        <v>7.7</v>
      </c>
      <c r="J27" s="22" t="s">
        <v>34</v>
      </c>
      <c r="K27" s="22" t="s">
        <v>23</v>
      </c>
      <c r="L27" s="22"/>
      <c r="M27" s="22"/>
    </row>
    <row r="28" ht="39" customHeight="1" spans="1:13">
      <c r="A28" s="21">
        <v>22</v>
      </c>
      <c r="B28" s="22" t="s">
        <v>264</v>
      </c>
      <c r="C28" s="22" t="s">
        <v>265</v>
      </c>
      <c r="D28" s="22" t="s">
        <v>266</v>
      </c>
      <c r="E28" s="22" t="s">
        <v>207</v>
      </c>
      <c r="F28" s="22">
        <v>1.62</v>
      </c>
      <c r="G28" s="22"/>
      <c r="H28" s="23">
        <f>F28*35</f>
        <v>56.7</v>
      </c>
      <c r="I28" s="23">
        <f>H28*0.2</f>
        <v>11.34</v>
      </c>
      <c r="J28" s="22" t="s">
        <v>267</v>
      </c>
      <c r="K28" s="22" t="s">
        <v>23</v>
      </c>
      <c r="L28" s="22"/>
      <c r="M28" s="22"/>
    </row>
    <row r="29" ht="39" customHeight="1" spans="1:13">
      <c r="A29" s="21">
        <v>23</v>
      </c>
      <c r="B29" s="22" t="s">
        <v>268</v>
      </c>
      <c r="C29" s="22" t="s">
        <v>68</v>
      </c>
      <c r="D29" s="22" t="s">
        <v>269</v>
      </c>
      <c r="E29" s="22" t="s">
        <v>207</v>
      </c>
      <c r="F29" s="22">
        <v>2.41</v>
      </c>
      <c r="G29" s="22"/>
      <c r="H29" s="23">
        <f>F29*35</f>
        <v>84.35</v>
      </c>
      <c r="I29" s="23">
        <f>H29*0.2</f>
        <v>16.87</v>
      </c>
      <c r="J29" s="22" t="s">
        <v>270</v>
      </c>
      <c r="K29" s="22" t="s">
        <v>23</v>
      </c>
      <c r="L29" s="22"/>
      <c r="M29" s="22"/>
    </row>
    <row r="30" ht="39" customHeight="1" spans="1:13">
      <c r="A30" s="21">
        <v>24</v>
      </c>
      <c r="B30" s="22" t="s">
        <v>271</v>
      </c>
      <c r="C30" s="22" t="s">
        <v>155</v>
      </c>
      <c r="D30" s="22" t="s">
        <v>272</v>
      </c>
      <c r="E30" s="22" t="s">
        <v>207</v>
      </c>
      <c r="F30" s="22">
        <v>2.81</v>
      </c>
      <c r="G30" s="22"/>
      <c r="H30" s="23">
        <f>F30*35</f>
        <v>98.35</v>
      </c>
      <c r="I30" s="23">
        <f>H30*0.2</f>
        <v>19.67</v>
      </c>
      <c r="J30" s="22" t="s">
        <v>34</v>
      </c>
      <c r="K30" s="22" t="s">
        <v>23</v>
      </c>
      <c r="L30" s="22"/>
      <c r="M30" s="22"/>
    </row>
    <row r="31" ht="39" customHeight="1" spans="1:13">
      <c r="A31" s="21">
        <v>25</v>
      </c>
      <c r="B31" s="22" t="s">
        <v>273</v>
      </c>
      <c r="C31" s="22" t="s">
        <v>68</v>
      </c>
      <c r="D31" s="22" t="s">
        <v>274</v>
      </c>
      <c r="E31" s="22" t="s">
        <v>207</v>
      </c>
      <c r="F31" s="22">
        <v>10.16</v>
      </c>
      <c r="G31" s="22"/>
      <c r="H31" s="23">
        <f>F31*35</f>
        <v>355.6</v>
      </c>
      <c r="I31" s="23">
        <f>H31*0.2</f>
        <v>71.12</v>
      </c>
      <c r="J31" s="22" t="s">
        <v>275</v>
      </c>
      <c r="K31" s="22" t="s">
        <v>23</v>
      </c>
      <c r="L31" s="22"/>
      <c r="M31" s="22"/>
    </row>
    <row r="32" ht="39" customHeight="1" spans="1:13">
      <c r="A32" s="21">
        <v>26</v>
      </c>
      <c r="B32" s="22" t="s">
        <v>249</v>
      </c>
      <c r="C32" s="22" t="s">
        <v>151</v>
      </c>
      <c r="D32" s="22" t="s">
        <v>39</v>
      </c>
      <c r="E32" s="22" t="s">
        <v>207</v>
      </c>
      <c r="F32" s="22">
        <v>1.01</v>
      </c>
      <c r="G32" s="22"/>
      <c r="H32" s="23">
        <f>F32*35</f>
        <v>35.35</v>
      </c>
      <c r="I32" s="23">
        <f>H32*0.2</f>
        <v>7.07</v>
      </c>
      <c r="J32" s="22" t="s">
        <v>34</v>
      </c>
      <c r="K32" s="22" t="s">
        <v>23</v>
      </c>
      <c r="L32" s="22"/>
      <c r="M32" s="22"/>
    </row>
    <row r="33" ht="36.75" customHeight="1" spans="1:13">
      <c r="A33" s="21">
        <v>27</v>
      </c>
      <c r="B33" s="22" t="s">
        <v>276</v>
      </c>
      <c r="C33" s="22" t="s">
        <v>68</v>
      </c>
      <c r="D33" s="22" t="s">
        <v>161</v>
      </c>
      <c r="E33" s="22" t="s">
        <v>207</v>
      </c>
      <c r="F33" s="22">
        <v>2.64</v>
      </c>
      <c r="G33" s="22"/>
      <c r="H33" s="23">
        <f>F33*35</f>
        <v>92.4</v>
      </c>
      <c r="I33" s="23">
        <f>H33*0.2</f>
        <v>18.48</v>
      </c>
      <c r="J33" s="22" t="s">
        <v>277</v>
      </c>
      <c r="K33" s="22" t="s">
        <v>23</v>
      </c>
      <c r="L33" s="22"/>
      <c r="M33" s="22"/>
    </row>
    <row r="34" ht="36.75" customHeight="1" spans="1:13">
      <c r="A34" s="21">
        <v>28</v>
      </c>
      <c r="B34" s="22" t="s">
        <v>278</v>
      </c>
      <c r="C34" s="22" t="s">
        <v>31</v>
      </c>
      <c r="D34" s="22" t="s">
        <v>115</v>
      </c>
      <c r="E34" s="22" t="s">
        <v>207</v>
      </c>
      <c r="F34" s="22">
        <v>1.28</v>
      </c>
      <c r="G34" s="22"/>
      <c r="H34" s="23">
        <f>F34*35</f>
        <v>44.8</v>
      </c>
      <c r="I34" s="23">
        <f>H34*0.2</f>
        <v>8.96</v>
      </c>
      <c r="J34" s="22" t="s">
        <v>279</v>
      </c>
      <c r="K34" s="22" t="s">
        <v>23</v>
      </c>
      <c r="L34" s="22"/>
      <c r="M34" s="22"/>
    </row>
    <row r="35" ht="36.75" customHeight="1" spans="1:13">
      <c r="A35" s="21">
        <v>29</v>
      </c>
      <c r="B35" s="22" t="s">
        <v>280</v>
      </c>
      <c r="C35" s="22" t="s">
        <v>81</v>
      </c>
      <c r="D35" s="22" t="s">
        <v>261</v>
      </c>
      <c r="E35" s="22" t="s">
        <v>207</v>
      </c>
      <c r="F35" s="22">
        <v>2.53</v>
      </c>
      <c r="G35" s="22"/>
      <c r="H35" s="23">
        <f>F35*35</f>
        <v>88.55</v>
      </c>
      <c r="I35" s="23">
        <f>H35*0.2</f>
        <v>17.71</v>
      </c>
      <c r="J35" s="22" t="s">
        <v>281</v>
      </c>
      <c r="K35" s="22" t="s">
        <v>23</v>
      </c>
      <c r="L35" s="22"/>
      <c r="M35" s="22"/>
    </row>
    <row r="36" ht="36.75" customHeight="1" spans="1:13">
      <c r="A36" s="21">
        <v>30</v>
      </c>
      <c r="B36" s="22" t="s">
        <v>282</v>
      </c>
      <c r="C36" s="22" t="s">
        <v>126</v>
      </c>
      <c r="D36" s="22" t="s">
        <v>56</v>
      </c>
      <c r="E36" s="22" t="s">
        <v>207</v>
      </c>
      <c r="F36" s="22">
        <v>2.64</v>
      </c>
      <c r="G36" s="22"/>
      <c r="H36" s="23">
        <f>F36*35</f>
        <v>92.4</v>
      </c>
      <c r="I36" s="23">
        <f>H36*0.2</f>
        <v>18.48</v>
      </c>
      <c r="J36" s="22" t="s">
        <v>34</v>
      </c>
      <c r="K36" s="22" t="s">
        <v>23</v>
      </c>
      <c r="L36" s="22"/>
      <c r="M36" s="22"/>
    </row>
    <row r="37" ht="36.75" customHeight="1" spans="1:13">
      <c r="A37" s="21">
        <v>31</v>
      </c>
      <c r="B37" s="22" t="s">
        <v>283</v>
      </c>
      <c r="C37" s="22" t="s">
        <v>284</v>
      </c>
      <c r="D37" s="22" t="s">
        <v>285</v>
      </c>
      <c r="E37" s="22" t="s">
        <v>207</v>
      </c>
      <c r="F37" s="22">
        <v>2.26</v>
      </c>
      <c r="G37" s="22"/>
      <c r="H37" s="23">
        <f>F37*35</f>
        <v>79.1</v>
      </c>
      <c r="I37" s="23">
        <f>H37*0.2</f>
        <v>15.82</v>
      </c>
      <c r="J37" s="22" t="s">
        <v>34</v>
      </c>
      <c r="K37" s="22" t="s">
        <v>23</v>
      </c>
      <c r="L37" s="22"/>
      <c r="M37" s="22"/>
    </row>
    <row r="38" ht="36.75" customHeight="1" spans="1:13">
      <c r="A38" s="21">
        <v>32</v>
      </c>
      <c r="B38" s="22" t="s">
        <v>286</v>
      </c>
      <c r="C38" s="22" t="s">
        <v>96</v>
      </c>
      <c r="D38" s="22" t="s">
        <v>287</v>
      </c>
      <c r="E38" s="22" t="s">
        <v>207</v>
      </c>
      <c r="F38" s="22">
        <v>0.67</v>
      </c>
      <c r="G38" s="22"/>
      <c r="H38" s="23">
        <f>F38*35</f>
        <v>23.45</v>
      </c>
      <c r="I38" s="23">
        <f>H38*0.2</f>
        <v>4.69</v>
      </c>
      <c r="J38" s="22" t="s">
        <v>288</v>
      </c>
      <c r="K38" s="22" t="s">
        <v>23</v>
      </c>
      <c r="L38" s="22"/>
      <c r="M38" s="22"/>
    </row>
    <row r="39" ht="36.75" customHeight="1" spans="1:13">
      <c r="A39" s="21">
        <v>33</v>
      </c>
      <c r="B39" s="22" t="s">
        <v>289</v>
      </c>
      <c r="C39" s="22" t="s">
        <v>41</v>
      </c>
      <c r="D39" s="22" t="s">
        <v>290</v>
      </c>
      <c r="E39" s="22" t="s">
        <v>207</v>
      </c>
      <c r="F39" s="22">
        <v>0.2</v>
      </c>
      <c r="G39" s="22"/>
      <c r="H39" s="23">
        <f>F39*35</f>
        <v>7</v>
      </c>
      <c r="I39" s="23">
        <f>H39*0.2</f>
        <v>1.4</v>
      </c>
      <c r="J39" s="22" t="s">
        <v>34</v>
      </c>
      <c r="K39" s="22" t="s">
        <v>23</v>
      </c>
      <c r="L39" s="22"/>
      <c r="M39" s="22"/>
    </row>
    <row r="40" ht="24.75" customHeight="1" spans="1:13">
      <c r="A40" s="21">
        <v>34</v>
      </c>
      <c r="B40" s="22" t="s">
        <v>291</v>
      </c>
      <c r="C40" s="22" t="s">
        <v>118</v>
      </c>
      <c r="D40" s="22" t="s">
        <v>292</v>
      </c>
      <c r="E40" s="22" t="s">
        <v>207</v>
      </c>
      <c r="F40" s="22">
        <v>2.64</v>
      </c>
      <c r="G40" s="22"/>
      <c r="H40" s="23">
        <f>F40*35</f>
        <v>92.4</v>
      </c>
      <c r="I40" s="23">
        <f>H40*0.2</f>
        <v>18.48</v>
      </c>
      <c r="J40" s="22" t="s">
        <v>34</v>
      </c>
      <c r="K40" s="22" t="s">
        <v>23</v>
      </c>
      <c r="L40" s="22"/>
      <c r="M40" s="22"/>
    </row>
    <row r="41" ht="27" customHeight="1" spans="1:13">
      <c r="A41" s="21">
        <v>35</v>
      </c>
      <c r="B41" s="22" t="s">
        <v>293</v>
      </c>
      <c r="C41" s="22" t="s">
        <v>126</v>
      </c>
      <c r="D41" s="22" t="s">
        <v>294</v>
      </c>
      <c r="E41" s="22" t="s">
        <v>207</v>
      </c>
      <c r="F41" s="22">
        <v>3.49</v>
      </c>
      <c r="G41" s="22"/>
      <c r="H41" s="23">
        <f>F41*35</f>
        <v>122.15</v>
      </c>
      <c r="I41" s="23">
        <f>H41*0.2</f>
        <v>24.43</v>
      </c>
      <c r="J41" s="22" t="s">
        <v>34</v>
      </c>
      <c r="K41" s="22" t="s">
        <v>23</v>
      </c>
      <c r="L41" s="22"/>
      <c r="M41" s="22"/>
    </row>
    <row r="42" ht="39" customHeight="1" spans="1:13">
      <c r="A42" s="21">
        <v>36</v>
      </c>
      <c r="B42" s="22" t="s">
        <v>295</v>
      </c>
      <c r="C42" s="22" t="s">
        <v>296</v>
      </c>
      <c r="D42" s="22" t="s">
        <v>297</v>
      </c>
      <c r="E42" s="22" t="s">
        <v>207</v>
      </c>
      <c r="F42" s="22">
        <v>7.03</v>
      </c>
      <c r="G42" s="22"/>
      <c r="H42" s="23">
        <f>F42*35</f>
        <v>246.05</v>
      </c>
      <c r="I42" s="23">
        <f>H42*0.2</f>
        <v>49.21</v>
      </c>
      <c r="J42" s="22" t="s">
        <v>34</v>
      </c>
      <c r="K42" s="22" t="s">
        <v>23</v>
      </c>
      <c r="L42" s="22"/>
      <c r="M42" s="22"/>
    </row>
    <row r="43" ht="39" customHeight="1" spans="1:13">
      <c r="A43" s="21">
        <v>37</v>
      </c>
      <c r="B43" s="22" t="s">
        <v>298</v>
      </c>
      <c r="C43" s="22" t="s">
        <v>198</v>
      </c>
      <c r="D43" s="22" t="s">
        <v>299</v>
      </c>
      <c r="E43" s="22" t="s">
        <v>207</v>
      </c>
      <c r="F43" s="22">
        <v>1.68</v>
      </c>
      <c r="G43" s="22"/>
      <c r="H43" s="23">
        <f>F43*35</f>
        <v>58.8</v>
      </c>
      <c r="I43" s="23">
        <f>H43*0.2</f>
        <v>11.76</v>
      </c>
      <c r="J43" s="22" t="s">
        <v>300</v>
      </c>
      <c r="K43" s="22" t="s">
        <v>23</v>
      </c>
      <c r="L43" s="22"/>
      <c r="M43" s="22"/>
    </row>
    <row r="44" ht="39" customHeight="1" spans="1:13">
      <c r="A44" s="21">
        <v>38</v>
      </c>
      <c r="B44" s="22" t="s">
        <v>301</v>
      </c>
      <c r="C44" s="22" t="s">
        <v>302</v>
      </c>
      <c r="D44" s="22" t="s">
        <v>303</v>
      </c>
      <c r="E44" s="22" t="s">
        <v>207</v>
      </c>
      <c r="F44" s="22">
        <v>1.8</v>
      </c>
      <c r="G44" s="22"/>
      <c r="H44" s="23">
        <f>F44*35</f>
        <v>63</v>
      </c>
      <c r="I44" s="23">
        <f>H44*0.2</f>
        <v>12.6</v>
      </c>
      <c r="J44" s="22" t="s">
        <v>70</v>
      </c>
      <c r="K44" s="22" t="s">
        <v>23</v>
      </c>
      <c r="L44" s="22"/>
      <c r="M44" s="22"/>
    </row>
    <row r="45" ht="39" customHeight="1" spans="1:13">
      <c r="A45" s="21">
        <v>39</v>
      </c>
      <c r="B45" s="22" t="s">
        <v>304</v>
      </c>
      <c r="C45" s="22" t="s">
        <v>144</v>
      </c>
      <c r="D45" s="22" t="s">
        <v>305</v>
      </c>
      <c r="E45" s="22" t="s">
        <v>207</v>
      </c>
      <c r="F45" s="22">
        <v>6.62</v>
      </c>
      <c r="G45" s="22"/>
      <c r="H45" s="23">
        <f>F45*35</f>
        <v>231.7</v>
      </c>
      <c r="I45" s="23">
        <f>H45*0.2</f>
        <v>46.34</v>
      </c>
      <c r="J45" s="22" t="s">
        <v>34</v>
      </c>
      <c r="K45" s="22" t="s">
        <v>23</v>
      </c>
      <c r="L45" s="22"/>
      <c r="M45" s="22"/>
    </row>
    <row r="46" ht="39" customHeight="1" spans="1:13">
      <c r="A46" s="21">
        <v>40</v>
      </c>
      <c r="B46" s="22" t="s">
        <v>306</v>
      </c>
      <c r="C46" s="22" t="s">
        <v>302</v>
      </c>
      <c r="D46" s="22" t="s">
        <v>307</v>
      </c>
      <c r="E46" s="22" t="s">
        <v>207</v>
      </c>
      <c r="F46" s="22">
        <v>0.39</v>
      </c>
      <c r="G46" s="22"/>
      <c r="H46" s="23">
        <f>F46*35</f>
        <v>13.65</v>
      </c>
      <c r="I46" s="23">
        <f>H46*0.2</f>
        <v>2.73</v>
      </c>
      <c r="J46" s="22" t="s">
        <v>34</v>
      </c>
      <c r="K46" s="22" t="s">
        <v>23</v>
      </c>
      <c r="L46" s="22"/>
      <c r="M46" s="22"/>
    </row>
    <row r="47" ht="39" customHeight="1" spans="1:13">
      <c r="A47" s="21">
        <v>41</v>
      </c>
      <c r="B47" s="22" t="s">
        <v>252</v>
      </c>
      <c r="C47" s="22" t="s">
        <v>308</v>
      </c>
      <c r="D47" s="22" t="s">
        <v>56</v>
      </c>
      <c r="E47" s="22" t="s">
        <v>207</v>
      </c>
      <c r="F47" s="22">
        <v>7.06</v>
      </c>
      <c r="G47" s="22"/>
      <c r="H47" s="23">
        <f>F47*35</f>
        <v>247.1</v>
      </c>
      <c r="I47" s="23">
        <f>H47*0.2</f>
        <v>49.42</v>
      </c>
      <c r="J47" s="22" t="s">
        <v>34</v>
      </c>
      <c r="K47" s="22" t="s">
        <v>23</v>
      </c>
      <c r="L47" s="22"/>
      <c r="M47" s="22"/>
    </row>
    <row r="48" ht="36.75" customHeight="1" spans="1:13">
      <c r="A48" s="21">
        <v>42</v>
      </c>
      <c r="B48" s="22" t="s">
        <v>309</v>
      </c>
      <c r="C48" s="22" t="s">
        <v>178</v>
      </c>
      <c r="D48" s="22" t="s">
        <v>287</v>
      </c>
      <c r="E48" s="22" t="s">
        <v>207</v>
      </c>
      <c r="F48" s="22">
        <v>4.16</v>
      </c>
      <c r="G48" s="22"/>
      <c r="H48" s="23">
        <f>F48*35</f>
        <v>145.6</v>
      </c>
      <c r="I48" s="23">
        <f>H48*0.2</f>
        <v>29.12</v>
      </c>
      <c r="J48" s="22" t="s">
        <v>34</v>
      </c>
      <c r="K48" s="22" t="s">
        <v>23</v>
      </c>
      <c r="L48" s="22"/>
      <c r="M48" s="22"/>
    </row>
    <row r="49" ht="36.75" customHeight="1" spans="1:13">
      <c r="A49" s="21">
        <v>43</v>
      </c>
      <c r="B49" s="22" t="s">
        <v>310</v>
      </c>
      <c r="C49" s="22" t="s">
        <v>151</v>
      </c>
      <c r="D49" s="22" t="s">
        <v>311</v>
      </c>
      <c r="E49" s="22" t="s">
        <v>207</v>
      </c>
      <c r="F49" s="22">
        <v>1.49</v>
      </c>
      <c r="G49" s="22"/>
      <c r="H49" s="23">
        <f>F49*35</f>
        <v>52.15</v>
      </c>
      <c r="I49" s="23">
        <f>H49*0.2</f>
        <v>10.43</v>
      </c>
      <c r="J49" s="22" t="s">
        <v>70</v>
      </c>
      <c r="K49" s="22" t="s">
        <v>23</v>
      </c>
      <c r="L49" s="22"/>
      <c r="M49" s="22"/>
    </row>
    <row r="50" ht="36.75" customHeight="1" spans="1:13">
      <c r="A50" s="21">
        <v>44</v>
      </c>
      <c r="B50" s="22" t="s">
        <v>312</v>
      </c>
      <c r="C50" s="22" t="s">
        <v>91</v>
      </c>
      <c r="D50" s="22" t="s">
        <v>313</v>
      </c>
      <c r="E50" s="22" t="s">
        <v>207</v>
      </c>
      <c r="F50" s="22">
        <v>6.19</v>
      </c>
      <c r="G50" s="22"/>
      <c r="H50" s="23">
        <f>F50*35</f>
        <v>216.65</v>
      </c>
      <c r="I50" s="23">
        <f>H50*0.2</f>
        <v>43.33</v>
      </c>
      <c r="J50" s="22" t="s">
        <v>300</v>
      </c>
      <c r="K50" s="22" t="s">
        <v>23</v>
      </c>
      <c r="L50" s="22"/>
      <c r="M50" s="22"/>
    </row>
    <row r="51" ht="36.75" customHeight="1" spans="1:13">
      <c r="A51" s="21">
        <v>45</v>
      </c>
      <c r="B51" s="22" t="s">
        <v>314</v>
      </c>
      <c r="C51" s="22" t="s">
        <v>250</v>
      </c>
      <c r="D51" s="22" t="s">
        <v>315</v>
      </c>
      <c r="E51" s="22" t="s">
        <v>207</v>
      </c>
      <c r="F51" s="22">
        <v>8.99</v>
      </c>
      <c r="G51" s="22"/>
      <c r="H51" s="23">
        <f>F51*35</f>
        <v>314.65</v>
      </c>
      <c r="I51" s="23">
        <f>H51*0.2</f>
        <v>62.93</v>
      </c>
      <c r="J51" s="22" t="s">
        <v>316</v>
      </c>
      <c r="K51" s="22" t="s">
        <v>23</v>
      </c>
      <c r="L51" s="22"/>
      <c r="M51" s="22"/>
    </row>
    <row r="52" ht="36.75" customHeight="1" spans="1:13">
      <c r="A52" s="21">
        <v>46</v>
      </c>
      <c r="B52" s="22" t="s">
        <v>317</v>
      </c>
      <c r="C52" s="22" t="s">
        <v>31</v>
      </c>
      <c r="D52" s="22" t="s">
        <v>318</v>
      </c>
      <c r="E52" s="22" t="s">
        <v>207</v>
      </c>
      <c r="F52" s="22">
        <v>0.71</v>
      </c>
      <c r="G52" s="22"/>
      <c r="H52" s="23">
        <f>F52*35</f>
        <v>24.85</v>
      </c>
      <c r="I52" s="23">
        <f>H52*0.2</f>
        <v>4.97</v>
      </c>
      <c r="J52" s="22" t="s">
        <v>34</v>
      </c>
      <c r="K52" s="22" t="s">
        <v>23</v>
      </c>
      <c r="L52" s="22"/>
      <c r="M52" s="22"/>
    </row>
    <row r="53" ht="39" customHeight="1" spans="1:13">
      <c r="A53" s="21">
        <v>47</v>
      </c>
      <c r="B53" s="22" t="s">
        <v>319</v>
      </c>
      <c r="C53" s="22" t="s">
        <v>320</v>
      </c>
      <c r="D53" s="22" t="s">
        <v>321</v>
      </c>
      <c r="E53" s="22" t="s">
        <v>207</v>
      </c>
      <c r="F53" s="22">
        <v>1.1</v>
      </c>
      <c r="G53" s="22"/>
      <c r="H53" s="23">
        <f>F53*35</f>
        <v>38.5</v>
      </c>
      <c r="I53" s="23">
        <f>H53*0.2</f>
        <v>7.7</v>
      </c>
      <c r="J53" s="22" t="s">
        <v>34</v>
      </c>
      <c r="K53" s="22" t="s">
        <v>23</v>
      </c>
      <c r="L53" s="22"/>
      <c r="M53" s="22"/>
    </row>
    <row r="54" ht="39" customHeight="1" spans="1:13">
      <c r="A54" s="21">
        <v>48</v>
      </c>
      <c r="B54" s="22" t="s">
        <v>322</v>
      </c>
      <c r="C54" s="22" t="s">
        <v>323</v>
      </c>
      <c r="D54" s="22" t="s">
        <v>324</v>
      </c>
      <c r="E54" s="22" t="s">
        <v>207</v>
      </c>
      <c r="F54" s="22">
        <v>6.36</v>
      </c>
      <c r="G54" s="22"/>
      <c r="H54" s="23">
        <f>F54*35</f>
        <v>222.6</v>
      </c>
      <c r="I54" s="23">
        <f>H54*0.2</f>
        <v>44.52</v>
      </c>
      <c r="J54" s="22" t="s">
        <v>34</v>
      </c>
      <c r="K54" s="22" t="s">
        <v>23</v>
      </c>
      <c r="L54" s="22"/>
      <c r="M54" s="22"/>
    </row>
    <row r="55" ht="39" customHeight="1" spans="1:13">
      <c r="A55" s="21">
        <v>49</v>
      </c>
      <c r="B55" s="22" t="s">
        <v>325</v>
      </c>
      <c r="C55" s="22" t="s">
        <v>326</v>
      </c>
      <c r="D55" s="22" t="s">
        <v>97</v>
      </c>
      <c r="E55" s="22" t="s">
        <v>207</v>
      </c>
      <c r="F55" s="22">
        <v>4.26</v>
      </c>
      <c r="G55" s="22"/>
      <c r="H55" s="23">
        <f>F55*35</f>
        <v>149.1</v>
      </c>
      <c r="I55" s="23">
        <f>H55*0.2</f>
        <v>29.82</v>
      </c>
      <c r="J55" s="22" t="s">
        <v>29</v>
      </c>
      <c r="K55" s="22" t="s">
        <v>23</v>
      </c>
      <c r="L55" s="22"/>
      <c r="M55" s="22"/>
    </row>
    <row r="56" ht="39" customHeight="1" spans="1:13">
      <c r="A56" s="21">
        <v>50</v>
      </c>
      <c r="B56" s="22" t="s">
        <v>327</v>
      </c>
      <c r="C56" s="22" t="s">
        <v>328</v>
      </c>
      <c r="D56" s="22" t="s">
        <v>329</v>
      </c>
      <c r="E56" s="22" t="s">
        <v>207</v>
      </c>
      <c r="F56" s="22">
        <v>10.98</v>
      </c>
      <c r="G56" s="22"/>
      <c r="H56" s="23">
        <f>F56*35</f>
        <v>384.3</v>
      </c>
      <c r="I56" s="23">
        <f>H56*0.2</f>
        <v>76.86</v>
      </c>
      <c r="J56" s="22" t="s">
        <v>330</v>
      </c>
      <c r="K56" s="22" t="s">
        <v>23</v>
      </c>
      <c r="L56" s="22"/>
      <c r="M56" s="22"/>
    </row>
    <row r="57" ht="39" customHeight="1" spans="1:13">
      <c r="A57" s="21">
        <v>51</v>
      </c>
      <c r="B57" s="22" t="s">
        <v>331</v>
      </c>
      <c r="C57" s="22" t="s">
        <v>144</v>
      </c>
      <c r="D57" s="22" t="s">
        <v>332</v>
      </c>
      <c r="E57" s="22" t="s">
        <v>207</v>
      </c>
      <c r="F57" s="22">
        <v>2.03</v>
      </c>
      <c r="G57" s="22"/>
      <c r="H57" s="23">
        <f>F57*35</f>
        <v>71.05</v>
      </c>
      <c r="I57" s="23">
        <f>H57*0.2</f>
        <v>14.21</v>
      </c>
      <c r="J57" s="22" t="s">
        <v>34</v>
      </c>
      <c r="K57" s="22" t="s">
        <v>23</v>
      </c>
      <c r="L57" s="22"/>
      <c r="M57" s="22"/>
    </row>
    <row r="58" ht="39" customHeight="1" spans="1:13">
      <c r="A58" s="21">
        <v>52</v>
      </c>
      <c r="B58" s="22" t="s">
        <v>333</v>
      </c>
      <c r="C58" s="22" t="s">
        <v>334</v>
      </c>
      <c r="D58" s="22" t="s">
        <v>136</v>
      </c>
      <c r="E58" s="22" t="s">
        <v>207</v>
      </c>
      <c r="F58" s="22">
        <v>6.34</v>
      </c>
      <c r="G58" s="22"/>
      <c r="H58" s="23">
        <f>F58*35</f>
        <v>221.9</v>
      </c>
      <c r="I58" s="23">
        <f>H58*0.2</f>
        <v>44.38</v>
      </c>
      <c r="J58" s="22" t="s">
        <v>335</v>
      </c>
      <c r="K58" s="22" t="s">
        <v>23</v>
      </c>
      <c r="L58" s="22"/>
      <c r="M58" s="22"/>
    </row>
    <row r="59" ht="39" customHeight="1" spans="1:13">
      <c r="A59" s="21">
        <v>53</v>
      </c>
      <c r="B59" s="22" t="s">
        <v>336</v>
      </c>
      <c r="C59" s="22" t="s">
        <v>144</v>
      </c>
      <c r="D59" s="22" t="s">
        <v>315</v>
      </c>
      <c r="E59" s="22" t="s">
        <v>207</v>
      </c>
      <c r="F59" s="22">
        <v>16.97</v>
      </c>
      <c r="G59" s="22"/>
      <c r="H59" s="23">
        <f>F59*35</f>
        <v>593.95</v>
      </c>
      <c r="I59" s="23">
        <f>H59*0.2</f>
        <v>118.79</v>
      </c>
      <c r="J59" s="22" t="s">
        <v>337</v>
      </c>
      <c r="K59" s="22" t="s">
        <v>23</v>
      </c>
      <c r="L59" s="22"/>
      <c r="M59" s="22"/>
    </row>
    <row r="60" ht="39" customHeight="1" spans="1:13">
      <c r="A60" s="21">
        <v>54</v>
      </c>
      <c r="B60" s="22" t="s">
        <v>338</v>
      </c>
      <c r="C60" s="22" t="s">
        <v>339</v>
      </c>
      <c r="D60" s="22" t="s">
        <v>340</v>
      </c>
      <c r="E60" s="22" t="s">
        <v>207</v>
      </c>
      <c r="F60" s="22">
        <v>0.68</v>
      </c>
      <c r="G60" s="22"/>
      <c r="H60" s="23">
        <f>F60*35</f>
        <v>23.8</v>
      </c>
      <c r="I60" s="23">
        <f>H60*0.2</f>
        <v>4.76</v>
      </c>
      <c r="J60" s="22" t="s">
        <v>341</v>
      </c>
      <c r="K60" s="22" t="s">
        <v>23</v>
      </c>
      <c r="L60" s="22"/>
      <c r="M60" s="22"/>
    </row>
    <row r="61" ht="39" customHeight="1" spans="1:13">
      <c r="A61" s="21">
        <v>55</v>
      </c>
      <c r="B61" s="22" t="s">
        <v>342</v>
      </c>
      <c r="C61" s="22" t="s">
        <v>178</v>
      </c>
      <c r="D61" s="22" t="s">
        <v>343</v>
      </c>
      <c r="E61" s="22" t="s">
        <v>207</v>
      </c>
      <c r="F61" s="22">
        <v>1.78</v>
      </c>
      <c r="G61" s="22"/>
      <c r="H61" s="23">
        <f>F61*35</f>
        <v>62.3</v>
      </c>
      <c r="I61" s="23">
        <f>H61*0.2</f>
        <v>12.46</v>
      </c>
      <c r="J61" s="22" t="s">
        <v>34</v>
      </c>
      <c r="K61" s="22" t="s">
        <v>23</v>
      </c>
      <c r="L61" s="22"/>
      <c r="M61" s="22"/>
    </row>
    <row r="62" ht="39" customHeight="1" spans="1:13">
      <c r="A62" s="21">
        <v>56</v>
      </c>
      <c r="B62" s="22" t="s">
        <v>344</v>
      </c>
      <c r="C62" s="22" t="s">
        <v>244</v>
      </c>
      <c r="D62" s="22" t="s">
        <v>345</v>
      </c>
      <c r="E62" s="22" t="s">
        <v>207</v>
      </c>
      <c r="F62" s="22">
        <v>0.27</v>
      </c>
      <c r="G62" s="22"/>
      <c r="H62" s="23">
        <f>F62*35</f>
        <v>9.45</v>
      </c>
      <c r="I62" s="23">
        <f>H62*0.2</f>
        <v>1.89</v>
      </c>
      <c r="J62" s="22" t="s">
        <v>34</v>
      </c>
      <c r="K62" s="22" t="s">
        <v>23</v>
      </c>
      <c r="L62" s="22"/>
      <c r="M62" s="22"/>
    </row>
    <row r="63" ht="39" customHeight="1" spans="1:13">
      <c r="A63" s="21">
        <v>57</v>
      </c>
      <c r="B63" s="22" t="s">
        <v>346</v>
      </c>
      <c r="C63" s="22" t="s">
        <v>91</v>
      </c>
      <c r="D63" s="22" t="s">
        <v>347</v>
      </c>
      <c r="E63" s="22" t="s">
        <v>207</v>
      </c>
      <c r="F63" s="22">
        <v>2.58</v>
      </c>
      <c r="G63" s="22"/>
      <c r="H63" s="23">
        <f>F63*35</f>
        <v>90.3</v>
      </c>
      <c r="I63" s="23">
        <f>H63*0.2</f>
        <v>18.06</v>
      </c>
      <c r="J63" s="22" t="s">
        <v>34</v>
      </c>
      <c r="K63" s="22" t="s">
        <v>23</v>
      </c>
      <c r="L63" s="22"/>
      <c r="M63" s="22"/>
    </row>
    <row r="64" ht="39" customHeight="1" spans="1:13">
      <c r="A64" s="21">
        <v>58</v>
      </c>
      <c r="B64" s="22" t="s">
        <v>348</v>
      </c>
      <c r="C64" s="22" t="s">
        <v>334</v>
      </c>
      <c r="D64" s="22" t="s">
        <v>349</v>
      </c>
      <c r="E64" s="22" t="s">
        <v>207</v>
      </c>
      <c r="F64" s="22">
        <v>8.19</v>
      </c>
      <c r="G64" s="22"/>
      <c r="H64" s="23">
        <f>F64*35</f>
        <v>286.65</v>
      </c>
      <c r="I64" s="23">
        <f>H64*0.2</f>
        <v>57.33</v>
      </c>
      <c r="J64" s="22" t="s">
        <v>34</v>
      </c>
      <c r="K64" s="22" t="s">
        <v>23</v>
      </c>
      <c r="L64" s="22"/>
      <c r="M64" s="22"/>
    </row>
    <row r="65" s="1" customFormat="1" ht="32" customHeight="1" spans="1:13">
      <c r="A65" s="25"/>
      <c r="B65" s="26" t="s">
        <v>24</v>
      </c>
      <c r="C65" s="26"/>
      <c r="D65" s="26"/>
      <c r="E65" s="27"/>
      <c r="F65" s="28">
        <f>SUM(F7:F64)</f>
        <v>212.72</v>
      </c>
      <c r="G65" s="29"/>
      <c r="H65" s="28">
        <f>SUM(H7:H64)</f>
        <v>7445.2</v>
      </c>
      <c r="I65" s="28">
        <f>SUM(I7:I64)</f>
        <v>1489.04</v>
      </c>
      <c r="J65" s="26"/>
      <c r="K65" s="30"/>
      <c r="L65" s="31"/>
      <c r="M65" s="32"/>
    </row>
  </sheetData>
  <autoFilter xmlns:etc="http://www.wps.cn/officeDocument/2017/etCustomData" ref="A6:M65" etc:filterBottomFollowUsedRange="0">
    <sortState ref="A6:M65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83" customHeight="1" spans="1:13">
      <c r="A7" s="21">
        <v>1</v>
      </c>
      <c r="B7" s="22" t="s">
        <v>350</v>
      </c>
      <c r="C7" s="22" t="s">
        <v>334</v>
      </c>
      <c r="D7" s="22" t="s">
        <v>222</v>
      </c>
      <c r="E7" s="22" t="s">
        <v>351</v>
      </c>
      <c r="F7" s="22">
        <v>15</v>
      </c>
      <c r="G7" s="22"/>
      <c r="H7" s="23">
        <f>F7*35</f>
        <v>525</v>
      </c>
      <c r="I7" s="23">
        <f>H7*0.2</f>
        <v>105</v>
      </c>
      <c r="J7" s="22" t="s">
        <v>34</v>
      </c>
      <c r="K7" s="22" t="s">
        <v>23</v>
      </c>
      <c r="L7" s="24"/>
      <c r="M7" s="22"/>
    </row>
    <row r="8" ht="39" customHeight="1" spans="1:13">
      <c r="A8" s="21">
        <v>2</v>
      </c>
      <c r="B8" s="22" t="s">
        <v>352</v>
      </c>
      <c r="C8" s="22" t="s">
        <v>353</v>
      </c>
      <c r="D8" s="22" t="s">
        <v>354</v>
      </c>
      <c r="E8" s="22" t="s">
        <v>351</v>
      </c>
      <c r="F8" s="22">
        <v>15</v>
      </c>
      <c r="G8" s="22"/>
      <c r="H8" s="23">
        <f>F8*35</f>
        <v>525</v>
      </c>
      <c r="I8" s="23">
        <f>H8*0.2</f>
        <v>105</v>
      </c>
      <c r="J8" s="22" t="s">
        <v>34</v>
      </c>
      <c r="K8" s="22" t="s">
        <v>23</v>
      </c>
      <c r="L8" s="24"/>
      <c r="M8" s="22"/>
    </row>
    <row r="9" ht="39" customHeight="1" spans="1:13">
      <c r="A9" s="21">
        <v>3</v>
      </c>
      <c r="B9" s="22" t="s">
        <v>355</v>
      </c>
      <c r="C9" s="22" t="s">
        <v>356</v>
      </c>
      <c r="D9" s="22" t="s">
        <v>357</v>
      </c>
      <c r="E9" s="22" t="s">
        <v>351</v>
      </c>
      <c r="F9" s="22">
        <v>18</v>
      </c>
      <c r="G9" s="22"/>
      <c r="H9" s="23">
        <f>F9*35</f>
        <v>630</v>
      </c>
      <c r="I9" s="23">
        <f>H9*0.2</f>
        <v>126</v>
      </c>
      <c r="J9" s="22" t="s">
        <v>34</v>
      </c>
      <c r="K9" s="22" t="s">
        <v>23</v>
      </c>
      <c r="L9" s="24"/>
      <c r="M9" s="22"/>
    </row>
    <row r="10" s="1" customFormat="1" ht="32" customHeight="1" spans="1:13">
      <c r="A10" s="25"/>
      <c r="B10" s="26" t="s">
        <v>24</v>
      </c>
      <c r="C10" s="26"/>
      <c r="D10" s="26"/>
      <c r="E10" s="27"/>
      <c r="F10" s="28">
        <f>SUM(F7:F9)</f>
        <v>48</v>
      </c>
      <c r="G10" s="29"/>
      <c r="H10" s="28">
        <f>SUM(H7:H9)</f>
        <v>1680</v>
      </c>
      <c r="I10" s="28">
        <f>SUM(I7:I9)</f>
        <v>336</v>
      </c>
      <c r="J10" s="26"/>
      <c r="K10" s="30"/>
      <c r="L10" s="31"/>
      <c r="M10" s="32"/>
    </row>
  </sheetData>
  <autoFilter xmlns:etc="http://www.wps.cn/officeDocument/2017/etCustomData" ref="A6:M10" etc:filterBottomFollowUsedRange="0">
    <sortState ref="A6:M10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27.5833333333333" defaultRowHeight="15"/>
  <cols>
    <col min="1" max="1" width="5.5" style="3" customWidth="1"/>
    <col min="2" max="2" width="12.6666666666667" style="3" customWidth="1"/>
    <col min="3" max="3" width="23.9166666666667" style="3" customWidth="1"/>
    <col min="4" max="4" width="20.5" style="3" customWidth="1"/>
    <col min="5" max="5" width="16.5833333333333" style="3" customWidth="1"/>
    <col min="6" max="6" width="17.4166666666667" style="3" customWidth="1"/>
    <col min="7" max="7" width="11.5833333333333" style="3" customWidth="1"/>
    <col min="8" max="8" width="13" style="4" customWidth="1"/>
    <col min="9" max="9" width="15.3333333333333" style="4" customWidth="1"/>
    <col min="10" max="10" width="27.5833333333333" style="3" customWidth="1"/>
    <col min="11" max="11" width="15.25" style="3" customWidth="1"/>
    <col min="12" max="12" width="13.5833333333333" style="3" customWidth="1"/>
    <col min="13" max="13" width="16.5833333333333" style="3" customWidth="1"/>
    <col min="14" max="16380" width="27.5833333333333" style="3" customWidth="1"/>
    <col min="16381" max="16384" width="27.5833333333333" style="3"/>
  </cols>
  <sheetData>
    <row r="1" s="1" customFormat="1" ht="17" customHeight="1" spans="1:13">
      <c r="A1" s="5"/>
      <c r="B1" s="5"/>
      <c r="C1" s="5"/>
      <c r="D1" s="5"/>
      <c r="E1" s="5"/>
      <c r="F1" s="5"/>
      <c r="G1" s="6"/>
      <c r="H1" s="6"/>
      <c r="I1" s="6"/>
      <c r="J1" s="7"/>
      <c r="K1" s="5"/>
      <c r="L1" s="8" t="s">
        <v>0</v>
      </c>
      <c r="M1" s="5"/>
    </row>
    <row r="2" s="1" customFormat="1" ht="35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35" customHeight="1" spans="1:13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0"/>
      <c r="K3" s="10"/>
      <c r="L3" s="10"/>
      <c r="M3" s="10"/>
    </row>
    <row r="4" s="1" customFormat="1" ht="44" customHeight="1" spans="1:13">
      <c r="A4" s="12" t="s">
        <v>3</v>
      </c>
      <c r="B4" s="13"/>
      <c r="C4" s="13"/>
      <c r="D4" s="13"/>
      <c r="E4" s="13"/>
      <c r="F4" s="13"/>
      <c r="G4" s="14"/>
      <c r="H4" s="14"/>
      <c r="I4" s="14"/>
      <c r="J4" s="13"/>
      <c r="K4" s="13"/>
      <c r="L4" s="13"/>
      <c r="M4" s="15"/>
    </row>
    <row r="5" s="1" customFormat="1" ht="35" customHeight="1" spans="1:1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="2" customFormat="1" ht="56" customHeight="1" spans="1:13">
      <c r="A6" s="19" t="s">
        <v>5</v>
      </c>
      <c r="B6" s="19" t="s">
        <v>6</v>
      </c>
      <c r="C6" s="19" t="s">
        <v>7</v>
      </c>
      <c r="D6" s="19" t="s">
        <v>8</v>
      </c>
      <c r="E6" s="19" t="s">
        <v>9</v>
      </c>
      <c r="F6" s="19" t="s">
        <v>10</v>
      </c>
      <c r="G6" s="19" t="s">
        <v>11</v>
      </c>
      <c r="H6" s="20" t="s">
        <v>12</v>
      </c>
      <c r="I6" s="20" t="s">
        <v>13</v>
      </c>
      <c r="J6" s="19" t="s">
        <v>14</v>
      </c>
      <c r="K6" s="19" t="s">
        <v>15</v>
      </c>
      <c r="L6" s="19" t="s">
        <v>16</v>
      </c>
      <c r="M6" s="19" t="s">
        <v>17</v>
      </c>
    </row>
    <row r="7" ht="39" customHeight="1" spans="1:13">
      <c r="A7" s="21">
        <v>1</v>
      </c>
      <c r="B7" s="22" t="s">
        <v>358</v>
      </c>
      <c r="C7" s="22" t="s">
        <v>359</v>
      </c>
      <c r="D7" s="22" t="s">
        <v>272</v>
      </c>
      <c r="E7" s="22" t="s">
        <v>360</v>
      </c>
      <c r="F7" s="22">
        <v>120</v>
      </c>
      <c r="G7" s="22"/>
      <c r="H7" s="23">
        <f>F7*35</f>
        <v>4200</v>
      </c>
      <c r="I7" s="23">
        <f>H7*0.2</f>
        <v>840</v>
      </c>
      <c r="J7" s="22" t="s">
        <v>34</v>
      </c>
      <c r="K7" s="22" t="s">
        <v>23</v>
      </c>
      <c r="L7" s="24"/>
      <c r="M7" s="24"/>
    </row>
    <row r="8" ht="39" customHeight="1" spans="1:13">
      <c r="A8" s="21">
        <v>2</v>
      </c>
      <c r="B8" s="22" t="s">
        <v>361</v>
      </c>
      <c r="C8" s="22" t="s">
        <v>362</v>
      </c>
      <c r="D8" s="22" t="s">
        <v>363</v>
      </c>
      <c r="E8" s="22" t="s">
        <v>360</v>
      </c>
      <c r="F8" s="22">
        <v>43</v>
      </c>
      <c r="G8" s="22"/>
      <c r="H8" s="23">
        <f>F8*35</f>
        <v>1505</v>
      </c>
      <c r="I8" s="23">
        <f>H8*0.2</f>
        <v>301</v>
      </c>
      <c r="J8" s="22" t="s">
        <v>34</v>
      </c>
      <c r="K8" s="22" t="s">
        <v>23</v>
      </c>
      <c r="L8" s="24"/>
      <c r="M8" s="24"/>
    </row>
    <row r="9" s="1" customFormat="1" ht="32" customHeight="1" spans="1:13">
      <c r="A9" s="25"/>
      <c r="B9" s="26" t="s">
        <v>24</v>
      </c>
      <c r="C9" s="26"/>
      <c r="D9" s="26"/>
      <c r="E9" s="27"/>
      <c r="F9" s="28">
        <f>SUM(F7:F8)</f>
        <v>163</v>
      </c>
      <c r="G9" s="29"/>
      <c r="H9" s="28">
        <f>SUM(H7:H8)</f>
        <v>5705</v>
      </c>
      <c r="I9" s="28">
        <f>SUM(I7:I8)</f>
        <v>1141</v>
      </c>
      <c r="J9" s="26"/>
      <c r="K9" s="30"/>
      <c r="L9" s="31"/>
      <c r="M9" s="32"/>
    </row>
  </sheetData>
  <autoFilter xmlns:etc="http://www.wps.cn/officeDocument/2017/etCustomData" ref="A6:M9" etc:filterBottomFollowUsedRange="0">
    <sortState ref="A6:M9">
      <sortCondition ref="E6:E121"/>
    </sortState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堡子村</vt:lpstr>
      <vt:lpstr>大南湖村</vt:lpstr>
      <vt:lpstr>大桥村</vt:lpstr>
      <vt:lpstr>道沟村</vt:lpstr>
      <vt:lpstr>岗头村</vt:lpstr>
      <vt:lpstr>冠庄铺村</vt:lpstr>
      <vt:lpstr>和尚堂村</vt:lpstr>
      <vt:lpstr>后樊村</vt:lpstr>
      <vt:lpstr>后李家村</vt:lpstr>
      <vt:lpstr>巨王林村</vt:lpstr>
      <vt:lpstr>南三官庙村</vt:lpstr>
      <vt:lpstr>南张村</vt:lpstr>
      <vt:lpstr>前樊庄村</vt:lpstr>
      <vt:lpstr>三元村</vt:lpstr>
      <vt:lpstr>胜利村</vt:lpstr>
      <vt:lpstr>水坑村</vt:lpstr>
      <vt:lpstr>四竹亭村</vt:lpstr>
      <vt:lpstr>王家楼村</vt:lpstr>
      <vt:lpstr>王庄村</vt:lpstr>
      <vt:lpstr>小南湖村</vt:lpstr>
      <vt:lpstr>中樊村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张越</cp:lastModifiedBy>
  <dcterms:created xsi:type="dcterms:W3CDTF">2026-08-05T05:45:00Z</dcterms:created>
  <dcterms:modified xsi:type="dcterms:W3CDTF">2026-08-24T06:13:37Z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7DB7C446CA304A81B345B199C8D9068C_12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