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tabRatio="977" firstSheet="40" activeTab="57"/>
  </bookViews>
  <sheets>
    <sheet name="北王屯村" sheetId="2" r:id="rId1"/>
    <sheet name="曹街村" sheetId="1" r:id="rId2"/>
    <sheet name="陈街村" sheetId="16" r:id="rId3"/>
    <sheet name="大张村" sheetId="15" r:id="rId4"/>
    <sheet name="大嵫阳村" sheetId="17" r:id="rId5"/>
    <sheet name="翟二村" sheetId="18" r:id="rId6"/>
    <sheet name="翟三村" sheetId="20" r:id="rId7"/>
    <sheet name="翟四村" sheetId="36" r:id="rId8"/>
    <sheet name="翟一村" sheetId="35" r:id="rId9"/>
    <sheet name="丁郗村" sheetId="30" r:id="rId10"/>
    <sheet name="董村" sheetId="34" r:id="rId11"/>
    <sheet name="窦街村" sheetId="33" r:id="rId12"/>
    <sheet name="坊上村" sheetId="32" r:id="rId13"/>
    <sheet name="傅家庙村" sheetId="31" r:id="rId14"/>
    <sheet name="高杨村" sheetId="29" r:id="rId15"/>
    <sheet name="郭楼村" sheetId="28" r:id="rId16"/>
    <sheet name="韩家街村" sheetId="27" r:id="rId17"/>
    <sheet name="蒿庙村" sheetId="26" r:id="rId18"/>
    <sheet name="红庙村" sheetId="25" r:id="rId19"/>
    <sheet name="后北肖村" sheetId="55" r:id="rId20"/>
    <sheet name="胡街村" sheetId="56" r:id="rId21"/>
    <sheet name="孔屯村" sheetId="57" r:id="rId22"/>
    <sheet name="李宫二村" sheetId="58" r:id="rId23"/>
    <sheet name="李宫三村" sheetId="59" r:id="rId24"/>
    <sheet name="李宫四村" sheetId="60" r:id="rId25"/>
    <sheet name="李宫一村" sheetId="61" r:id="rId26"/>
    <sheet name="刘胡村" sheetId="62" r:id="rId27"/>
    <sheet name="马家海村" sheetId="24" r:id="rId28"/>
    <sheet name="马楼村" sheetId="23" r:id="rId29"/>
    <sheet name="毛家村" sheetId="22" r:id="rId30"/>
    <sheet name="毛家庙村" sheetId="21" r:id="rId31"/>
    <sheet name="孟村" sheetId="19" r:id="rId32"/>
    <sheet name="南阁村" sheetId="37" r:id="rId33"/>
    <sheet name="南彭村" sheetId="38" r:id="rId34"/>
    <sheet name="前北肖村" sheetId="39" r:id="rId35"/>
    <sheet name="前海村" sheetId="40" r:id="rId36"/>
    <sheet name="前王村" sheetId="41" r:id="rId37"/>
    <sheet name="史家村" sheetId="42" r:id="rId38"/>
    <sheet name="天齐庙村" sheetId="43" r:id="rId39"/>
    <sheet name="屯二村" sheetId="44" r:id="rId40"/>
    <sheet name="屯三村" sheetId="45" r:id="rId41"/>
    <sheet name="屯一村" sheetId="46" r:id="rId42"/>
    <sheet name="王桥村" sheetId="63" r:id="rId43"/>
    <sheet name="西嵫阳村" sheetId="64" r:id="rId44"/>
    <sheet name="夏村" sheetId="65" r:id="rId45"/>
    <sheet name="玄帝庙回民村" sheetId="66" r:id="rId46"/>
    <sheet name="颜店村" sheetId="67" r:id="rId47"/>
    <sheet name="颜家村" sheetId="47" r:id="rId48"/>
    <sheet name="袁二村" sheetId="68" r:id="rId49"/>
    <sheet name="袁三村" sheetId="69" r:id="rId50"/>
    <sheet name="袁四村" sheetId="70" r:id="rId51"/>
    <sheet name="袁一村" sheetId="71" r:id="rId52"/>
    <sheet name="张海村" sheetId="48" r:id="rId53"/>
    <sheet name="张刘村" sheetId="49" r:id="rId54"/>
    <sheet name="赵郗村" sheetId="50" r:id="rId55"/>
    <sheet name="郑郗村" sheetId="51" r:id="rId56"/>
    <sheet name="周堌堆村" sheetId="52" r:id="rId57"/>
    <sheet name="嵫山村" sheetId="53" r:id="rId58"/>
  </sheets>
  <definedNames>
    <definedName name="_xlnm._FilterDatabase" localSheetId="1" hidden="1">曹街村!$A$5:$I$27</definedName>
    <definedName name="_xlnm._FilterDatabase" localSheetId="0" hidden="1">北王屯村!$A$5:$I$72</definedName>
    <definedName name="_xlnm._FilterDatabase" localSheetId="3" hidden="1">大张村!$A$5:$I$92</definedName>
    <definedName name="_xlnm._FilterDatabase" localSheetId="2" hidden="1">陈街村!$A$5:$I$46</definedName>
    <definedName name="_xlnm._FilterDatabase" localSheetId="4" hidden="1">大嵫阳村!$A$5:$I$29</definedName>
    <definedName name="_xlnm._FilterDatabase" localSheetId="5" hidden="1">翟二村!$A$5:$I$31</definedName>
    <definedName name="_xlnm._FilterDatabase" localSheetId="31" hidden="1">孟村!$A$5:$I$38</definedName>
    <definedName name="_xlnm._FilterDatabase" localSheetId="6" hidden="1">翟三村!$A$5:$I$19</definedName>
    <definedName name="_xlnm._FilterDatabase" localSheetId="30" hidden="1">毛家庙村!$A$5:$I$59</definedName>
    <definedName name="_xlnm._FilterDatabase" localSheetId="29" hidden="1">毛家村!$A$5:$I$26</definedName>
    <definedName name="_xlnm._FilterDatabase" localSheetId="28" hidden="1">马楼村!$A$5:$I$23</definedName>
    <definedName name="_xlnm._FilterDatabase" localSheetId="27" hidden="1">马家海村!$A$5:$I$42</definedName>
    <definedName name="_xlnm._FilterDatabase" localSheetId="18" hidden="1">红庙村!$A$5:$I$31</definedName>
    <definedName name="_xlnm._FilterDatabase" localSheetId="17" hidden="1">蒿庙村!$A$5:$I$33</definedName>
    <definedName name="_xlnm._FilterDatabase" localSheetId="16" hidden="1">韩家街村!$A$5:$I$18</definedName>
    <definedName name="_xlnm._FilterDatabase" localSheetId="15" hidden="1">郭楼村!$A$5:$I$17</definedName>
    <definedName name="_xlnm._FilterDatabase" localSheetId="14" hidden="1">高杨村!$A$5:$I$27</definedName>
    <definedName name="_xlnm._FilterDatabase" localSheetId="9" hidden="1">丁郗村!$A$5:$I$30</definedName>
    <definedName name="_xlnm._FilterDatabase" localSheetId="13" hidden="1">傅家庙村!$A$5:$I$14</definedName>
    <definedName name="_xlnm._FilterDatabase" localSheetId="12" hidden="1">坊上村!$A$5:$I$34</definedName>
    <definedName name="_xlnm._FilterDatabase" localSheetId="11" hidden="1">窦街村!$A$5:$I$49</definedName>
    <definedName name="_xlnm._FilterDatabase" localSheetId="10" hidden="1">董村!$A$5:$I$15</definedName>
    <definedName name="_xlnm._FilterDatabase" localSheetId="8" hidden="1">翟一村!$A$5:$I$44</definedName>
    <definedName name="_xlnm._FilterDatabase" localSheetId="7" hidden="1">翟四村!$A$5:$I$92</definedName>
    <definedName name="_xlnm._FilterDatabase" localSheetId="32" hidden="1">南阁村!$A$5:$I$18</definedName>
    <definedName name="_xlnm._FilterDatabase" localSheetId="33" hidden="1">南彭村!$A$5:$I$20</definedName>
    <definedName name="_xlnm._FilterDatabase" localSheetId="34" hidden="1">前北肖村!$A$5:$I$42</definedName>
    <definedName name="_xlnm._FilterDatabase" localSheetId="35" hidden="1">前海村!$A$5:$I$75</definedName>
    <definedName name="_xlnm._FilterDatabase" localSheetId="36" hidden="1">前王村!$A$5:$I$24</definedName>
    <definedName name="_xlnm._FilterDatabase" localSheetId="37" hidden="1">史家村!$A$5:$I$51</definedName>
    <definedName name="_xlnm._FilterDatabase" localSheetId="38" hidden="1">天齐庙村!$A$5:$I$179</definedName>
    <definedName name="_xlnm._FilterDatabase" localSheetId="39" hidden="1">屯二村!$A$5:$I$84</definedName>
    <definedName name="_xlnm._FilterDatabase" localSheetId="40" hidden="1">屯三村!$A$5:$I$48</definedName>
    <definedName name="_xlnm._FilterDatabase" localSheetId="41" hidden="1">屯一村!$A$5:$I$59</definedName>
    <definedName name="_xlnm._FilterDatabase" localSheetId="47" hidden="1">颜家村!$A$5:$I$31</definedName>
    <definedName name="_xlnm._FilterDatabase" localSheetId="52" hidden="1">张海村!$A$5:$I$55</definedName>
    <definedName name="_xlnm._FilterDatabase" localSheetId="53" hidden="1">张刘村!$A$5:$I$76</definedName>
    <definedName name="_xlnm._FilterDatabase" localSheetId="54" hidden="1">赵郗村!$A$5:$I$14</definedName>
    <definedName name="_xlnm._FilterDatabase" localSheetId="55" hidden="1">郑郗村!$A$5:$I$33</definedName>
    <definedName name="_xlnm._FilterDatabase" localSheetId="56" hidden="1">周堌堆村!$A$5:$I$26</definedName>
    <definedName name="_xlnm._FilterDatabase" localSheetId="57" hidden="1">嵫山村!$A$5:$I$32</definedName>
    <definedName name="_xlnm._FilterDatabase" localSheetId="19" hidden="1">后北肖村!$A$5:$I$53</definedName>
    <definedName name="_xlnm._FilterDatabase" localSheetId="20" hidden="1">胡街村!$A$5:$I$13</definedName>
    <definedName name="_xlnm._FilterDatabase" localSheetId="21" hidden="1">孔屯村!$A$5:$I$94</definedName>
    <definedName name="_xlnm._FilterDatabase" localSheetId="22" hidden="1">李宫二村!$A$5:$I$127</definedName>
    <definedName name="_xlnm._FilterDatabase" localSheetId="23" hidden="1">李宫三村!$A$5:$I$147</definedName>
    <definedName name="_xlnm._FilterDatabase" localSheetId="24" hidden="1">李宫四村!$A$5:$I$152</definedName>
    <definedName name="_xlnm._FilterDatabase" localSheetId="25" hidden="1">李宫一村!$A$5:$I$130</definedName>
    <definedName name="_xlnm._FilterDatabase" localSheetId="26" hidden="1">刘胡村!$A$5:$I$9</definedName>
    <definedName name="_xlnm._FilterDatabase" localSheetId="42" hidden="1">王桥村!$A$5:$I$9</definedName>
    <definedName name="_xlnm._FilterDatabase" localSheetId="43" hidden="1">西嵫阳村!$A$5:$I$14</definedName>
    <definedName name="_xlnm._FilterDatabase" localSheetId="44" hidden="1">夏村!$A$5:$I$21</definedName>
    <definedName name="_xlnm._FilterDatabase" localSheetId="45" hidden="1">玄帝庙回民村!$A$5:$I$31</definedName>
    <definedName name="_xlnm._FilterDatabase" localSheetId="46" hidden="1">颜店村!$A$5:$I$13</definedName>
    <definedName name="_xlnm._FilterDatabase" localSheetId="48" hidden="1">袁二村!$A$5:$I$11</definedName>
    <definedName name="_xlnm._FilterDatabase" localSheetId="49" hidden="1">袁三村!$A$5:$I$18</definedName>
    <definedName name="_xlnm._FilterDatabase" localSheetId="50" hidden="1">袁四村!$A$5:$I$28</definedName>
    <definedName name="_xlnm._FilterDatabase" localSheetId="51" hidden="1">袁一村!$A$5:$I$115</definedName>
  </definedNames>
  <calcPr calcId="144525"/>
</workbook>
</file>

<file path=xl/sharedStrings.xml><?xml version="1.0" encoding="utf-8"?>
<sst xmlns="http://schemas.openxmlformats.org/spreadsheetml/2006/main" count="13061" uniqueCount="4795">
  <si>
    <t>种植业保险分户投保明细</t>
  </si>
  <si>
    <t>投保组织者：</t>
  </si>
  <si>
    <t>济宁市兖州区颜店镇北王屯村村民委员会</t>
  </si>
  <si>
    <t>单位保额：950元/亩</t>
  </si>
  <si>
    <t>保险费率：4.42%</t>
  </si>
  <si>
    <t>投保人：</t>
  </si>
  <si>
    <t>济宁市兖州区颜店镇北王屯村65户</t>
  </si>
  <si>
    <t>单位保费：42 元/亩</t>
  </si>
  <si>
    <t>农户自交比例：20%</t>
  </si>
  <si>
    <t>险种名称：</t>
  </si>
  <si>
    <t>山东省（不含青岛）中央财政补贴性玉米完全成本保险（HVS）</t>
  </si>
  <si>
    <t>序号</t>
  </si>
  <si>
    <t>被保险人姓名</t>
  </si>
  <si>
    <t>身份证号码/统一社会信用代码</t>
  </si>
  <si>
    <t>银行折（卡）号</t>
  </si>
  <si>
    <t>开户行名称</t>
  </si>
  <si>
    <t>联系方式</t>
  </si>
  <si>
    <t>投保数量（亩）</t>
  </si>
  <si>
    <t>总保险费（元）</t>
  </si>
  <si>
    <t>农户自交保费（元）</t>
  </si>
  <si>
    <t>曹凤*</t>
  </si>
  <si>
    <t>370822********5517</t>
  </si>
  <si>
    <t>622320251328****</t>
  </si>
  <si>
    <t>山东济宁兖州农村商业银行股份有限公司</t>
  </si>
  <si>
    <t>136****0227</t>
  </si>
  <si>
    <t>徐光*</t>
  </si>
  <si>
    <t>370822********4732</t>
  </si>
  <si>
    <t>90803000001010394****</t>
  </si>
  <si>
    <t>138****4082</t>
  </si>
  <si>
    <t>徐海*</t>
  </si>
  <si>
    <t>370822********5518</t>
  </si>
  <si>
    <t>62179746100100016****</t>
  </si>
  <si>
    <t>158****6366</t>
  </si>
  <si>
    <t>曹传*</t>
  </si>
  <si>
    <t>370822********5531</t>
  </si>
  <si>
    <t>90803080001010043****</t>
  </si>
  <si>
    <t>133****9349</t>
  </si>
  <si>
    <t>370822********5511</t>
  </si>
  <si>
    <t>90803070001010488****</t>
  </si>
  <si>
    <t>152****6294</t>
  </si>
  <si>
    <t>曹其*</t>
  </si>
  <si>
    <t>90803080001010042****</t>
  </si>
  <si>
    <t>152****7595</t>
  </si>
  <si>
    <t>王化*</t>
  </si>
  <si>
    <t>370822********5519</t>
  </si>
  <si>
    <t>622319080587****</t>
  </si>
  <si>
    <t>134****1979</t>
  </si>
  <si>
    <t>370822********5556</t>
  </si>
  <si>
    <t>622319082531****</t>
  </si>
  <si>
    <t>183****2953</t>
  </si>
  <si>
    <t>李庆*</t>
  </si>
  <si>
    <t>370882********5514</t>
  </si>
  <si>
    <t>622320086600****</t>
  </si>
  <si>
    <t>150****9418</t>
  </si>
  <si>
    <t>370822********5516</t>
  </si>
  <si>
    <t>90803080001010041****</t>
  </si>
  <si>
    <t>158****5982</t>
  </si>
  <si>
    <t>杨泽*</t>
  </si>
  <si>
    <t>370822********551X</t>
  </si>
  <si>
    <t>187****1938</t>
  </si>
  <si>
    <t>张天*</t>
  </si>
  <si>
    <t>370822********5515</t>
  </si>
  <si>
    <t>622320087298****</t>
  </si>
  <si>
    <t>184****2901</t>
  </si>
  <si>
    <t>152****6526</t>
  </si>
  <si>
    <t>370822********5538</t>
  </si>
  <si>
    <t>155****3481</t>
  </si>
  <si>
    <t>王恩*</t>
  </si>
  <si>
    <t>370882********551X</t>
  </si>
  <si>
    <t>62179746100099964****</t>
  </si>
  <si>
    <t>153****8821</t>
  </si>
  <si>
    <t>370822********5514</t>
  </si>
  <si>
    <t>622320084430****</t>
  </si>
  <si>
    <t>134****1358</t>
  </si>
  <si>
    <t>曹群*</t>
  </si>
  <si>
    <t>370822********5512</t>
  </si>
  <si>
    <t>622320084761****</t>
  </si>
  <si>
    <t>134****2371</t>
  </si>
  <si>
    <t>370822********5551</t>
  </si>
  <si>
    <t>152****6643</t>
  </si>
  <si>
    <t>150****8406</t>
  </si>
  <si>
    <t>吴伯*</t>
  </si>
  <si>
    <t>370822********5535</t>
  </si>
  <si>
    <t>131****1958</t>
  </si>
  <si>
    <t>张春*</t>
  </si>
  <si>
    <t>370822********6122</t>
  </si>
  <si>
    <t>90803070001010487****</t>
  </si>
  <si>
    <t>182****3619</t>
  </si>
  <si>
    <t>王文*</t>
  </si>
  <si>
    <t>622320084745****</t>
  </si>
  <si>
    <t>152****3438</t>
  </si>
  <si>
    <t>王新*</t>
  </si>
  <si>
    <t>370822********5530</t>
  </si>
  <si>
    <t>137****3304</t>
  </si>
  <si>
    <t>曹忠*</t>
  </si>
  <si>
    <t>370882********5519</t>
  </si>
  <si>
    <t>622320085424****</t>
  </si>
  <si>
    <t>182****5155</t>
  </si>
  <si>
    <t>135****0554</t>
  </si>
  <si>
    <t>王守*</t>
  </si>
  <si>
    <t>370822********5510</t>
  </si>
  <si>
    <t>159****6439</t>
  </si>
  <si>
    <t>杨恩*</t>
  </si>
  <si>
    <t>370822********5557</t>
  </si>
  <si>
    <t>138****7122</t>
  </si>
  <si>
    <t>田金*</t>
  </si>
  <si>
    <t>370822********5513</t>
  </si>
  <si>
    <t>188****5017</t>
  </si>
  <si>
    <t>吴佰*</t>
  </si>
  <si>
    <t>370825********4812</t>
  </si>
  <si>
    <t>62282313390275162****</t>
  </si>
  <si>
    <t>中国农业银行股份有限公司</t>
  </si>
  <si>
    <t>150****1600</t>
  </si>
  <si>
    <t>90803070001010299****</t>
  </si>
  <si>
    <t>150****9416</t>
  </si>
  <si>
    <t>622320251326****</t>
  </si>
  <si>
    <t>156****5463</t>
  </si>
  <si>
    <t>370822********553X</t>
  </si>
  <si>
    <t>90803070001010325****</t>
  </si>
  <si>
    <t>131****5320</t>
  </si>
  <si>
    <t>曹西*</t>
  </si>
  <si>
    <t>135****3915</t>
  </si>
  <si>
    <t>622320084739****</t>
  </si>
  <si>
    <t>158****8804</t>
  </si>
  <si>
    <t>155****8948</t>
  </si>
  <si>
    <t>贺会*</t>
  </si>
  <si>
    <t>90803080001010181****</t>
  </si>
  <si>
    <t>159****0098</t>
  </si>
  <si>
    <t>徐代*</t>
  </si>
  <si>
    <t>370882********4762</t>
  </si>
  <si>
    <t>622319082347****</t>
  </si>
  <si>
    <t>150****4400</t>
  </si>
  <si>
    <t>李龙*</t>
  </si>
  <si>
    <t>370882********611X</t>
  </si>
  <si>
    <t>62179746100112055****</t>
  </si>
  <si>
    <t>中国邮政储蓄银行股份有限公司</t>
  </si>
  <si>
    <t>134****8571</t>
  </si>
  <si>
    <t>贺风*</t>
  </si>
  <si>
    <t>370822********5539</t>
  </si>
  <si>
    <t>90803070001010462****</t>
  </si>
  <si>
    <t>137****2410</t>
  </si>
  <si>
    <t>张庆*</t>
  </si>
  <si>
    <t>622320088469****</t>
  </si>
  <si>
    <t>152****5938</t>
  </si>
  <si>
    <t>90803080001010034****</t>
  </si>
  <si>
    <t>150****0442</t>
  </si>
  <si>
    <t>贺凤*</t>
  </si>
  <si>
    <t>90803080001620069****</t>
  </si>
  <si>
    <t>195****0029</t>
  </si>
  <si>
    <t>370882********5538</t>
  </si>
  <si>
    <t>187****9619</t>
  </si>
  <si>
    <t>朱本*</t>
  </si>
  <si>
    <t>150****3697</t>
  </si>
  <si>
    <t>韩庆*</t>
  </si>
  <si>
    <t>182****6477</t>
  </si>
  <si>
    <t>370822********5574</t>
  </si>
  <si>
    <t>622320087294****</t>
  </si>
  <si>
    <t>187****5787</t>
  </si>
  <si>
    <t>158****3989</t>
  </si>
  <si>
    <t>贺文*</t>
  </si>
  <si>
    <t>156****3830</t>
  </si>
  <si>
    <t>622320084427****</t>
  </si>
  <si>
    <t>165****5369</t>
  </si>
  <si>
    <t>梁金*</t>
  </si>
  <si>
    <t>622320087750****</t>
  </si>
  <si>
    <t>159****7884</t>
  </si>
  <si>
    <t>张岭*</t>
  </si>
  <si>
    <t>370882********5539</t>
  </si>
  <si>
    <t>622320089498****</t>
  </si>
  <si>
    <t>152****8227</t>
  </si>
  <si>
    <t>134****7823</t>
  </si>
  <si>
    <t>137****5906</t>
  </si>
  <si>
    <t>622320085453****</t>
  </si>
  <si>
    <t>136****5870</t>
  </si>
  <si>
    <t>622320084447****</t>
  </si>
  <si>
    <t>137****1338</t>
  </si>
  <si>
    <t>罗建*</t>
  </si>
  <si>
    <t>370882********5534</t>
  </si>
  <si>
    <t>622319080849****</t>
  </si>
  <si>
    <t>190****2330</t>
  </si>
  <si>
    <t>139****1724</t>
  </si>
  <si>
    <t>朱玉*</t>
  </si>
  <si>
    <t>176****4923</t>
  </si>
  <si>
    <t>134****5924</t>
  </si>
  <si>
    <t>罗红*</t>
  </si>
  <si>
    <t>622320088892****</t>
  </si>
  <si>
    <t>153****0623</t>
  </si>
  <si>
    <t>王帆*</t>
  </si>
  <si>
    <t>370802********3039</t>
  </si>
  <si>
    <t>622319080653****</t>
  </si>
  <si>
    <t>176****8026</t>
  </si>
  <si>
    <t>159****5443</t>
  </si>
  <si>
    <t>370882********477X</t>
  </si>
  <si>
    <t>62172116080111347****</t>
  </si>
  <si>
    <t>176****5896</t>
  </si>
  <si>
    <t>622320250453****</t>
  </si>
  <si>
    <t>152****1801</t>
  </si>
  <si>
    <t>159****7026</t>
  </si>
  <si>
    <t>合计</t>
  </si>
  <si>
    <t>特别提示：按照《农业保险条例》第二十三条规定：禁止以虚构或者虚增保险标的或者以同一保险标的进行多次投保的方式或者其他任何方式骗取农业保险的保险费补贴。第三十条规定：违反本条例第二十三条规定，骗取保险费补贴的，由财政部门依照《财政违法行为处罚处分条例》的有关规定予以处理；构成犯罪的，依法追究刑事责任。请被保险人在公示期间认真核实，发现问题及时与村委会或我公司联系。举报电话：0537-3123388”。</t>
  </si>
  <si>
    <t>济宁市兖州区颜店镇曹街村村民委员会</t>
  </si>
  <si>
    <t>济宁市兖州区颜店镇曹街村20户</t>
  </si>
  <si>
    <t>曹永*</t>
  </si>
  <si>
    <t>370822********2837</t>
  </si>
  <si>
    <t>62172116080116039****</t>
  </si>
  <si>
    <t>中国工商银行股份有限公司</t>
  </si>
  <si>
    <t>155****2288</t>
  </si>
  <si>
    <t>370882********2035</t>
  </si>
  <si>
    <t>622320087749****</t>
  </si>
  <si>
    <t>139****2486</t>
  </si>
  <si>
    <t>曹桂*</t>
  </si>
  <si>
    <t>370822********2049</t>
  </si>
  <si>
    <t>622320087295****</t>
  </si>
  <si>
    <t>152****2842</t>
  </si>
  <si>
    <t>杨思*</t>
  </si>
  <si>
    <t>370822********2011</t>
  </si>
  <si>
    <t>622320089718****</t>
  </si>
  <si>
    <t>187****0481</t>
  </si>
  <si>
    <t>曹孝*</t>
  </si>
  <si>
    <t>370822********2018</t>
  </si>
  <si>
    <t>152****8302</t>
  </si>
  <si>
    <t>370822********2019</t>
  </si>
  <si>
    <t>62179746100161534****</t>
  </si>
  <si>
    <t>131****2258</t>
  </si>
  <si>
    <t>张远*</t>
  </si>
  <si>
    <t>370822********2054</t>
  </si>
  <si>
    <t>622320087742****</t>
  </si>
  <si>
    <t>158****4273</t>
  </si>
  <si>
    <t>薛建*</t>
  </si>
  <si>
    <t>370882********2052</t>
  </si>
  <si>
    <t>622320088723****</t>
  </si>
  <si>
    <t>136****9677</t>
  </si>
  <si>
    <t>贾培*</t>
  </si>
  <si>
    <t>370822********2032</t>
  </si>
  <si>
    <t>138****6908</t>
  </si>
  <si>
    <t>豆西*</t>
  </si>
  <si>
    <t>62179746100162012****</t>
  </si>
  <si>
    <t>130****9677</t>
  </si>
  <si>
    <t>孙艳*</t>
  </si>
  <si>
    <t>370822********2036</t>
  </si>
  <si>
    <t>622320250455****</t>
  </si>
  <si>
    <t>152****6546</t>
  </si>
  <si>
    <t>王家*</t>
  </si>
  <si>
    <t>370822********2057</t>
  </si>
  <si>
    <t>62179746100161550****</t>
  </si>
  <si>
    <t>151****5615</t>
  </si>
  <si>
    <t>370822********2016</t>
  </si>
  <si>
    <t>62179746100161546****</t>
  </si>
  <si>
    <t>135****3537</t>
  </si>
  <si>
    <t>杨传*</t>
  </si>
  <si>
    <t>622320086599****</t>
  </si>
  <si>
    <t>134****9846</t>
  </si>
  <si>
    <t>370822********2030</t>
  </si>
  <si>
    <t>62179746100161543****</t>
  </si>
  <si>
    <t>131****2737</t>
  </si>
  <si>
    <t>王美*</t>
  </si>
  <si>
    <t>370822********2024</t>
  </si>
  <si>
    <t>62179746100161547****</t>
  </si>
  <si>
    <t>155****7949</t>
  </si>
  <si>
    <t>刘连*</t>
  </si>
  <si>
    <t>370822********2022</t>
  </si>
  <si>
    <t>151****8367</t>
  </si>
  <si>
    <t>罗光*</t>
  </si>
  <si>
    <t>370822********201X</t>
  </si>
  <si>
    <t>130****8295</t>
  </si>
  <si>
    <t>冯昌*</t>
  </si>
  <si>
    <t>370822********206X</t>
  </si>
  <si>
    <t>186****4444</t>
  </si>
  <si>
    <t>王玉*</t>
  </si>
  <si>
    <t>370822********2039</t>
  </si>
  <si>
    <t>157****5418</t>
  </si>
  <si>
    <t>济宁市兖州区颜店镇陈街村村民委员会</t>
  </si>
  <si>
    <t>济宁市兖州区颜店镇陈街村39户</t>
  </si>
  <si>
    <t>于成*</t>
  </si>
  <si>
    <t>370882********2016</t>
  </si>
  <si>
    <t>622320251355****</t>
  </si>
  <si>
    <t>152****8119</t>
  </si>
  <si>
    <t>张贵*</t>
  </si>
  <si>
    <t>370822********5520</t>
  </si>
  <si>
    <t>62179746100161701****</t>
  </si>
  <si>
    <t>176****7682</t>
  </si>
  <si>
    <t>栾昌*</t>
  </si>
  <si>
    <t>370822********2425</t>
  </si>
  <si>
    <t>622319083047****</t>
  </si>
  <si>
    <t>151****5965</t>
  </si>
  <si>
    <t>陈中*</t>
  </si>
  <si>
    <t>370822********2015</t>
  </si>
  <si>
    <t>622320085422****</t>
  </si>
  <si>
    <t>139****9975</t>
  </si>
  <si>
    <t>陈衍*</t>
  </si>
  <si>
    <t>370882********2014</t>
  </si>
  <si>
    <t>622320085423****</t>
  </si>
  <si>
    <t>134****8333</t>
  </si>
  <si>
    <t>李福*</t>
  </si>
  <si>
    <t>370822********2040</t>
  </si>
  <si>
    <t>622320251331****</t>
  </si>
  <si>
    <t>132****4961</t>
  </si>
  <si>
    <t>90803080001010047****</t>
  </si>
  <si>
    <t>158****8251</t>
  </si>
  <si>
    <t>王连*</t>
  </si>
  <si>
    <t>622320084441****</t>
  </si>
  <si>
    <t>151****5912</t>
  </si>
  <si>
    <t>陈西*</t>
  </si>
  <si>
    <t>370822********2031</t>
  </si>
  <si>
    <t>90803070001010105****</t>
  </si>
  <si>
    <t>135****7496</t>
  </si>
  <si>
    <t>370882********2017</t>
  </si>
  <si>
    <t>62179746100010372****</t>
  </si>
  <si>
    <t>130****7995</t>
  </si>
  <si>
    <t>张传*</t>
  </si>
  <si>
    <t>370811********0038</t>
  </si>
  <si>
    <t>622319080378****</t>
  </si>
  <si>
    <t>138****9396</t>
  </si>
  <si>
    <t>陈贞*</t>
  </si>
  <si>
    <t>370882********2012</t>
  </si>
  <si>
    <t>62179746100010375****</t>
  </si>
  <si>
    <t>132****6200</t>
  </si>
  <si>
    <t>王田*</t>
  </si>
  <si>
    <t>370822********2076</t>
  </si>
  <si>
    <t>90803070001010104****</t>
  </si>
  <si>
    <t>152****5088</t>
  </si>
  <si>
    <t>陈建*</t>
  </si>
  <si>
    <t>622320080009****</t>
  </si>
  <si>
    <t>155****1786</t>
  </si>
  <si>
    <t>90803080001010030****</t>
  </si>
  <si>
    <t>136****6764</t>
  </si>
  <si>
    <t>王建*</t>
  </si>
  <si>
    <t>370822********2059</t>
  </si>
  <si>
    <t>622319083564****</t>
  </si>
  <si>
    <t>158****8386</t>
  </si>
  <si>
    <t>王俊*</t>
  </si>
  <si>
    <t>622320085399****</t>
  </si>
  <si>
    <t>155****1044</t>
  </si>
  <si>
    <t>李纳*</t>
  </si>
  <si>
    <t>370882********2043</t>
  </si>
  <si>
    <t>622320084445****</t>
  </si>
  <si>
    <t>133****0444</t>
  </si>
  <si>
    <t>陈良*</t>
  </si>
  <si>
    <t>370822********2034</t>
  </si>
  <si>
    <t>90803070001010480****</t>
  </si>
  <si>
    <t>158****5993</t>
  </si>
  <si>
    <t>622320088729****</t>
  </si>
  <si>
    <t>155****7797</t>
  </si>
  <si>
    <t>曹焕*</t>
  </si>
  <si>
    <t>370822********2025</t>
  </si>
  <si>
    <t>622320085439****</t>
  </si>
  <si>
    <t>159****7063</t>
  </si>
  <si>
    <t>陈木*</t>
  </si>
  <si>
    <t>370822********2012</t>
  </si>
  <si>
    <t>90803070001010106****</t>
  </si>
  <si>
    <t>131****7506</t>
  </si>
  <si>
    <t>李兰*</t>
  </si>
  <si>
    <t>370811********3066</t>
  </si>
  <si>
    <t>622320082132****</t>
  </si>
  <si>
    <t>183****1143</t>
  </si>
  <si>
    <t>高守*</t>
  </si>
  <si>
    <t>62179746100010386****</t>
  </si>
  <si>
    <t>137****2492</t>
  </si>
  <si>
    <t>周玉*</t>
  </si>
  <si>
    <t>370822********5528</t>
  </si>
  <si>
    <t>622319083073****</t>
  </si>
  <si>
    <t>187****5749</t>
  </si>
  <si>
    <t>李广*</t>
  </si>
  <si>
    <t>622320084767****</t>
  </si>
  <si>
    <t>182****5467</t>
  </si>
  <si>
    <t>陈来*</t>
  </si>
  <si>
    <t>370822********205X</t>
  </si>
  <si>
    <t>139****9286</t>
  </si>
  <si>
    <t>王法*</t>
  </si>
  <si>
    <t>370822********2017</t>
  </si>
  <si>
    <t>62179746100010403****</t>
  </si>
  <si>
    <t>159****6607</t>
  </si>
  <si>
    <t>150****1173</t>
  </si>
  <si>
    <t>路则*</t>
  </si>
  <si>
    <t>370882********2422</t>
  </si>
  <si>
    <t>138****0931</t>
  </si>
  <si>
    <t>370822********2035</t>
  </si>
  <si>
    <t>622320252462****</t>
  </si>
  <si>
    <t>132****0413</t>
  </si>
  <si>
    <t>陈全*</t>
  </si>
  <si>
    <t>622320089499****</t>
  </si>
  <si>
    <t>155****7821</t>
  </si>
  <si>
    <t>370822********2053</t>
  </si>
  <si>
    <t>622320088901****</t>
  </si>
  <si>
    <t>131****7341</t>
  </si>
  <si>
    <t>段加*</t>
  </si>
  <si>
    <t>370822********2475</t>
  </si>
  <si>
    <t>130****6493</t>
  </si>
  <si>
    <t>臧玉*</t>
  </si>
  <si>
    <t>370822********203X</t>
  </si>
  <si>
    <t>90803070001010107****</t>
  </si>
  <si>
    <t>153****6932</t>
  </si>
  <si>
    <t>157****8738</t>
  </si>
  <si>
    <t>陈照*</t>
  </si>
  <si>
    <t>370822********2050</t>
  </si>
  <si>
    <t>62179746100161711****</t>
  </si>
  <si>
    <t>135****5799</t>
  </si>
  <si>
    <t>150****4762</t>
  </si>
  <si>
    <t>陈芹*</t>
  </si>
  <si>
    <t>622320084753****</t>
  </si>
  <si>
    <t>155****7813</t>
  </si>
  <si>
    <t>济宁市兖州区颜店镇大张村村民委员会</t>
  </si>
  <si>
    <t>济宁市兖州区颜店镇大张村85户</t>
  </si>
  <si>
    <t>李玉*</t>
  </si>
  <si>
    <t>370811********0010</t>
  </si>
  <si>
    <t>62282313355176277****</t>
  </si>
  <si>
    <t>135****6169</t>
  </si>
  <si>
    <t>李帅*</t>
  </si>
  <si>
    <t>622320088902****</t>
  </si>
  <si>
    <t>186****9700</t>
  </si>
  <si>
    <t>张冲*</t>
  </si>
  <si>
    <t>370802********5113</t>
  </si>
  <si>
    <t>622320088116****</t>
  </si>
  <si>
    <t>150****3889</t>
  </si>
  <si>
    <t>崔昌*</t>
  </si>
  <si>
    <t>370811********0013</t>
  </si>
  <si>
    <t>622320085241****</t>
  </si>
  <si>
    <t>152****1355</t>
  </si>
  <si>
    <t>张宜*</t>
  </si>
  <si>
    <t>370822********2061</t>
  </si>
  <si>
    <t>183****2737</t>
  </si>
  <si>
    <t>张逢*</t>
  </si>
  <si>
    <t>622320088731****</t>
  </si>
  <si>
    <t>150****0038</t>
  </si>
  <si>
    <t>丁守*</t>
  </si>
  <si>
    <t>370822********2045</t>
  </si>
  <si>
    <t>622320083728****</t>
  </si>
  <si>
    <t>139****6781</t>
  </si>
  <si>
    <t>张宏*</t>
  </si>
  <si>
    <t>370822********2037</t>
  </si>
  <si>
    <t>622320089719****</t>
  </si>
  <si>
    <t>152****3289</t>
  </si>
  <si>
    <t>李长*</t>
  </si>
  <si>
    <t>175****2966</t>
  </si>
  <si>
    <t>郗洪*</t>
  </si>
  <si>
    <t>370802********2714</t>
  </si>
  <si>
    <t>62284813385673735****</t>
  </si>
  <si>
    <t>139****0894</t>
  </si>
  <si>
    <t>史凤*</t>
  </si>
  <si>
    <t>370822********2028</t>
  </si>
  <si>
    <t>136****8036</t>
  </si>
  <si>
    <t>王爱*</t>
  </si>
  <si>
    <t>370822********2042</t>
  </si>
  <si>
    <t>622320083997****</t>
  </si>
  <si>
    <t>139****5294</t>
  </si>
  <si>
    <t>张心*</t>
  </si>
  <si>
    <t>370822********2013</t>
  </si>
  <si>
    <t>138****6566</t>
  </si>
  <si>
    <t>张桂*</t>
  </si>
  <si>
    <t>370882********202X</t>
  </si>
  <si>
    <t>622320250590****</t>
  </si>
  <si>
    <t>139****3918</t>
  </si>
  <si>
    <t>王广*</t>
  </si>
  <si>
    <t>370811********0054</t>
  </si>
  <si>
    <t>622320086846****</t>
  </si>
  <si>
    <t>155****3873</t>
  </si>
  <si>
    <t>王清*</t>
  </si>
  <si>
    <t>370882********2034</t>
  </si>
  <si>
    <t>150****9222</t>
  </si>
  <si>
    <t>张青*</t>
  </si>
  <si>
    <t>370828********2043</t>
  </si>
  <si>
    <t>622320085018****</t>
  </si>
  <si>
    <t>187****5339</t>
  </si>
  <si>
    <t>370822********2014</t>
  </si>
  <si>
    <t>622320251330****</t>
  </si>
  <si>
    <t>155****6658</t>
  </si>
  <si>
    <t>187****2282</t>
  </si>
  <si>
    <t>130****7958</t>
  </si>
  <si>
    <t>张新*</t>
  </si>
  <si>
    <t>370822********0439</t>
  </si>
  <si>
    <t>622320082199****</t>
  </si>
  <si>
    <t>138****7030</t>
  </si>
  <si>
    <t>张国*</t>
  </si>
  <si>
    <t>62179746100014002****</t>
  </si>
  <si>
    <t>133****3459</t>
  </si>
  <si>
    <t>张维*</t>
  </si>
  <si>
    <t>151****0544</t>
  </si>
  <si>
    <t>李明*</t>
  </si>
  <si>
    <t>131****7457</t>
  </si>
  <si>
    <t>王传*</t>
  </si>
  <si>
    <t>370822********2427</t>
  </si>
  <si>
    <t>132****9631</t>
  </si>
  <si>
    <t>370822********2033</t>
  </si>
  <si>
    <t>135****3844</t>
  </si>
  <si>
    <t>370882********2031</t>
  </si>
  <si>
    <t>152****5970</t>
  </si>
  <si>
    <t>闫桂*</t>
  </si>
  <si>
    <t>370882********2044</t>
  </si>
  <si>
    <t>622320085457****</t>
  </si>
  <si>
    <t>187****1453</t>
  </si>
  <si>
    <t>188****4476</t>
  </si>
  <si>
    <t>冯启*</t>
  </si>
  <si>
    <t>158****8398</t>
  </si>
  <si>
    <t>182****2986</t>
  </si>
  <si>
    <t>62311666000003153****</t>
  </si>
  <si>
    <t>136****6911</t>
  </si>
  <si>
    <t>陈桂*</t>
  </si>
  <si>
    <t>622319080560****</t>
  </si>
  <si>
    <t>158****8821</t>
  </si>
  <si>
    <t>159****3301</t>
  </si>
  <si>
    <t>622320088732****</t>
  </si>
  <si>
    <t>159****7920</t>
  </si>
  <si>
    <t>62232008894990930****</t>
  </si>
  <si>
    <t>150****8110</t>
  </si>
  <si>
    <t>张爱*</t>
  </si>
  <si>
    <t>622320250456****</t>
  </si>
  <si>
    <t>132****1586</t>
  </si>
  <si>
    <t>刘玉*</t>
  </si>
  <si>
    <t>370830********2240</t>
  </si>
  <si>
    <t>150****2889</t>
  </si>
  <si>
    <t>131****5637</t>
  </si>
  <si>
    <t>王五*</t>
  </si>
  <si>
    <t>150****9894</t>
  </si>
  <si>
    <t>田秀*</t>
  </si>
  <si>
    <t>370822********2029</t>
  </si>
  <si>
    <t>622320082188****</t>
  </si>
  <si>
    <t>139****2609</t>
  </si>
  <si>
    <t>622320089714****</t>
  </si>
  <si>
    <t>182****1659</t>
  </si>
  <si>
    <t>张兴*</t>
  </si>
  <si>
    <t>622320083310****</t>
  </si>
  <si>
    <t>186****1188</t>
  </si>
  <si>
    <t>袁三*</t>
  </si>
  <si>
    <t>370822********2441</t>
  </si>
  <si>
    <t>155****4589</t>
  </si>
  <si>
    <t>138****3591</t>
  </si>
  <si>
    <t>张志*</t>
  </si>
  <si>
    <t>370882********2018</t>
  </si>
  <si>
    <t>152****5617</t>
  </si>
  <si>
    <t>136****5201</t>
  </si>
  <si>
    <t>155****7370</t>
  </si>
  <si>
    <t>吴茂*</t>
  </si>
  <si>
    <t>135****3642</t>
  </si>
  <si>
    <t>赵来*</t>
  </si>
  <si>
    <t>370882********2050</t>
  </si>
  <si>
    <t>158****0251</t>
  </si>
  <si>
    <t>622320088470****</t>
  </si>
  <si>
    <t>132****1960</t>
  </si>
  <si>
    <t>370822********2010</t>
  </si>
  <si>
    <t>152****6682</t>
  </si>
  <si>
    <t>622320083996****</t>
  </si>
  <si>
    <t>183****8739</t>
  </si>
  <si>
    <t>182****9645</t>
  </si>
  <si>
    <t>370822********202X</t>
  </si>
  <si>
    <t>150****4209</t>
  </si>
  <si>
    <t>622320084743****</t>
  </si>
  <si>
    <t>150****8957</t>
  </si>
  <si>
    <t>158****3511</t>
  </si>
  <si>
    <t>159****6731</t>
  </si>
  <si>
    <t>159****3476</t>
  </si>
  <si>
    <t>155****3222</t>
  </si>
  <si>
    <t>188****8689</t>
  </si>
  <si>
    <t>王继*</t>
  </si>
  <si>
    <t>152****1901</t>
  </si>
  <si>
    <t>135****1941</t>
  </si>
  <si>
    <t>62179746100014020****</t>
  </si>
  <si>
    <t>182****2321</t>
  </si>
  <si>
    <t>622320089500****</t>
  </si>
  <si>
    <t>159****2479</t>
  </si>
  <si>
    <t>622320082128****</t>
  </si>
  <si>
    <t>158****7807</t>
  </si>
  <si>
    <t>袁凤*</t>
  </si>
  <si>
    <t>622320087287****</t>
  </si>
  <si>
    <t>155****5833</t>
  </si>
  <si>
    <t>135****4295</t>
  </si>
  <si>
    <t>183****4496</t>
  </si>
  <si>
    <t>622320084755****</t>
  </si>
  <si>
    <t>187****5039</t>
  </si>
  <si>
    <t>370822********2058</t>
  </si>
  <si>
    <t>132****3637</t>
  </si>
  <si>
    <t>155****8926</t>
  </si>
  <si>
    <t>许利*</t>
  </si>
  <si>
    <t>183****4277</t>
  </si>
  <si>
    <t>房立*</t>
  </si>
  <si>
    <t>187****1810</t>
  </si>
  <si>
    <t>朱贵*</t>
  </si>
  <si>
    <t>182****0932</t>
  </si>
  <si>
    <t>孙士*</t>
  </si>
  <si>
    <t>370822********2021</t>
  </si>
  <si>
    <t>151****4365</t>
  </si>
  <si>
    <t>130****1937</t>
  </si>
  <si>
    <t>370822********2098</t>
  </si>
  <si>
    <t>152****3866</t>
  </si>
  <si>
    <t>151****5849</t>
  </si>
  <si>
    <t>150****9029</t>
  </si>
  <si>
    <t>155****3187</t>
  </si>
  <si>
    <t>冯宗*</t>
  </si>
  <si>
    <t>134****0973</t>
  </si>
  <si>
    <t>张守*</t>
  </si>
  <si>
    <t>135****7273</t>
  </si>
  <si>
    <t>李兴*</t>
  </si>
  <si>
    <t>622320083730****</t>
  </si>
  <si>
    <t>134****3083</t>
  </si>
  <si>
    <t>187****3603</t>
  </si>
  <si>
    <t>济宁市兖州区颜店镇大嵫阳村村民委员会</t>
  </si>
  <si>
    <t>济宁市兖州区颜店镇大嵫阳村22户</t>
  </si>
  <si>
    <t>孙忠*</t>
  </si>
  <si>
    <t>158****5227</t>
  </si>
  <si>
    <t>张秀*</t>
  </si>
  <si>
    <t>622319080387****</t>
  </si>
  <si>
    <t>159****0837</t>
  </si>
  <si>
    <t>622319082527****</t>
  </si>
  <si>
    <t>139****9338</t>
  </si>
  <si>
    <t>马守*</t>
  </si>
  <si>
    <t>370882********5517</t>
  </si>
  <si>
    <t>622320088893****</t>
  </si>
  <si>
    <t>139****2362</t>
  </si>
  <si>
    <t>张崇*</t>
  </si>
  <si>
    <t>370882********2037</t>
  </si>
  <si>
    <t>137****3511</t>
  </si>
  <si>
    <t>刘伟*</t>
  </si>
  <si>
    <t>370826********6821</t>
  </si>
  <si>
    <t>622320085433****</t>
  </si>
  <si>
    <t>158****2897</t>
  </si>
  <si>
    <t>孙广*</t>
  </si>
  <si>
    <t>152****3022</t>
  </si>
  <si>
    <t>136****5228</t>
  </si>
  <si>
    <t>138****4277</t>
  </si>
  <si>
    <t>张玉*</t>
  </si>
  <si>
    <t>370822********2038</t>
  </si>
  <si>
    <t>622320251456****</t>
  </si>
  <si>
    <t>130****6864</t>
  </si>
  <si>
    <t>孙玉*</t>
  </si>
  <si>
    <t>90803070001010119****</t>
  </si>
  <si>
    <t>136****2312</t>
  </si>
  <si>
    <t>张成*</t>
  </si>
  <si>
    <t>622320252461****</t>
  </si>
  <si>
    <t>187****0560</t>
  </si>
  <si>
    <t>徐秀*</t>
  </si>
  <si>
    <t>370822********5522</t>
  </si>
  <si>
    <t>622319080897****</t>
  </si>
  <si>
    <t>188****9623</t>
  </si>
  <si>
    <t>199****5819</t>
  </si>
  <si>
    <t>张广*</t>
  </si>
  <si>
    <t>622320089717****</t>
  </si>
  <si>
    <t>151****8394</t>
  </si>
  <si>
    <t>622320252458****</t>
  </si>
  <si>
    <t>151****6857</t>
  </si>
  <si>
    <t>颜井*</t>
  </si>
  <si>
    <t>370822********5562</t>
  </si>
  <si>
    <t>132****9778</t>
  </si>
  <si>
    <t>138****2199</t>
  </si>
  <si>
    <t>胡辛*</t>
  </si>
  <si>
    <t>150****4757</t>
  </si>
  <si>
    <t>王振*</t>
  </si>
  <si>
    <t>180****1681</t>
  </si>
  <si>
    <t>370822********2052</t>
  </si>
  <si>
    <t>136****4581</t>
  </si>
  <si>
    <t>188****3312</t>
  </si>
  <si>
    <t>济宁市兖州区颜店镇翟二村村民委员会</t>
  </si>
  <si>
    <t>济宁市兖州区颜店镇翟二村24户</t>
  </si>
  <si>
    <t>尹广*</t>
  </si>
  <si>
    <t>370882********5518</t>
  </si>
  <si>
    <t>62179746100132241****</t>
  </si>
  <si>
    <t>135****1212</t>
  </si>
  <si>
    <t>刘长*</t>
  </si>
  <si>
    <t>370811********0036</t>
  </si>
  <si>
    <t>622320087724****</t>
  </si>
  <si>
    <t>山东济宁农村商业银行股份有限公司</t>
  </si>
  <si>
    <t>137****7297</t>
  </si>
  <si>
    <t>李建*</t>
  </si>
  <si>
    <t>62179746100009349****</t>
  </si>
  <si>
    <t>135****3861</t>
  </si>
  <si>
    <t>马玉*</t>
  </si>
  <si>
    <t>370822********5529</t>
  </si>
  <si>
    <t>62179746100009365****</t>
  </si>
  <si>
    <t>184****7259</t>
  </si>
  <si>
    <t>张超*</t>
  </si>
  <si>
    <t>370882********5516</t>
  </si>
  <si>
    <t>62179746100009286****</t>
  </si>
  <si>
    <t>150****3577</t>
  </si>
  <si>
    <t>高朋*</t>
  </si>
  <si>
    <t>370882********3217</t>
  </si>
  <si>
    <t>62172116080048188****</t>
  </si>
  <si>
    <t>135****1921</t>
  </si>
  <si>
    <t>臧发*</t>
  </si>
  <si>
    <t>62179746100009422****</t>
  </si>
  <si>
    <t>134****9968</t>
  </si>
  <si>
    <t>潘耀*</t>
  </si>
  <si>
    <t>370811********0034</t>
  </si>
  <si>
    <t>62133613366715396****</t>
  </si>
  <si>
    <t>中国农业银行</t>
  </si>
  <si>
    <t>139****3316</t>
  </si>
  <si>
    <t>臧德*</t>
  </si>
  <si>
    <t>370822********5537</t>
  </si>
  <si>
    <t>136****4315</t>
  </si>
  <si>
    <t>毛玉*</t>
  </si>
  <si>
    <t>62179746100100202****</t>
  </si>
  <si>
    <t>137****2116</t>
  </si>
  <si>
    <t>钟洪*</t>
  </si>
  <si>
    <t>622319080734****</t>
  </si>
  <si>
    <t>159****2777</t>
  </si>
  <si>
    <t>王印*</t>
  </si>
  <si>
    <t>370882********204X</t>
  </si>
  <si>
    <t>151****3340</t>
  </si>
  <si>
    <t>370882********5510</t>
  </si>
  <si>
    <t>150****8592</t>
  </si>
  <si>
    <t>高广*</t>
  </si>
  <si>
    <t>370822********5536</t>
  </si>
  <si>
    <t>183****7756</t>
  </si>
  <si>
    <t>周广*</t>
  </si>
  <si>
    <t>156****7968</t>
  </si>
  <si>
    <t>李大*</t>
  </si>
  <si>
    <t>370882********5535</t>
  </si>
  <si>
    <t>62179746100009346****</t>
  </si>
  <si>
    <t>139****2821</t>
  </si>
  <si>
    <t>臧海*</t>
  </si>
  <si>
    <t>62179746100009428****</t>
  </si>
  <si>
    <t>150****6886</t>
  </si>
  <si>
    <t>冯学*</t>
  </si>
  <si>
    <t>370882********5626</t>
  </si>
  <si>
    <t>622320088728****</t>
  </si>
  <si>
    <t>187****0100</t>
  </si>
  <si>
    <t>62179746100009416****</t>
  </si>
  <si>
    <t>155****8163</t>
  </si>
  <si>
    <t>臧良*</t>
  </si>
  <si>
    <t>622320250450****</t>
  </si>
  <si>
    <t>150****3740</t>
  </si>
  <si>
    <t>臧兆*</t>
  </si>
  <si>
    <t>370822********5579</t>
  </si>
  <si>
    <t>622320087296****</t>
  </si>
  <si>
    <t>134****8195</t>
  </si>
  <si>
    <t>臧胜*</t>
  </si>
  <si>
    <t>62179746100009452****</t>
  </si>
  <si>
    <t>147****8461</t>
  </si>
  <si>
    <t>朱祥*</t>
  </si>
  <si>
    <t>370822********5524</t>
  </si>
  <si>
    <t>195****3639</t>
  </si>
  <si>
    <t>郭俊*</t>
  </si>
  <si>
    <t>370822********5554</t>
  </si>
  <si>
    <t>62179746100162060****</t>
  </si>
  <si>
    <t>183****3130</t>
  </si>
  <si>
    <t>济宁市兖州区颜店镇翟三村村民委员会</t>
  </si>
  <si>
    <t>济宁市兖州区颜店镇翟三村12户</t>
  </si>
  <si>
    <t>622319080995****</t>
  </si>
  <si>
    <t>徐崇*</t>
  </si>
  <si>
    <t>622320251351****</t>
  </si>
  <si>
    <t>152****8323</t>
  </si>
  <si>
    <t>徐波*</t>
  </si>
  <si>
    <t>131****4793</t>
  </si>
  <si>
    <t>高国*</t>
  </si>
  <si>
    <t>62179746100009521****</t>
  </si>
  <si>
    <t>139****2737</t>
  </si>
  <si>
    <t>李西*</t>
  </si>
  <si>
    <t>370882********2020</t>
  </si>
  <si>
    <t>138****5530</t>
  </si>
  <si>
    <t>徐存*</t>
  </si>
  <si>
    <t>62179746100009588****</t>
  </si>
  <si>
    <t>138****1700</t>
  </si>
  <si>
    <t>622320081689****</t>
  </si>
  <si>
    <t>伊宪*</t>
  </si>
  <si>
    <t>62179746100009635****</t>
  </si>
  <si>
    <t>159****6281</t>
  </si>
  <si>
    <t>徐福*</t>
  </si>
  <si>
    <t>370882********5513</t>
  </si>
  <si>
    <t>622320084434****</t>
  </si>
  <si>
    <t>158****1664</t>
  </si>
  <si>
    <t>622320080014****</t>
  </si>
  <si>
    <t>134****6724</t>
  </si>
  <si>
    <t>臧国*</t>
  </si>
  <si>
    <t>62179746100009427****</t>
  </si>
  <si>
    <t>135****7180</t>
  </si>
  <si>
    <t>济宁市兖州区颜店镇翟四村村民委员会</t>
  </si>
  <si>
    <t>济宁市兖州区颜店镇翟四村88户</t>
  </si>
  <si>
    <t>朱修*</t>
  </si>
  <si>
    <t>62179746100168952****</t>
  </si>
  <si>
    <t>176****7600</t>
  </si>
  <si>
    <t>魏振*</t>
  </si>
  <si>
    <t>622319080874****</t>
  </si>
  <si>
    <t>151****6408</t>
  </si>
  <si>
    <t>郝殿*</t>
  </si>
  <si>
    <t>62179746100166749****</t>
  </si>
  <si>
    <t>151****1811</t>
  </si>
  <si>
    <t>张学*</t>
  </si>
  <si>
    <t>370882********5548</t>
  </si>
  <si>
    <t>622319082050****</t>
  </si>
  <si>
    <t>138****5072</t>
  </si>
  <si>
    <t>马海*</t>
  </si>
  <si>
    <t>151****4199</t>
  </si>
  <si>
    <t>62179746100009915****</t>
  </si>
  <si>
    <t>135****9908</t>
  </si>
  <si>
    <t>370822********5568</t>
  </si>
  <si>
    <t>155****3234</t>
  </si>
  <si>
    <t>马伯*</t>
  </si>
  <si>
    <t>622319082356****</t>
  </si>
  <si>
    <t>132****9896</t>
  </si>
  <si>
    <t>苏兴*</t>
  </si>
  <si>
    <t>370822********5533</t>
  </si>
  <si>
    <t>90809071001010051****</t>
  </si>
  <si>
    <t>183****7990</t>
  </si>
  <si>
    <t>颜丙*</t>
  </si>
  <si>
    <t>152****8198</t>
  </si>
  <si>
    <t>王成*</t>
  </si>
  <si>
    <t>622320251325****</t>
  </si>
  <si>
    <t>188****3338</t>
  </si>
  <si>
    <t>高旭*</t>
  </si>
  <si>
    <t>622320085449****</t>
  </si>
  <si>
    <t>150****7089</t>
  </si>
  <si>
    <t>马百*</t>
  </si>
  <si>
    <t>622320251348****</t>
  </si>
  <si>
    <t>135****5466</t>
  </si>
  <si>
    <t>马振*</t>
  </si>
  <si>
    <t>159****4836</t>
  </si>
  <si>
    <t>马兰*</t>
  </si>
  <si>
    <t>622320251342****</t>
  </si>
  <si>
    <t>189****8353</t>
  </si>
  <si>
    <t>622320250447****</t>
  </si>
  <si>
    <t>139****8335</t>
  </si>
  <si>
    <t>吕心*</t>
  </si>
  <si>
    <t>159****0537</t>
  </si>
  <si>
    <t>622320089715****</t>
  </si>
  <si>
    <t>138****7935</t>
  </si>
  <si>
    <t>张勇*</t>
  </si>
  <si>
    <t>622320085428****</t>
  </si>
  <si>
    <t>158****5641</t>
  </si>
  <si>
    <t>姚举*</t>
  </si>
  <si>
    <t>182****6394</t>
  </si>
  <si>
    <t>马国*</t>
  </si>
  <si>
    <t>622320087285****</t>
  </si>
  <si>
    <t>131****3836</t>
  </si>
  <si>
    <t>高长*</t>
  </si>
  <si>
    <t>139****2707</t>
  </si>
  <si>
    <t>622320251372****</t>
  </si>
  <si>
    <t>158****1019</t>
  </si>
  <si>
    <t>马代*</t>
  </si>
  <si>
    <t>622320085421****</t>
  </si>
  <si>
    <t>152****1957</t>
  </si>
  <si>
    <t>136****0637</t>
  </si>
  <si>
    <t>吕承*</t>
  </si>
  <si>
    <t>136****1278</t>
  </si>
  <si>
    <t>136****5098</t>
  </si>
  <si>
    <t>622319082534****</t>
  </si>
  <si>
    <t>136****3989</t>
  </si>
  <si>
    <t>182****7815</t>
  </si>
  <si>
    <t>翟留*</t>
  </si>
  <si>
    <t>90803080001010151****</t>
  </si>
  <si>
    <t>188****8708</t>
  </si>
  <si>
    <t>韩桂*</t>
  </si>
  <si>
    <t>370822********5546</t>
  </si>
  <si>
    <t>180****6122</t>
  </si>
  <si>
    <t>吕成*</t>
  </si>
  <si>
    <t>622320084005****</t>
  </si>
  <si>
    <t>156****4190</t>
  </si>
  <si>
    <t>张继*</t>
  </si>
  <si>
    <t>37082********95513</t>
  </si>
  <si>
    <t>62170022100415598****</t>
  </si>
  <si>
    <t>中国建设银行股份有限公司</t>
  </si>
  <si>
    <t>131****7021</t>
  </si>
  <si>
    <t>370822********5534</t>
  </si>
  <si>
    <t>62232008974****</t>
  </si>
  <si>
    <t>183****3658</t>
  </si>
  <si>
    <t>156****6282</t>
  </si>
  <si>
    <t>370822********5595</t>
  </si>
  <si>
    <t>132****8330</t>
  </si>
  <si>
    <t>赵尚*</t>
  </si>
  <si>
    <t>150****3060</t>
  </si>
  <si>
    <t>622320252438****</t>
  </si>
  <si>
    <t>135****4259</t>
  </si>
  <si>
    <t>马留*</t>
  </si>
  <si>
    <t>622320251324****</t>
  </si>
  <si>
    <t>186****3748</t>
  </si>
  <si>
    <t>齐翠*</t>
  </si>
  <si>
    <t>378221********526</t>
  </si>
  <si>
    <t>187****9923</t>
  </si>
  <si>
    <t>王香*</t>
  </si>
  <si>
    <t>62170022100415563****</t>
  </si>
  <si>
    <t>132****2817</t>
  </si>
  <si>
    <t>姚绍*</t>
  </si>
  <si>
    <t>370822********5545</t>
  </si>
  <si>
    <t>62232008659****</t>
  </si>
  <si>
    <t>136****7047</t>
  </si>
  <si>
    <t>184****5210</t>
  </si>
  <si>
    <t>董绪*</t>
  </si>
  <si>
    <t>370822********5525</t>
  </si>
  <si>
    <t>150****9659</t>
  </si>
  <si>
    <t>翟怀*</t>
  </si>
  <si>
    <t>182****8925</t>
  </si>
  <si>
    <t>622320252465****</t>
  </si>
  <si>
    <t>137****3301</t>
  </si>
  <si>
    <t>马春*</t>
  </si>
  <si>
    <t>155****9864</t>
  </si>
  <si>
    <t>孙守*</t>
  </si>
  <si>
    <t>370822********5549</t>
  </si>
  <si>
    <t>182****4336</t>
  </si>
  <si>
    <t>370822********552X</t>
  </si>
  <si>
    <t>136****6935</t>
  </si>
  <si>
    <t>159****0511</t>
  </si>
  <si>
    <t>183****4486</t>
  </si>
  <si>
    <t>高风*</t>
  </si>
  <si>
    <t>37082********75525</t>
  </si>
  <si>
    <t>62179746100131492****</t>
  </si>
  <si>
    <t>152****4668</t>
  </si>
  <si>
    <t>159****9877</t>
  </si>
  <si>
    <t>132****7945</t>
  </si>
  <si>
    <t>马新*</t>
  </si>
  <si>
    <t>62170022100415602****</t>
  </si>
  <si>
    <t>183****8325</t>
  </si>
  <si>
    <t>孟宪*</t>
  </si>
  <si>
    <t>370822********552x</t>
  </si>
  <si>
    <t>159****4182</t>
  </si>
  <si>
    <t>臧翠*</t>
  </si>
  <si>
    <t>139****0344</t>
  </si>
  <si>
    <t>62170022100415616****</t>
  </si>
  <si>
    <t>155****9497</t>
  </si>
  <si>
    <t>'37082********75513</t>
  </si>
  <si>
    <t>622319080873****</t>
  </si>
  <si>
    <t>187****1664</t>
  </si>
  <si>
    <t>370822********557X</t>
  </si>
  <si>
    <t>622320250463****</t>
  </si>
  <si>
    <t>150****1105</t>
  </si>
  <si>
    <t>赵德*</t>
  </si>
  <si>
    <t>178****9040</t>
  </si>
  <si>
    <t>周田*</t>
  </si>
  <si>
    <t>155****4463</t>
  </si>
  <si>
    <t>路振*</t>
  </si>
  <si>
    <t>178****4128</t>
  </si>
  <si>
    <t>翟承*</t>
  </si>
  <si>
    <t>151****5003</t>
  </si>
  <si>
    <t>183****3826</t>
  </si>
  <si>
    <t>周生*</t>
  </si>
  <si>
    <t>370822********5526</t>
  </si>
  <si>
    <t>622320085462****</t>
  </si>
  <si>
    <t>132****6155</t>
  </si>
  <si>
    <t>622320089732****</t>
  </si>
  <si>
    <t>158****8219</t>
  </si>
  <si>
    <t>62170022100497001****</t>
  </si>
  <si>
    <t>159****2353</t>
  </si>
  <si>
    <t>吕继*</t>
  </si>
  <si>
    <t>155****2635</t>
  </si>
  <si>
    <t>陶孝*</t>
  </si>
  <si>
    <t>370822********5521</t>
  </si>
  <si>
    <t>158****2270</t>
  </si>
  <si>
    <t>韩先*</t>
  </si>
  <si>
    <t>150****4503</t>
  </si>
  <si>
    <t>侯林*</t>
  </si>
  <si>
    <t>622320252446****</t>
  </si>
  <si>
    <t>159****9418</t>
  </si>
  <si>
    <t>吕洪*</t>
  </si>
  <si>
    <t>37082********65512</t>
  </si>
  <si>
    <t>137****8567</t>
  </si>
  <si>
    <t>370822********5573</t>
  </si>
  <si>
    <t>622320252440****</t>
  </si>
  <si>
    <t>137****1788</t>
  </si>
  <si>
    <t>370882********2106</t>
  </si>
  <si>
    <t>156****0053</t>
  </si>
  <si>
    <t>齐思*</t>
  </si>
  <si>
    <t>150****0126</t>
  </si>
  <si>
    <t>齐玉*</t>
  </si>
  <si>
    <t>150****7139</t>
  </si>
  <si>
    <t>苏进*</t>
  </si>
  <si>
    <t>134****8972</t>
  </si>
  <si>
    <t>吴庆*</t>
  </si>
  <si>
    <t>137****4632</t>
  </si>
  <si>
    <t>'37082********55517</t>
  </si>
  <si>
    <t>622320085436****</t>
  </si>
  <si>
    <t>152****5953</t>
  </si>
  <si>
    <t>136****3481</t>
  </si>
  <si>
    <t>彭明*</t>
  </si>
  <si>
    <t>62170022100415561****</t>
  </si>
  <si>
    <t>彭凤*</t>
  </si>
  <si>
    <t>370822********5527</t>
  </si>
  <si>
    <t>157****0890</t>
  </si>
  <si>
    <t>165****6788</t>
  </si>
  <si>
    <t>翟志*</t>
  </si>
  <si>
    <t>130****5429</t>
  </si>
  <si>
    <t>姚学*</t>
  </si>
  <si>
    <t>157****1206</t>
  </si>
  <si>
    <t>济宁市兖州区颜店镇翟一村村民委员会</t>
  </si>
  <si>
    <t>济宁市兖州区颜店镇翟一村37户</t>
  </si>
  <si>
    <t>张理*</t>
  </si>
  <si>
    <t>62179746100009298****</t>
  </si>
  <si>
    <t>134****9248</t>
  </si>
  <si>
    <t>137****3931</t>
  </si>
  <si>
    <t>370822********5555</t>
  </si>
  <si>
    <t>158****3998</t>
  </si>
  <si>
    <t>151****5453</t>
  </si>
  <si>
    <t>魏庆*</t>
  </si>
  <si>
    <t>62170022100431152****</t>
  </si>
  <si>
    <t>188****5001</t>
  </si>
  <si>
    <t>张信*</t>
  </si>
  <si>
    <t>62179746100009305****</t>
  </si>
  <si>
    <t>152****4152</t>
  </si>
  <si>
    <t>张艳*</t>
  </si>
  <si>
    <t>62179746100009306****</t>
  </si>
  <si>
    <t>155****8845</t>
  </si>
  <si>
    <t>陈春*</t>
  </si>
  <si>
    <t>62179746100009233****</t>
  </si>
  <si>
    <t>152****5977</t>
  </si>
  <si>
    <t>颜廷*</t>
  </si>
  <si>
    <t>370882********5524</t>
  </si>
  <si>
    <t>170****0883</t>
  </si>
  <si>
    <t>韩品*</t>
  </si>
  <si>
    <t>370882********3233</t>
  </si>
  <si>
    <t>62179746100013030****</t>
  </si>
  <si>
    <t>187****6583</t>
  </si>
  <si>
    <t>张中*</t>
  </si>
  <si>
    <t>136****4648</t>
  </si>
  <si>
    <t>韩昭*</t>
  </si>
  <si>
    <t>150****3071</t>
  </si>
  <si>
    <t>陈国*</t>
  </si>
  <si>
    <t>622320086798****</t>
  </si>
  <si>
    <t>158****4965</t>
  </si>
  <si>
    <t>张从*</t>
  </si>
  <si>
    <t>62179746100009288****</t>
  </si>
  <si>
    <t>135****3743</t>
  </si>
  <si>
    <t>李鹏*</t>
  </si>
  <si>
    <t>187****0888</t>
  </si>
  <si>
    <t>陈义*</t>
  </si>
  <si>
    <t>135****6944</t>
  </si>
  <si>
    <t>622320085405****</t>
  </si>
  <si>
    <t>150****3746</t>
  </si>
  <si>
    <t>62179746100009253****</t>
  </si>
  <si>
    <t>155****7345</t>
  </si>
  <si>
    <t>孔凡*</t>
  </si>
  <si>
    <t>370882********5545</t>
  </si>
  <si>
    <t>62170022100431154****</t>
  </si>
  <si>
    <t>155****0373</t>
  </si>
  <si>
    <t>62179746100009325****</t>
  </si>
  <si>
    <t>134****3511</t>
  </si>
  <si>
    <t>139****0591</t>
  </si>
  <si>
    <t>150****5836</t>
  </si>
  <si>
    <t>陈升*</t>
  </si>
  <si>
    <t>622320252459****</t>
  </si>
  <si>
    <t>150****3882</t>
  </si>
  <si>
    <t>62179746100009243****</t>
  </si>
  <si>
    <t>183****2081</t>
  </si>
  <si>
    <t>张金*</t>
  </si>
  <si>
    <t>370822********5824</t>
  </si>
  <si>
    <t>62179746100154693****</t>
  </si>
  <si>
    <t>139****9578</t>
  </si>
  <si>
    <t>370882********5512</t>
  </si>
  <si>
    <t>187****5188</t>
  </si>
  <si>
    <t>152****8368</t>
  </si>
  <si>
    <t>132****6358</t>
  </si>
  <si>
    <t>155****2938</t>
  </si>
  <si>
    <t>62179746100009244****</t>
  </si>
  <si>
    <t>135****1423</t>
  </si>
  <si>
    <t>李军*</t>
  </si>
  <si>
    <t>371322********1222</t>
  </si>
  <si>
    <t>62179746100009265****</t>
  </si>
  <si>
    <t>187****0280</t>
  </si>
  <si>
    <t>孟庆*</t>
  </si>
  <si>
    <t>370822********5523</t>
  </si>
  <si>
    <t>62179746100009272****</t>
  </si>
  <si>
    <t>152****8616</t>
  </si>
  <si>
    <t>152****5158</t>
  </si>
  <si>
    <t>62170022100431153****</t>
  </si>
  <si>
    <t>159****0173</t>
  </si>
  <si>
    <t>370882********5536</t>
  </si>
  <si>
    <t>62179746100142235****</t>
  </si>
  <si>
    <t>131****2055</t>
  </si>
  <si>
    <t>济宁市兖州区颜店镇丁郗村村民委员会</t>
  </si>
  <si>
    <t>济宁市兖州区颜店镇丁郗村23户</t>
  </si>
  <si>
    <t>136****8113</t>
  </si>
  <si>
    <t>尹美*</t>
  </si>
  <si>
    <t>370882********2022</t>
  </si>
  <si>
    <t>622320088885****</t>
  </si>
  <si>
    <t>153****3545</t>
  </si>
  <si>
    <t>丁明*</t>
  </si>
  <si>
    <t>138****7502</t>
  </si>
  <si>
    <t>尹作*</t>
  </si>
  <si>
    <t>180****1023</t>
  </si>
  <si>
    <t>颜景*</t>
  </si>
  <si>
    <t>137****9788</t>
  </si>
  <si>
    <t>丁海*</t>
  </si>
  <si>
    <t>150****4758</t>
  </si>
  <si>
    <t>李怀*</t>
  </si>
  <si>
    <t>370882********2023</t>
  </si>
  <si>
    <t>152****1067</t>
  </si>
  <si>
    <t>丁恒*</t>
  </si>
  <si>
    <t>150****9974</t>
  </si>
  <si>
    <t>丁振*</t>
  </si>
  <si>
    <t>139****1886</t>
  </si>
  <si>
    <t>丁传*</t>
  </si>
  <si>
    <t>150****8236</t>
  </si>
  <si>
    <t>152****5712</t>
  </si>
  <si>
    <t>丁桂*</t>
  </si>
  <si>
    <t>159****7356</t>
  </si>
  <si>
    <t>丁为*</t>
  </si>
  <si>
    <t>152****2836</t>
  </si>
  <si>
    <t>丁国*</t>
  </si>
  <si>
    <t>370882********2015</t>
  </si>
  <si>
    <t>151****0934</t>
  </si>
  <si>
    <t>丁尚*</t>
  </si>
  <si>
    <t>156****7306</t>
  </si>
  <si>
    <t>刘礼*</t>
  </si>
  <si>
    <t>622320088465****</t>
  </si>
  <si>
    <t>138****9689</t>
  </si>
  <si>
    <t>370882********2063</t>
  </si>
  <si>
    <t>195****8236</t>
  </si>
  <si>
    <t>杨秀*</t>
  </si>
  <si>
    <t>622320088761****</t>
  </si>
  <si>
    <t>379****1222</t>
  </si>
  <si>
    <t>王秋*</t>
  </si>
  <si>
    <t>622320087297****</t>
  </si>
  <si>
    <t>150****7621</t>
  </si>
  <si>
    <t>丁长*</t>
  </si>
  <si>
    <t>131****9337</t>
  </si>
  <si>
    <t>丁秀*</t>
  </si>
  <si>
    <t>622320250592****</t>
  </si>
  <si>
    <t>山东省农村信用社</t>
  </si>
  <si>
    <t>135****3232</t>
  </si>
  <si>
    <t>丁延*</t>
  </si>
  <si>
    <t>370882********2010</t>
  </si>
  <si>
    <t>622320083727****</t>
  </si>
  <si>
    <t>139****5108</t>
  </si>
  <si>
    <t>150****0362</t>
  </si>
  <si>
    <t>济宁市兖州区颜店镇董村村民委员会</t>
  </si>
  <si>
    <t>济宁市兖州区颜店镇董村8户</t>
  </si>
  <si>
    <t>陈四*</t>
  </si>
  <si>
    <t>370882********2024</t>
  </si>
  <si>
    <t>62179746100014059****</t>
  </si>
  <si>
    <t>139****8698</t>
  </si>
  <si>
    <t>孟繁*</t>
  </si>
  <si>
    <t>370882********2013</t>
  </si>
  <si>
    <t>187****7777</t>
  </si>
  <si>
    <t>吴成*</t>
  </si>
  <si>
    <t>62179746100014188****</t>
  </si>
  <si>
    <t>136****8812</t>
  </si>
  <si>
    <t>370882********2032</t>
  </si>
  <si>
    <t>130****3632</t>
  </si>
  <si>
    <t>孟凡*</t>
  </si>
  <si>
    <t>370882********2076</t>
  </si>
  <si>
    <t>152****8168</t>
  </si>
  <si>
    <t>62179746100014181****</t>
  </si>
  <si>
    <t>137****8268</t>
  </si>
  <si>
    <t>韩强*</t>
  </si>
  <si>
    <t>370882********2019</t>
  </si>
  <si>
    <t>62179746100014068****</t>
  </si>
  <si>
    <t>184****2222</t>
  </si>
  <si>
    <t>370882********1218</t>
  </si>
  <si>
    <t>150****7945</t>
  </si>
  <si>
    <t>济宁市兖州区颜店镇窦街村村民委员会</t>
  </si>
  <si>
    <t>济宁市兖州区颜店镇窦街村42户</t>
  </si>
  <si>
    <t>陈传*</t>
  </si>
  <si>
    <t>62179746100162006****</t>
  </si>
  <si>
    <t>152****3993</t>
  </si>
  <si>
    <t>豆香*</t>
  </si>
  <si>
    <t>370822********2046</t>
  </si>
  <si>
    <t>62170022100415864****</t>
  </si>
  <si>
    <t>176****8579</t>
  </si>
  <si>
    <t>李运*</t>
  </si>
  <si>
    <t>62179746100161931****</t>
  </si>
  <si>
    <t>138****8222</t>
  </si>
  <si>
    <t>陈爱*</t>
  </si>
  <si>
    <t>370882********2068</t>
  </si>
  <si>
    <t>151****7225</t>
  </si>
  <si>
    <t>135****1529</t>
  </si>
  <si>
    <t>闫同*</t>
  </si>
  <si>
    <t>370828********2038</t>
  </si>
  <si>
    <t>62179746100161974****</t>
  </si>
  <si>
    <t>150****4988</t>
  </si>
  <si>
    <t>62179746100161928****</t>
  </si>
  <si>
    <t>130****0895</t>
  </si>
  <si>
    <t>窦兴*</t>
  </si>
  <si>
    <t>62179746100010352****</t>
  </si>
  <si>
    <t>379****9926</t>
  </si>
  <si>
    <t>赵强*</t>
  </si>
  <si>
    <t>62179746100161970****</t>
  </si>
  <si>
    <t>155****5536</t>
  </si>
  <si>
    <t>王凯*</t>
  </si>
  <si>
    <t>622320088461****</t>
  </si>
  <si>
    <t>138****3568</t>
  </si>
  <si>
    <t>窦亚*</t>
  </si>
  <si>
    <t>62179746100161953****</t>
  </si>
  <si>
    <t>132****4498</t>
  </si>
  <si>
    <t>张雷*</t>
  </si>
  <si>
    <t>37088********62035</t>
  </si>
  <si>
    <t>62179746100161941****</t>
  </si>
  <si>
    <t>182****5077</t>
  </si>
  <si>
    <t>杨翠*</t>
  </si>
  <si>
    <t>155****3864</t>
  </si>
  <si>
    <t>192****5075</t>
  </si>
  <si>
    <t>182****1998</t>
  </si>
  <si>
    <t>臧爱*</t>
  </si>
  <si>
    <t>138****0551</t>
  </si>
  <si>
    <t>370882********2030</t>
  </si>
  <si>
    <t>62179746100010225****</t>
  </si>
  <si>
    <t>184****8185</t>
  </si>
  <si>
    <t>曹金*</t>
  </si>
  <si>
    <t>191****3597</t>
  </si>
  <si>
    <t>窦克*</t>
  </si>
  <si>
    <t>136****7415</t>
  </si>
  <si>
    <t>李祥*</t>
  </si>
  <si>
    <t>182****8559</t>
  </si>
  <si>
    <t>131****8276</t>
  </si>
  <si>
    <t>137****4453</t>
  </si>
  <si>
    <t>62179746100161935****</t>
  </si>
  <si>
    <t>132****4204</t>
  </si>
  <si>
    <t>37082********42032</t>
  </si>
  <si>
    <t>133****6296</t>
  </si>
  <si>
    <t>62179746100161952****</t>
  </si>
  <si>
    <t>152****5236</t>
  </si>
  <si>
    <t>王德*</t>
  </si>
  <si>
    <t>156****2088</t>
  </si>
  <si>
    <t>戴新*</t>
  </si>
  <si>
    <t>622320088730****</t>
  </si>
  <si>
    <t>153****1683</t>
  </si>
  <si>
    <t>王瑞*</t>
  </si>
  <si>
    <t>37082219600625201****</t>
  </si>
  <si>
    <t>150****6381</t>
  </si>
  <si>
    <t>王海*</t>
  </si>
  <si>
    <t>370822********2443</t>
  </si>
  <si>
    <t>62179746100161969****</t>
  </si>
  <si>
    <t>150****2897</t>
  </si>
  <si>
    <t>窦永*</t>
  </si>
  <si>
    <t>136****0258</t>
  </si>
  <si>
    <t>156****3720</t>
  </si>
  <si>
    <t>李连*</t>
  </si>
  <si>
    <t>37082********22037</t>
  </si>
  <si>
    <t>131****3893</t>
  </si>
  <si>
    <t>62311666000004078****</t>
  </si>
  <si>
    <t>济宁银行股份有限公司</t>
  </si>
  <si>
    <t>131****8977</t>
  </si>
  <si>
    <t>杨艳*</t>
  </si>
  <si>
    <t>622320088466****</t>
  </si>
  <si>
    <t>133****4645</t>
  </si>
  <si>
    <t>张永*</t>
  </si>
  <si>
    <t>176****1518</t>
  </si>
  <si>
    <t>370822********5069</t>
  </si>
  <si>
    <t>150****8831</t>
  </si>
  <si>
    <t>肖玉*</t>
  </si>
  <si>
    <t>155****1865</t>
  </si>
  <si>
    <t>158****7208</t>
  </si>
  <si>
    <t>37082********32025</t>
  </si>
  <si>
    <t>62179746100161933****</t>
  </si>
  <si>
    <t>151****7607</t>
  </si>
  <si>
    <t>62179746100161954****</t>
  </si>
  <si>
    <t>158****0907</t>
  </si>
  <si>
    <t>冯庆*</t>
  </si>
  <si>
    <t>37082********3201X</t>
  </si>
  <si>
    <t>139****1307</t>
  </si>
  <si>
    <t>夏保*</t>
  </si>
  <si>
    <t>62179746100161973****</t>
  </si>
  <si>
    <t>151****2402</t>
  </si>
  <si>
    <t>济宁市兖州区颜店镇坊上村村民委员会</t>
  </si>
  <si>
    <t>济宁市兖州区颜店镇坊上村27户</t>
  </si>
  <si>
    <t>彭*</t>
  </si>
  <si>
    <t>151****7595</t>
  </si>
  <si>
    <t>62179746100013120****</t>
  </si>
  <si>
    <t>158****3171</t>
  </si>
  <si>
    <t>邓银*</t>
  </si>
  <si>
    <t>622320084004****</t>
  </si>
  <si>
    <t>张俊*</t>
  </si>
  <si>
    <t>370822********5532</t>
  </si>
  <si>
    <t>150****3553</t>
  </si>
  <si>
    <t>彭汉*</t>
  </si>
  <si>
    <t>185****6486</t>
  </si>
  <si>
    <t>622319083056****</t>
  </si>
  <si>
    <t>156****1479</t>
  </si>
  <si>
    <t>136****5101</t>
  </si>
  <si>
    <t>李喜*</t>
  </si>
  <si>
    <t>622320086802****</t>
  </si>
  <si>
    <t>170****3386</t>
  </si>
  <si>
    <t>62170022100005616****</t>
  </si>
  <si>
    <t>135****1860</t>
  </si>
  <si>
    <t>彭兆*</t>
  </si>
  <si>
    <t>136****9941</t>
  </si>
  <si>
    <t>151****8319</t>
  </si>
  <si>
    <t>刘凤*</t>
  </si>
  <si>
    <t>62179746100013134****</t>
  </si>
  <si>
    <t>166****7183</t>
  </si>
  <si>
    <t>159****3856</t>
  </si>
  <si>
    <t>喻学*</t>
  </si>
  <si>
    <t>130****4902</t>
  </si>
  <si>
    <t>钱广*</t>
  </si>
  <si>
    <t>182****2513</t>
  </si>
  <si>
    <t>彭连*</t>
  </si>
  <si>
    <t>150****7753</t>
  </si>
  <si>
    <t>90803080001010040****</t>
  </si>
  <si>
    <t>185****9237</t>
  </si>
  <si>
    <t>151****2422</t>
  </si>
  <si>
    <t>仲秀*</t>
  </si>
  <si>
    <t>370822********2826</t>
  </si>
  <si>
    <t>90803070001010464****</t>
  </si>
  <si>
    <t>130****4199</t>
  </si>
  <si>
    <t>90803080001010039****</t>
  </si>
  <si>
    <t>130****0072</t>
  </si>
  <si>
    <t>彭建*</t>
  </si>
  <si>
    <t>137****3790</t>
  </si>
  <si>
    <t>155****9153</t>
  </si>
  <si>
    <t>李*</t>
  </si>
  <si>
    <t>341227********5220</t>
  </si>
  <si>
    <t>62172116080191327****</t>
  </si>
  <si>
    <t>158****2472</t>
  </si>
  <si>
    <t>郭桂*</t>
  </si>
  <si>
    <t>370822********2422</t>
  </si>
  <si>
    <t>622320082200****</t>
  </si>
  <si>
    <t>137****1896</t>
  </si>
  <si>
    <t>183****6680</t>
  </si>
  <si>
    <t>622300088728****</t>
  </si>
  <si>
    <t>155****9453</t>
  </si>
  <si>
    <t>彭卫*</t>
  </si>
  <si>
    <t>176****7610</t>
  </si>
  <si>
    <t>济宁市兖州区颜店镇傅家庙村村民委员会</t>
  </si>
  <si>
    <t>济宁市兖州区颜店镇傅家庙村7户</t>
  </si>
  <si>
    <t>王景*</t>
  </si>
  <si>
    <t>62179746100013449****</t>
  </si>
  <si>
    <t>155****7886</t>
  </si>
  <si>
    <t>徐*</t>
  </si>
  <si>
    <t>622320251332****</t>
  </si>
  <si>
    <t>155****9614</t>
  </si>
  <si>
    <t>付振*</t>
  </si>
  <si>
    <t>622320088464****</t>
  </si>
  <si>
    <t>150****2088</t>
  </si>
  <si>
    <t>张*</t>
  </si>
  <si>
    <t>370882********5532</t>
  </si>
  <si>
    <t>183****4678</t>
  </si>
  <si>
    <t>张五*</t>
  </si>
  <si>
    <t>370822********282X</t>
  </si>
  <si>
    <t>622320088463****</t>
  </si>
  <si>
    <t>187****9771</t>
  </si>
  <si>
    <t>徐会*</t>
  </si>
  <si>
    <t>053****8918</t>
  </si>
  <si>
    <t>赵书*</t>
  </si>
  <si>
    <t>175****0131</t>
  </si>
  <si>
    <t>济宁市兖州区颜店镇高杨村村民委员会</t>
  </si>
  <si>
    <t>济宁市兖州区颜店镇高杨村19户</t>
  </si>
  <si>
    <t>370811********0051</t>
  </si>
  <si>
    <t>622319080289****</t>
  </si>
  <si>
    <t>184****9888</t>
  </si>
  <si>
    <t>182****9665</t>
  </si>
  <si>
    <t>杨守*</t>
  </si>
  <si>
    <t>133****1174</t>
  </si>
  <si>
    <t>370830********2219</t>
  </si>
  <si>
    <t>62133613365693379****</t>
  </si>
  <si>
    <t>155****1789</t>
  </si>
  <si>
    <t>152****0657</t>
  </si>
  <si>
    <t>182****7128</t>
  </si>
  <si>
    <t>159****3011</t>
  </si>
  <si>
    <t>622319083051****</t>
  </si>
  <si>
    <t>134****5295</t>
  </si>
  <si>
    <t>135****2248</t>
  </si>
  <si>
    <t>韩秀*</t>
  </si>
  <si>
    <t>370822********2468</t>
  </si>
  <si>
    <t>137****7929</t>
  </si>
  <si>
    <t>150****3806</t>
  </si>
  <si>
    <t>182****3415</t>
  </si>
  <si>
    <t>135****7552</t>
  </si>
  <si>
    <t>62179746100099667****</t>
  </si>
  <si>
    <t>187****6563</t>
  </si>
  <si>
    <t>黄守*</t>
  </si>
  <si>
    <t>622320250449****</t>
  </si>
  <si>
    <t>151****6859</t>
  </si>
  <si>
    <t>370830********2265</t>
  </si>
  <si>
    <t>156****5758</t>
  </si>
  <si>
    <t>135****8473</t>
  </si>
  <si>
    <t>622820089722****</t>
  </si>
  <si>
    <t>135****8025</t>
  </si>
  <si>
    <t>151****0016</t>
  </si>
  <si>
    <t>济宁市兖州区颜店镇郭楼村村民委员会</t>
  </si>
  <si>
    <t>济宁市兖州区颜店镇郭楼村10户</t>
  </si>
  <si>
    <t>胡玉*</t>
  </si>
  <si>
    <t>132****1848</t>
  </si>
  <si>
    <t>胡伯*</t>
  </si>
  <si>
    <t>622320250466****</t>
  </si>
  <si>
    <t>135****6333</t>
  </si>
  <si>
    <t>183****9817</t>
  </si>
  <si>
    <t>159****6155</t>
  </si>
  <si>
    <t>150****4945</t>
  </si>
  <si>
    <t>霍继*</t>
  </si>
  <si>
    <t>183****4438</t>
  </si>
  <si>
    <t>150****5564</t>
  </si>
  <si>
    <t>153****4237</t>
  </si>
  <si>
    <t>胡红*</t>
  </si>
  <si>
    <t>187****8573</t>
  </si>
  <si>
    <t>胡汶*</t>
  </si>
  <si>
    <t>165****5127</t>
  </si>
  <si>
    <t>济宁市兖州区颜店镇韩家街村村民委员会</t>
  </si>
  <si>
    <t>济宁市兖州区颜店镇韩家街村11户</t>
  </si>
  <si>
    <t>赵际*</t>
  </si>
  <si>
    <t>139****4672</t>
  </si>
  <si>
    <t>韩继*</t>
  </si>
  <si>
    <t>159****9484</t>
  </si>
  <si>
    <t>韩廷*</t>
  </si>
  <si>
    <t>622320087284****</t>
  </si>
  <si>
    <t>135****1200</t>
  </si>
  <si>
    <t>韩保*</t>
  </si>
  <si>
    <t>622320088883****</t>
  </si>
  <si>
    <t>139****2336</t>
  </si>
  <si>
    <t>183****2330</t>
  </si>
  <si>
    <t>岳桂*</t>
  </si>
  <si>
    <t>151****5267</t>
  </si>
  <si>
    <t>151****3936</t>
  </si>
  <si>
    <t>182****3979</t>
  </si>
  <si>
    <t>182****5596</t>
  </si>
  <si>
    <t>韩美*</t>
  </si>
  <si>
    <t>370882********5526</t>
  </si>
  <si>
    <t>62179746100013354****</t>
  </si>
  <si>
    <t>150****8046</t>
  </si>
  <si>
    <t>韩春*</t>
  </si>
  <si>
    <t>134****6205</t>
  </si>
  <si>
    <t>济宁市兖州区颜店镇蒿庙村村民委员会</t>
  </si>
  <si>
    <t>济宁市兖州区颜店镇蒿庙村26户</t>
  </si>
  <si>
    <t>许洪*</t>
  </si>
  <si>
    <t>370822********2020</t>
  </si>
  <si>
    <t>6223 2008 9499 16****</t>
  </si>
  <si>
    <t>193****5236</t>
  </si>
  <si>
    <t>杨永*</t>
  </si>
  <si>
    <t>151****9503</t>
  </si>
  <si>
    <t>许庆*</t>
  </si>
  <si>
    <t>158****5538</t>
  </si>
  <si>
    <t>崔新*</t>
  </si>
  <si>
    <t>159****5391</t>
  </si>
  <si>
    <t>金长*</t>
  </si>
  <si>
    <t>370830********2238</t>
  </si>
  <si>
    <t>180****6777</t>
  </si>
  <si>
    <t>138****2174</t>
  </si>
  <si>
    <t>62179746100009954****</t>
  </si>
  <si>
    <t>183****1838</t>
  </si>
  <si>
    <t>闫凤*</t>
  </si>
  <si>
    <t>62179746100010003****</t>
  </si>
  <si>
    <t>150****0140</t>
  </si>
  <si>
    <t>熊秀*</t>
  </si>
  <si>
    <t>158****6797</t>
  </si>
  <si>
    <t>许广*</t>
  </si>
  <si>
    <t>136****7073</t>
  </si>
  <si>
    <t>138****8881</t>
  </si>
  <si>
    <t>许恩*</t>
  </si>
  <si>
    <t>139****1337</t>
  </si>
  <si>
    <t>杨庆*</t>
  </si>
  <si>
    <t>62179746100009969****</t>
  </si>
  <si>
    <t>152****9965</t>
  </si>
  <si>
    <t>187****1493</t>
  </si>
  <si>
    <t>熊光*</t>
  </si>
  <si>
    <t>182****4148</t>
  </si>
  <si>
    <t>134****1636</t>
  </si>
  <si>
    <t>155****6648</t>
  </si>
  <si>
    <t>152****7658</t>
  </si>
  <si>
    <t>135****3897</t>
  </si>
  <si>
    <t>熊焕*</t>
  </si>
  <si>
    <t>135****2535</t>
  </si>
  <si>
    <t>杨福*</t>
  </si>
  <si>
    <t>178****9363</t>
  </si>
  <si>
    <t>62179746100009967****</t>
  </si>
  <si>
    <t>183****6163</t>
  </si>
  <si>
    <t>徐金*</t>
  </si>
  <si>
    <t>155****0362</t>
  </si>
  <si>
    <t>杨八*</t>
  </si>
  <si>
    <t>138****0814</t>
  </si>
  <si>
    <t>济宁市兖州区颜店镇红庙村村民委员会</t>
  </si>
  <si>
    <t>济宁市兖州区颜店镇红庙村24户</t>
  </si>
  <si>
    <t>徐洪*</t>
  </si>
  <si>
    <t>370822********2056</t>
  </si>
  <si>
    <t>187****5767</t>
  </si>
  <si>
    <t>159****1859</t>
  </si>
  <si>
    <t>151****4740</t>
  </si>
  <si>
    <t>138****6169</t>
  </si>
  <si>
    <t>侯红*</t>
  </si>
  <si>
    <t>370822********2070</t>
  </si>
  <si>
    <t>151****8525</t>
  </si>
  <si>
    <t>郑培*</t>
  </si>
  <si>
    <t>136****9449</t>
  </si>
  <si>
    <t>370822********2051</t>
  </si>
  <si>
    <t>62179746100009205****</t>
  </si>
  <si>
    <t>151****1109</t>
  </si>
  <si>
    <t>150****0183</t>
  </si>
  <si>
    <t>马红*</t>
  </si>
  <si>
    <t>'6223200877498000****</t>
  </si>
  <si>
    <t>182****0858</t>
  </si>
  <si>
    <t>徐卫*</t>
  </si>
  <si>
    <t>188****2567</t>
  </si>
  <si>
    <t>韩宪*</t>
  </si>
  <si>
    <t>152****6423</t>
  </si>
  <si>
    <t>182****0939</t>
  </si>
  <si>
    <t>622320088724****</t>
  </si>
  <si>
    <t>158****2881</t>
  </si>
  <si>
    <t>139****7857</t>
  </si>
  <si>
    <t>370822********2077</t>
  </si>
  <si>
    <t>139****7507</t>
  </si>
  <si>
    <t>邓广*</t>
  </si>
  <si>
    <t>'37082********52014</t>
  </si>
  <si>
    <t>'6223200889026773****</t>
  </si>
  <si>
    <t>153****2629</t>
  </si>
  <si>
    <t>颜月*</t>
  </si>
  <si>
    <t>158****5122</t>
  </si>
  <si>
    <t>370882********201X</t>
  </si>
  <si>
    <t>135****7818</t>
  </si>
  <si>
    <t>370822********2081</t>
  </si>
  <si>
    <t>622320085161****</t>
  </si>
  <si>
    <t>138****4821</t>
  </si>
  <si>
    <t>夏小*</t>
  </si>
  <si>
    <t>'37082********72040</t>
  </si>
  <si>
    <t>'6223200877497101****</t>
  </si>
  <si>
    <t>152****4625</t>
  </si>
  <si>
    <t>李双*</t>
  </si>
  <si>
    <t>'37081********93303</t>
  </si>
  <si>
    <t>'6223200884660477****</t>
  </si>
  <si>
    <t>159****1606</t>
  </si>
  <si>
    <t>崔存*</t>
  </si>
  <si>
    <t>'37082********72016</t>
  </si>
  <si>
    <t>'6223200887320426****</t>
  </si>
  <si>
    <t>158****8750</t>
  </si>
  <si>
    <t>137****7968</t>
  </si>
  <si>
    <t>济宁市兖州区颜店镇后北肖村村民委员会</t>
  </si>
  <si>
    <t>济宁市兖州区颜店镇后北肖村46户</t>
  </si>
  <si>
    <t>139****6132</t>
  </si>
  <si>
    <t>张允*</t>
  </si>
  <si>
    <t>152****0558</t>
  </si>
  <si>
    <t>150****5377</t>
  </si>
  <si>
    <t>李洪*</t>
  </si>
  <si>
    <t>135****8414</t>
  </si>
  <si>
    <t>张洪*</t>
  </si>
  <si>
    <t>131****5541</t>
  </si>
  <si>
    <t>137****0819</t>
  </si>
  <si>
    <t>150****7068</t>
  </si>
  <si>
    <t>李计*</t>
  </si>
  <si>
    <t>151****5348</t>
  </si>
  <si>
    <t>张会*</t>
  </si>
  <si>
    <t>370822********2026</t>
  </si>
  <si>
    <t>159****2869</t>
  </si>
  <si>
    <t>李淑*</t>
  </si>
  <si>
    <t>136****3785</t>
  </si>
  <si>
    <t>370822********2092</t>
  </si>
  <si>
    <t>62179746100099518****</t>
  </si>
  <si>
    <t>158****1668</t>
  </si>
  <si>
    <t>石玉*</t>
  </si>
  <si>
    <t>150****2805</t>
  </si>
  <si>
    <t>赵*</t>
  </si>
  <si>
    <t>370882********5822</t>
  </si>
  <si>
    <t>62179746100099543****</t>
  </si>
  <si>
    <t>152****7085</t>
  </si>
  <si>
    <t>370882********2036</t>
  </si>
  <si>
    <t>62179746100010198****</t>
  </si>
  <si>
    <t>155****3963</t>
  </si>
  <si>
    <t>188****0484</t>
  </si>
  <si>
    <t>颜培*</t>
  </si>
  <si>
    <t>62179746100147486****</t>
  </si>
  <si>
    <t>134****1785</t>
  </si>
  <si>
    <t>郑钦*</t>
  </si>
  <si>
    <t>370811********0039</t>
  </si>
  <si>
    <t>622320087719****</t>
  </si>
  <si>
    <t>139****9216</t>
  </si>
  <si>
    <t>李清*</t>
  </si>
  <si>
    <t>182****7669</t>
  </si>
  <si>
    <t>王转*</t>
  </si>
  <si>
    <t>135****8629</t>
  </si>
  <si>
    <t>62179746100099498****</t>
  </si>
  <si>
    <t>138****1437</t>
  </si>
  <si>
    <t>158****7428</t>
  </si>
  <si>
    <t>颜克*</t>
  </si>
  <si>
    <t>150****8265</t>
  </si>
  <si>
    <t>刘*</t>
  </si>
  <si>
    <t>370882********2028</t>
  </si>
  <si>
    <t>62179746100165882****</t>
  </si>
  <si>
    <t>132****7301</t>
  </si>
  <si>
    <t>370882********2080</t>
  </si>
  <si>
    <t>62179746100132252****</t>
  </si>
  <si>
    <t>152****2201</t>
  </si>
  <si>
    <t>135****7877</t>
  </si>
  <si>
    <t>刘瑞*</t>
  </si>
  <si>
    <t>370822********2023</t>
  </si>
  <si>
    <t>182****7980</t>
  </si>
  <si>
    <t>135****0409</t>
  </si>
  <si>
    <t>62179746100164437****</t>
  </si>
  <si>
    <t>155****3164</t>
  </si>
  <si>
    <t>152****5957</t>
  </si>
  <si>
    <t>62179746100164665****</t>
  </si>
  <si>
    <t>159****5209</t>
  </si>
  <si>
    <t>袁召*</t>
  </si>
  <si>
    <t>139****5728</t>
  </si>
  <si>
    <t>李宗*</t>
  </si>
  <si>
    <t>62179746100164687****</t>
  </si>
  <si>
    <t>131****8005</t>
  </si>
  <si>
    <t>周国*</t>
  </si>
  <si>
    <t>175****9716</t>
  </si>
  <si>
    <t>155****9262</t>
  </si>
  <si>
    <t>李书*</t>
  </si>
  <si>
    <t>159****6195</t>
  </si>
  <si>
    <t>152****3785</t>
  </si>
  <si>
    <t>136****4851</t>
  </si>
  <si>
    <t>150****7042</t>
  </si>
  <si>
    <t>183****6010</t>
  </si>
  <si>
    <t>151****5403</t>
  </si>
  <si>
    <t>杨广*</t>
  </si>
  <si>
    <t>370822********2086</t>
  </si>
  <si>
    <t>158****5942</t>
  </si>
  <si>
    <t>吴小*</t>
  </si>
  <si>
    <t>135****4961</t>
  </si>
  <si>
    <t>182****2916</t>
  </si>
  <si>
    <t>135****6854</t>
  </si>
  <si>
    <t>622320086848****</t>
  </si>
  <si>
    <t>150****5140</t>
  </si>
  <si>
    <t>济宁市兖州区颜店镇胡街村村民委员会</t>
  </si>
  <si>
    <t>济宁市兖州区颜店镇胡街村6户</t>
  </si>
  <si>
    <t>187****3771</t>
  </si>
  <si>
    <t>李发*</t>
  </si>
  <si>
    <t>139****6200</t>
  </si>
  <si>
    <t>张保*</t>
  </si>
  <si>
    <t>90803070001010474****</t>
  </si>
  <si>
    <t>151****3642</t>
  </si>
  <si>
    <t>150****1159</t>
  </si>
  <si>
    <t>胡保*</t>
  </si>
  <si>
    <t>187****5430</t>
  </si>
  <si>
    <t>胡井*</t>
  </si>
  <si>
    <t>152****1344</t>
  </si>
  <si>
    <t>济宁市兖州区颜店镇孔屯村村民委员会</t>
  </si>
  <si>
    <t>济宁市兖州区颜店镇孔屯村87户</t>
  </si>
  <si>
    <t>张士*</t>
  </si>
  <si>
    <t>152****2034</t>
  </si>
  <si>
    <t>尹继*</t>
  </si>
  <si>
    <t>159****4818</t>
  </si>
  <si>
    <t>宣海*</t>
  </si>
  <si>
    <t>136****6309</t>
  </si>
  <si>
    <t>丁元*</t>
  </si>
  <si>
    <t>175****8830</t>
  </si>
  <si>
    <t>622320084446****</t>
  </si>
  <si>
    <t>150****4378</t>
  </si>
  <si>
    <t>龚丽*</t>
  </si>
  <si>
    <t>900105080399****</t>
  </si>
  <si>
    <t>159****0822</t>
  </si>
  <si>
    <t>183****9016</t>
  </si>
  <si>
    <t>朱士*</t>
  </si>
  <si>
    <t>370822********2521</t>
  </si>
  <si>
    <t>622320088468****</t>
  </si>
  <si>
    <t>150****2320</t>
  </si>
  <si>
    <t>秦广*</t>
  </si>
  <si>
    <t>230822********5517</t>
  </si>
  <si>
    <t>622319080276****</t>
  </si>
  <si>
    <t>157****2345</t>
  </si>
  <si>
    <t>梁守*</t>
  </si>
  <si>
    <t>62179746100012557****</t>
  </si>
  <si>
    <t>139****7360</t>
  </si>
  <si>
    <t>151****0558</t>
  </si>
  <si>
    <t>90803080001010046****</t>
  </si>
  <si>
    <t>182****9733</t>
  </si>
  <si>
    <t>宣兆*</t>
  </si>
  <si>
    <t>370882********5599</t>
  </si>
  <si>
    <t>62179746100160198****</t>
  </si>
  <si>
    <t>158****3399</t>
  </si>
  <si>
    <t>王召*</t>
  </si>
  <si>
    <t>136****9859</t>
  </si>
  <si>
    <t>370882********5521</t>
  </si>
  <si>
    <t>622320084429****</t>
  </si>
  <si>
    <t>135****7088</t>
  </si>
  <si>
    <t>152****9506</t>
  </si>
  <si>
    <t>宣苓*</t>
  </si>
  <si>
    <t>90803070001010475****</t>
  </si>
  <si>
    <t>155****0432</t>
  </si>
  <si>
    <t>李士*</t>
  </si>
  <si>
    <t>90803070001010476****</t>
  </si>
  <si>
    <t>151****4537</t>
  </si>
  <si>
    <t>刘中*</t>
  </si>
  <si>
    <t>370822********2412</t>
  </si>
  <si>
    <t>622320088891****</t>
  </si>
  <si>
    <t>131****6482</t>
  </si>
  <si>
    <t>370822********5542</t>
  </si>
  <si>
    <t>62284613380189753****</t>
  </si>
  <si>
    <t>175****0190</t>
  </si>
  <si>
    <t>王长*</t>
  </si>
  <si>
    <t>166****0798</t>
  </si>
  <si>
    <t>宣景*</t>
  </si>
  <si>
    <t>90803080001010049****</t>
  </si>
  <si>
    <t>135****2591</t>
  </si>
  <si>
    <t>杨远*</t>
  </si>
  <si>
    <t>90803080001010045****</t>
  </si>
  <si>
    <t>155****7493</t>
  </si>
  <si>
    <t>张德*</t>
  </si>
  <si>
    <t>147****0226</t>
  </si>
  <si>
    <t>李殿*</t>
  </si>
  <si>
    <t>622320085434****</t>
  </si>
  <si>
    <t>133****6549</t>
  </si>
  <si>
    <t>杨建*</t>
  </si>
  <si>
    <t>622320085427****</t>
  </si>
  <si>
    <t>138****1415</t>
  </si>
  <si>
    <t>370822********5558</t>
  </si>
  <si>
    <t>135****9445</t>
  </si>
  <si>
    <t>马华*</t>
  </si>
  <si>
    <t>90803070001010477****</t>
  </si>
  <si>
    <t>135****0639</t>
  </si>
  <si>
    <t>622320083998****</t>
  </si>
  <si>
    <t>150****8816</t>
  </si>
  <si>
    <t>宣稳*</t>
  </si>
  <si>
    <t>155****2834</t>
  </si>
  <si>
    <t>187****5705</t>
  </si>
  <si>
    <t>622320089731****</t>
  </si>
  <si>
    <t>183****9972</t>
  </si>
  <si>
    <t>622320085034****</t>
  </si>
  <si>
    <t>151****6013</t>
  </si>
  <si>
    <t>370822********5550</t>
  </si>
  <si>
    <t>131****3207</t>
  </si>
  <si>
    <t>138****6635</t>
  </si>
  <si>
    <t>159****9347</t>
  </si>
  <si>
    <t>622319081923****</t>
  </si>
  <si>
    <t>151****4795</t>
  </si>
  <si>
    <t>188****0290</t>
  </si>
  <si>
    <t>183****3687</t>
  </si>
  <si>
    <t>134****6159</t>
  </si>
  <si>
    <t>157****7059</t>
  </si>
  <si>
    <t>131****8032</t>
  </si>
  <si>
    <t>孟凤*</t>
  </si>
  <si>
    <t>370822********560X</t>
  </si>
  <si>
    <t>62179746100012052****</t>
  </si>
  <si>
    <t>134****4086</t>
  </si>
  <si>
    <t>370822********5567</t>
  </si>
  <si>
    <t>157****8809</t>
  </si>
  <si>
    <t>蒋爱*</t>
  </si>
  <si>
    <t>622320086140****</t>
  </si>
  <si>
    <t>182****5347</t>
  </si>
  <si>
    <t>王维*</t>
  </si>
  <si>
    <t>370822********555X</t>
  </si>
  <si>
    <t>622320084762****</t>
  </si>
  <si>
    <t>150****3478</t>
  </si>
  <si>
    <t>370822********3254</t>
  </si>
  <si>
    <t>622320085036****</t>
  </si>
  <si>
    <t>139****7813</t>
  </si>
  <si>
    <t>尹星*</t>
  </si>
  <si>
    <t>152****1989</t>
  </si>
  <si>
    <t>90803080001620068****</t>
  </si>
  <si>
    <t>137****9628</t>
  </si>
  <si>
    <t>杨少*</t>
  </si>
  <si>
    <t>90803070001010171****</t>
  </si>
  <si>
    <t>147****0533</t>
  </si>
  <si>
    <t>188****2203</t>
  </si>
  <si>
    <t>153****2785</t>
  </si>
  <si>
    <t>137****4746</t>
  </si>
  <si>
    <t>侯庆*</t>
  </si>
  <si>
    <t>183****5916</t>
  </si>
  <si>
    <t>159****4722</t>
  </si>
  <si>
    <t>90803070001010473****</t>
  </si>
  <si>
    <t>152****5045</t>
  </si>
  <si>
    <t>187****5945</t>
  </si>
  <si>
    <t>90803080001010085****</t>
  </si>
  <si>
    <t>139****3088</t>
  </si>
  <si>
    <t>159****9064</t>
  </si>
  <si>
    <t>230229********2514</t>
  </si>
  <si>
    <t>90803080001010048****</t>
  </si>
  <si>
    <t>158****3433</t>
  </si>
  <si>
    <t>黄的*</t>
  </si>
  <si>
    <t>452623********3644</t>
  </si>
  <si>
    <t>62179746100012025****</t>
  </si>
  <si>
    <t>136****2859</t>
  </si>
  <si>
    <t>马远*</t>
  </si>
  <si>
    <t>178****6879</t>
  </si>
  <si>
    <t>622320083733****</t>
  </si>
  <si>
    <t>182****5816</t>
  </si>
  <si>
    <t>156****1736</t>
  </si>
  <si>
    <t>宣茂*</t>
  </si>
  <si>
    <t>90803070001010312****</t>
  </si>
  <si>
    <t>151****7816</t>
  </si>
  <si>
    <t>159****4487</t>
  </si>
  <si>
    <t>370822********5553</t>
  </si>
  <si>
    <t>155****6535</t>
  </si>
  <si>
    <t>152****9323</t>
  </si>
  <si>
    <t>杨承*</t>
  </si>
  <si>
    <t>136****1797</t>
  </si>
  <si>
    <t>136****6810</t>
  </si>
  <si>
    <t>尹元*</t>
  </si>
  <si>
    <t>90803080001010083****</t>
  </si>
  <si>
    <t>159****8307</t>
  </si>
  <si>
    <t>178****2361</t>
  </si>
  <si>
    <t>梁厚*</t>
  </si>
  <si>
    <t>158****6983</t>
  </si>
  <si>
    <t>176****3329</t>
  </si>
  <si>
    <t>152****2268</t>
  </si>
  <si>
    <t>053****7956</t>
  </si>
  <si>
    <t>370822********5540</t>
  </si>
  <si>
    <t>152****6426</t>
  </si>
  <si>
    <t>王元*</t>
  </si>
  <si>
    <t>155****1732</t>
  </si>
  <si>
    <t>152****9114</t>
  </si>
  <si>
    <t>90803070001010296****</t>
  </si>
  <si>
    <t>182****2270</t>
  </si>
  <si>
    <t>王明*</t>
  </si>
  <si>
    <t>62311666000003327****</t>
  </si>
  <si>
    <t>130****3435</t>
  </si>
  <si>
    <t>155****5834</t>
  </si>
  <si>
    <t>187****6207</t>
  </si>
  <si>
    <t>159****5435</t>
  </si>
  <si>
    <t>132****2637</t>
  </si>
  <si>
    <t>158****4985</t>
  </si>
  <si>
    <t>济宁市兖州区颜店镇李宫二村村民委员会</t>
  </si>
  <si>
    <t>济宁市兖州区颜店镇李宫二村120户</t>
  </si>
  <si>
    <t>622320088902792****</t>
  </si>
  <si>
    <t>622320088726059****</t>
  </si>
  <si>
    <t>156****0413</t>
  </si>
  <si>
    <t>622320088901036****</t>
  </si>
  <si>
    <t>130****1038</t>
  </si>
  <si>
    <t>郭培*</t>
  </si>
  <si>
    <t>622320089499196****</t>
  </si>
  <si>
    <t>182****2869</t>
  </si>
  <si>
    <t>郭孝*</t>
  </si>
  <si>
    <t>621797461000137****</t>
  </si>
  <si>
    <t>152****9828</t>
  </si>
  <si>
    <t>陈*</t>
  </si>
  <si>
    <t>370882********2038</t>
  </si>
  <si>
    <t>139****8367</t>
  </si>
  <si>
    <t>郭德*</t>
  </si>
  <si>
    <t>150****1228</t>
  </si>
  <si>
    <t>陈庆*</t>
  </si>
  <si>
    <t>156****2013</t>
  </si>
  <si>
    <t>陈宜*</t>
  </si>
  <si>
    <t>622320088470021****</t>
  </si>
  <si>
    <t>182****5033</t>
  </si>
  <si>
    <t>370882********2058</t>
  </si>
  <si>
    <t>150****7973</t>
  </si>
  <si>
    <t>郭新*</t>
  </si>
  <si>
    <t>622320088466091****</t>
  </si>
  <si>
    <t>184****9039</t>
  </si>
  <si>
    <t>郭代*</t>
  </si>
  <si>
    <t>622320088901802****</t>
  </si>
  <si>
    <t>150****9936</t>
  </si>
  <si>
    <t>田正*</t>
  </si>
  <si>
    <t>621797461001069****</t>
  </si>
  <si>
    <t>150****0511</t>
  </si>
  <si>
    <t>622320088729719****</t>
  </si>
  <si>
    <t>158****7586</t>
  </si>
  <si>
    <t>182****9321</t>
  </si>
  <si>
    <t>622320089717781****</t>
  </si>
  <si>
    <t>138****0712</t>
  </si>
  <si>
    <t>陈世*</t>
  </si>
  <si>
    <t>370822********2118</t>
  </si>
  <si>
    <t>622320088902321****</t>
  </si>
  <si>
    <t>152****1417</t>
  </si>
  <si>
    <t>135****8538</t>
  </si>
  <si>
    <t>陈金*</t>
  </si>
  <si>
    <t>150****8219</t>
  </si>
  <si>
    <t>139****9346</t>
  </si>
  <si>
    <t>王庆*</t>
  </si>
  <si>
    <t>150****9138</t>
  </si>
  <si>
    <t>622320088902401****</t>
  </si>
  <si>
    <t>152****4648</t>
  </si>
  <si>
    <t>622320088466077****</t>
  </si>
  <si>
    <t>152****4131</t>
  </si>
  <si>
    <t>622320088731239****</t>
  </si>
  <si>
    <t>130****6507</t>
  </si>
  <si>
    <t>陈喜*</t>
  </si>
  <si>
    <t>135****2458</t>
  </si>
  <si>
    <t>陈留*</t>
  </si>
  <si>
    <t>621797461000136****</t>
  </si>
  <si>
    <t>053****3736</t>
  </si>
  <si>
    <t>370882********2091</t>
  </si>
  <si>
    <t>150****0722</t>
  </si>
  <si>
    <t>150****3080</t>
  </si>
  <si>
    <t>王天*</t>
  </si>
  <si>
    <t>136****4045</t>
  </si>
  <si>
    <t>622320088901801****</t>
  </si>
  <si>
    <t>182****5553</t>
  </si>
  <si>
    <t>陈军*</t>
  </si>
  <si>
    <t>130****2499</t>
  </si>
  <si>
    <t>184****7045</t>
  </si>
  <si>
    <t>621797461001315****</t>
  </si>
  <si>
    <t>152****0060</t>
  </si>
  <si>
    <t>159****8184</t>
  </si>
  <si>
    <t>150****8043</t>
  </si>
  <si>
    <t>刘明*</t>
  </si>
  <si>
    <t>370882********5220</t>
  </si>
  <si>
    <t>621700221004352****</t>
  </si>
  <si>
    <t>184****7406</t>
  </si>
  <si>
    <t>陈连*</t>
  </si>
  <si>
    <t>622320089717647****</t>
  </si>
  <si>
    <t>135****1850</t>
  </si>
  <si>
    <t>王*</t>
  </si>
  <si>
    <t>412724********6307</t>
  </si>
  <si>
    <t>136****1293</t>
  </si>
  <si>
    <t>370822********2041</t>
  </si>
  <si>
    <t>131****9809</t>
  </si>
  <si>
    <t>622320088902194****</t>
  </si>
  <si>
    <t>139****7252</t>
  </si>
  <si>
    <t>150****8045</t>
  </si>
  <si>
    <t>138****3442</t>
  </si>
  <si>
    <t>徐德*</t>
  </si>
  <si>
    <t>183****2108</t>
  </si>
  <si>
    <t>622320088885606****</t>
  </si>
  <si>
    <t>155****0853</t>
  </si>
  <si>
    <t>139****9767</t>
  </si>
  <si>
    <t>622320088902069****</t>
  </si>
  <si>
    <t>170****0775</t>
  </si>
  <si>
    <t>138****4944</t>
  </si>
  <si>
    <t>621797461001410****</t>
  </si>
  <si>
    <t>152****4130</t>
  </si>
  <si>
    <t>郭保*</t>
  </si>
  <si>
    <t>156****6007</t>
  </si>
  <si>
    <t>郭庆*</t>
  </si>
  <si>
    <t>159****7060</t>
  </si>
  <si>
    <t>郭金*</t>
  </si>
  <si>
    <t>622320088901539****</t>
  </si>
  <si>
    <t>155****9901</t>
  </si>
  <si>
    <t>130****0181</t>
  </si>
  <si>
    <t>郑茂*</t>
  </si>
  <si>
    <t>370822********2044</t>
  </si>
  <si>
    <t>133****3626</t>
  </si>
  <si>
    <t>仇祥*</t>
  </si>
  <si>
    <t>187****2077</t>
  </si>
  <si>
    <t>郭建*</t>
  </si>
  <si>
    <t>159****7516</t>
  </si>
  <si>
    <t>622320088731860****</t>
  </si>
  <si>
    <t>180****4580</t>
  </si>
  <si>
    <t>梁友*</t>
  </si>
  <si>
    <t>452123********4340</t>
  </si>
  <si>
    <t>137****3622</t>
  </si>
  <si>
    <t>张全*</t>
  </si>
  <si>
    <t>622320088902133****</t>
  </si>
  <si>
    <t>135****8295</t>
  </si>
  <si>
    <t>刘开*</t>
  </si>
  <si>
    <t>155****9756</t>
  </si>
  <si>
    <t>622320088461801****</t>
  </si>
  <si>
    <t>131****6009</t>
  </si>
  <si>
    <t>622320088902077****</t>
  </si>
  <si>
    <t>152****2173</t>
  </si>
  <si>
    <t>陈秋*</t>
  </si>
  <si>
    <t>622320088901157****</t>
  </si>
  <si>
    <t>131****8751</t>
  </si>
  <si>
    <t>187****2593</t>
  </si>
  <si>
    <t>130****3859</t>
  </si>
  <si>
    <t>152****6725</t>
  </si>
  <si>
    <t>370822********4225</t>
  </si>
  <si>
    <t>622320088729726****</t>
  </si>
  <si>
    <t>156****2593</t>
  </si>
  <si>
    <t>134****1004</t>
  </si>
  <si>
    <t>王现*</t>
  </si>
  <si>
    <t>622320088902313****</t>
  </si>
  <si>
    <t>136****2116</t>
  </si>
  <si>
    <t>郭福*</t>
  </si>
  <si>
    <t>151****3472</t>
  </si>
  <si>
    <t>182****4174</t>
  </si>
  <si>
    <t>183****6256</t>
  </si>
  <si>
    <t>邓文*</t>
  </si>
  <si>
    <t>621756600002609****</t>
  </si>
  <si>
    <t>中国银行股份有限公司</t>
  </si>
  <si>
    <t>182****5833</t>
  </si>
  <si>
    <t>郭宪*</t>
  </si>
  <si>
    <t>370822********4714</t>
  </si>
  <si>
    <t>152****1523</t>
  </si>
  <si>
    <t>621700100405246****</t>
  </si>
  <si>
    <t>136****8261</t>
  </si>
  <si>
    <t>陈登*</t>
  </si>
  <si>
    <t>156****3821</t>
  </si>
  <si>
    <t>邓宝*</t>
  </si>
  <si>
    <t>622320083881003****</t>
  </si>
  <si>
    <t>155****1591</t>
  </si>
  <si>
    <t>陈存*</t>
  </si>
  <si>
    <t>622320088901531****</t>
  </si>
  <si>
    <t>184****6859</t>
  </si>
  <si>
    <t>马凤*</t>
  </si>
  <si>
    <t>370822********2429</t>
  </si>
  <si>
    <t>621700221001378****</t>
  </si>
  <si>
    <t>139****1150</t>
  </si>
  <si>
    <t>康广*</t>
  </si>
  <si>
    <t>370882********2083</t>
  </si>
  <si>
    <t>622320087286980****</t>
  </si>
  <si>
    <t>155****1324</t>
  </si>
  <si>
    <t>135****8742</t>
  </si>
  <si>
    <t>622320086798403****</t>
  </si>
  <si>
    <t>151****1618</t>
  </si>
  <si>
    <t>赵士*</t>
  </si>
  <si>
    <t>622320088723305****</t>
  </si>
  <si>
    <t>137****8108</t>
  </si>
  <si>
    <t>吴书*</t>
  </si>
  <si>
    <t>622320088662947****</t>
  </si>
  <si>
    <t>053****5615</t>
  </si>
  <si>
    <t>杨爱*</t>
  </si>
  <si>
    <t>622320088466027****</t>
  </si>
  <si>
    <t>195****8065</t>
  </si>
  <si>
    <t>栾秀*</t>
  </si>
  <si>
    <t>370882********2066</t>
  </si>
  <si>
    <t>150****2084</t>
  </si>
  <si>
    <t>杨会*</t>
  </si>
  <si>
    <t>622320088901021****</t>
  </si>
  <si>
    <t>159****1044</t>
  </si>
  <si>
    <t>622320088902793****</t>
  </si>
  <si>
    <t>155****5808</t>
  </si>
  <si>
    <t>马清*</t>
  </si>
  <si>
    <t>622320082663333****</t>
  </si>
  <si>
    <t>147****0126</t>
  </si>
  <si>
    <t>183****9109</t>
  </si>
  <si>
    <t>622320087742193****</t>
  </si>
  <si>
    <t>184****7047</t>
  </si>
  <si>
    <t>李贵*</t>
  </si>
  <si>
    <t>135****4186</t>
  </si>
  <si>
    <t>王宪*</t>
  </si>
  <si>
    <t>135****5908</t>
  </si>
  <si>
    <t>陈小*</t>
  </si>
  <si>
    <t>622379531690524****</t>
  </si>
  <si>
    <t>133****1448</t>
  </si>
  <si>
    <t>陈静*</t>
  </si>
  <si>
    <t>151****0418</t>
  </si>
  <si>
    <t>152****0609</t>
  </si>
  <si>
    <t>151****1907</t>
  </si>
  <si>
    <t>621721160801341****</t>
  </si>
  <si>
    <t>130****7900</t>
  </si>
  <si>
    <t>181****1814</t>
  </si>
  <si>
    <t>崔爱*</t>
  </si>
  <si>
    <t>186****2704</t>
  </si>
  <si>
    <t>丁世*</t>
  </si>
  <si>
    <t>136****0242</t>
  </si>
  <si>
    <t>陈田*</t>
  </si>
  <si>
    <t>622320088731271****</t>
  </si>
  <si>
    <t>156****5541</t>
  </si>
  <si>
    <t>陈德*</t>
  </si>
  <si>
    <t>622320087295292****</t>
  </si>
  <si>
    <t>157****9602</t>
  </si>
  <si>
    <t>152****1962</t>
  </si>
  <si>
    <t>166****8162</t>
  </si>
  <si>
    <t>622320088901089****</t>
  </si>
  <si>
    <t>155****2534</t>
  </si>
  <si>
    <t>622320088466052****</t>
  </si>
  <si>
    <t>139****5203</t>
  </si>
  <si>
    <t>340323********7127</t>
  </si>
  <si>
    <t>186****1116</t>
  </si>
  <si>
    <t>150****3622</t>
  </si>
  <si>
    <t>刘梅*</t>
  </si>
  <si>
    <t>136****5795</t>
  </si>
  <si>
    <t>370822********2027</t>
  </si>
  <si>
    <t>622320088466028****</t>
  </si>
  <si>
    <t>136****8079</t>
  </si>
  <si>
    <t>370822********0854</t>
  </si>
  <si>
    <t>622823133524618****</t>
  </si>
  <si>
    <t>133****9303</t>
  </si>
  <si>
    <t>高井*</t>
  </si>
  <si>
    <t>370882********2428</t>
  </si>
  <si>
    <t>184****0527</t>
  </si>
  <si>
    <t>周连*</t>
  </si>
  <si>
    <t>622320087295094****</t>
  </si>
  <si>
    <t>150****3041</t>
  </si>
  <si>
    <t>郭丽*</t>
  </si>
  <si>
    <t>621797461001492****</t>
  </si>
  <si>
    <t>151****5663</t>
  </si>
  <si>
    <t>150****6228</t>
  </si>
  <si>
    <t>邓华*</t>
  </si>
  <si>
    <t>188****5658</t>
  </si>
  <si>
    <t>152221********1218</t>
  </si>
  <si>
    <t>621797461001545****</t>
  </si>
  <si>
    <t>132****3360</t>
  </si>
  <si>
    <t>133****3616</t>
  </si>
  <si>
    <t>171****0117</t>
  </si>
  <si>
    <t>155****9291</t>
  </si>
  <si>
    <t>济宁市兖州区颜店镇李宫三村村民委员会</t>
  </si>
  <si>
    <t>济宁市兖州区颜店镇李宫三村140户</t>
  </si>
  <si>
    <t>闫*</t>
  </si>
  <si>
    <t>370882********2033</t>
  </si>
  <si>
    <t>622320084001****</t>
  </si>
  <si>
    <t>153****0601</t>
  </si>
  <si>
    <t>62179746100106968****</t>
  </si>
  <si>
    <t>窦*</t>
  </si>
  <si>
    <t>622320083880****</t>
  </si>
  <si>
    <t>158****0417</t>
  </si>
  <si>
    <t>郭发*</t>
  </si>
  <si>
    <t>178****3399</t>
  </si>
  <si>
    <t>62179746100106973****</t>
  </si>
  <si>
    <t>132****6633</t>
  </si>
  <si>
    <t>吴德*</t>
  </si>
  <si>
    <t>62179746100013841****</t>
  </si>
  <si>
    <t>171****8467</t>
  </si>
  <si>
    <t>370822********2094</t>
  </si>
  <si>
    <t>138****7459</t>
  </si>
  <si>
    <t>370822********2078</t>
  </si>
  <si>
    <t>90803070001010470****</t>
  </si>
  <si>
    <t>156****7127</t>
  </si>
  <si>
    <t>田澄*</t>
  </si>
  <si>
    <t>370882********2113</t>
  </si>
  <si>
    <t>62170022100435260****</t>
  </si>
  <si>
    <t>150****5784</t>
  </si>
  <si>
    <t>郭艳*</t>
  </si>
  <si>
    <t>62179746100106886****</t>
  </si>
  <si>
    <t>邮政银行</t>
  </si>
  <si>
    <t>131****6488</t>
  </si>
  <si>
    <t>马民*</t>
  </si>
  <si>
    <t>62179746100106918****</t>
  </si>
  <si>
    <t>183****4611</t>
  </si>
  <si>
    <t>62179746100106924****</t>
  </si>
  <si>
    <t>182****1266</t>
  </si>
  <si>
    <t>程志*</t>
  </si>
  <si>
    <t>62179746100106873****</t>
  </si>
  <si>
    <t>182****1677</t>
  </si>
  <si>
    <t>田胜*</t>
  </si>
  <si>
    <t>131****3031</t>
  </si>
  <si>
    <t>马建*</t>
  </si>
  <si>
    <t>370882********2092</t>
  </si>
  <si>
    <t>62179746100143072****</t>
  </si>
  <si>
    <t>183****1942</t>
  </si>
  <si>
    <t>135****5726</t>
  </si>
  <si>
    <t>田昌*</t>
  </si>
  <si>
    <t>62179746100106932****</t>
  </si>
  <si>
    <t>159****7746</t>
  </si>
  <si>
    <t>62179746100106971****</t>
  </si>
  <si>
    <t>159****7089</t>
  </si>
  <si>
    <t>田*</t>
  </si>
  <si>
    <t>370882********2039</t>
  </si>
  <si>
    <t>62179746100106931****</t>
  </si>
  <si>
    <t>132****3678</t>
  </si>
  <si>
    <t>田德*</t>
  </si>
  <si>
    <t>62179746100106939****</t>
  </si>
  <si>
    <t>130****5333</t>
  </si>
  <si>
    <t>田印*</t>
  </si>
  <si>
    <t>62179746100106959****</t>
  </si>
  <si>
    <t>158****7624</t>
  </si>
  <si>
    <t>李保*</t>
  </si>
  <si>
    <t>62179746100106888****</t>
  </si>
  <si>
    <t>150****9736</t>
  </si>
  <si>
    <t>田兴*</t>
  </si>
  <si>
    <t>62179746100166980****</t>
  </si>
  <si>
    <t>152****4375</t>
  </si>
  <si>
    <t>370882********2057</t>
  </si>
  <si>
    <t>62179746100106936****</t>
  </si>
  <si>
    <t>155****6350</t>
  </si>
  <si>
    <t>刘志*</t>
  </si>
  <si>
    <t>62179746100106913****</t>
  </si>
  <si>
    <t>151****0037</t>
  </si>
  <si>
    <t>宋培*</t>
  </si>
  <si>
    <t>62179746100106928****</t>
  </si>
  <si>
    <t>195****5808</t>
  </si>
  <si>
    <t>62179746100106969****</t>
  </si>
  <si>
    <t>139****9132</t>
  </si>
  <si>
    <t>158****2719</t>
  </si>
  <si>
    <t>62179746100106940****</t>
  </si>
  <si>
    <t>182****1637</t>
  </si>
  <si>
    <t>622320088727****</t>
  </si>
  <si>
    <t>188****4874</t>
  </si>
  <si>
    <t>137****9370</t>
  </si>
  <si>
    <t>188****5318</t>
  </si>
  <si>
    <t>刘凡*</t>
  </si>
  <si>
    <t>62179746100106897****</t>
  </si>
  <si>
    <t>183****0593</t>
  </si>
  <si>
    <t>田振*</t>
  </si>
  <si>
    <t>139****8324</t>
  </si>
  <si>
    <t>刘兴*</t>
  </si>
  <si>
    <t>62179746100106909****</t>
  </si>
  <si>
    <t>131****9260</t>
  </si>
  <si>
    <t>田再*</t>
  </si>
  <si>
    <t>62179746100106964****</t>
  </si>
  <si>
    <t>159****9852</t>
  </si>
  <si>
    <t>刘召*</t>
  </si>
  <si>
    <t>62179746100106912****</t>
  </si>
  <si>
    <t>157****0771</t>
  </si>
  <si>
    <t>程根*</t>
  </si>
  <si>
    <t>62179746100143063****</t>
  </si>
  <si>
    <t>150****3520</t>
  </si>
  <si>
    <t>135****6235</t>
  </si>
  <si>
    <t>宋召*</t>
  </si>
  <si>
    <t>62179746100106929****</t>
  </si>
  <si>
    <t>137****3865</t>
  </si>
  <si>
    <t>157****3003</t>
  </si>
  <si>
    <t>樊学*</t>
  </si>
  <si>
    <t>62179746100106879****</t>
  </si>
  <si>
    <t>158****1970</t>
  </si>
  <si>
    <t>田在*</t>
  </si>
  <si>
    <t>183****3161</t>
  </si>
  <si>
    <t>郭来*</t>
  </si>
  <si>
    <t>139****7529</t>
  </si>
  <si>
    <t>370822********213X</t>
  </si>
  <si>
    <t>151****5803</t>
  </si>
  <si>
    <t>62179746100106960****</t>
  </si>
  <si>
    <t>184****1754</t>
  </si>
  <si>
    <t>62179746100106916****</t>
  </si>
  <si>
    <t>131****7130</t>
  </si>
  <si>
    <t>180****6035</t>
  </si>
  <si>
    <t>田康*</t>
  </si>
  <si>
    <t>62179746100106949****</t>
  </si>
  <si>
    <t>133****6930</t>
  </si>
  <si>
    <t>62179746100106889****</t>
  </si>
  <si>
    <t>151****6889</t>
  </si>
  <si>
    <t>62179746100131586****</t>
  </si>
  <si>
    <t>139****7929</t>
  </si>
  <si>
    <t>132****2839</t>
  </si>
  <si>
    <t>139****4386</t>
  </si>
  <si>
    <t>宋爱*</t>
  </si>
  <si>
    <t>188****5469</t>
  </si>
  <si>
    <t>62179746100106896****</t>
  </si>
  <si>
    <t>137****0002</t>
  </si>
  <si>
    <t>62179746100106935****</t>
  </si>
  <si>
    <t>153****6379</t>
  </si>
  <si>
    <t>138****8775</t>
  </si>
  <si>
    <t>62179746100138359****</t>
  </si>
  <si>
    <t>152****9089</t>
  </si>
  <si>
    <t>田成*</t>
  </si>
  <si>
    <t>182****5701</t>
  </si>
  <si>
    <t>田小*</t>
  </si>
  <si>
    <t>159****3145</t>
  </si>
  <si>
    <t>138****1774</t>
  </si>
  <si>
    <t>田登*</t>
  </si>
  <si>
    <t>62179746100106942****</t>
  </si>
  <si>
    <t>182****4417</t>
  </si>
  <si>
    <t>吴喜*</t>
  </si>
  <si>
    <t>622320087286****</t>
  </si>
  <si>
    <t>131****9716</t>
  </si>
  <si>
    <t>冯令*</t>
  </si>
  <si>
    <t>62179746100106880****</t>
  </si>
  <si>
    <t>150****2793</t>
  </si>
  <si>
    <t>郭广*</t>
  </si>
  <si>
    <t>370802********3316</t>
  </si>
  <si>
    <t>62179746100106884****</t>
  </si>
  <si>
    <t>131****2672</t>
  </si>
  <si>
    <t>宋连*</t>
  </si>
  <si>
    <t>156****5403</t>
  </si>
  <si>
    <t>马小*</t>
  </si>
  <si>
    <t>622320083311****</t>
  </si>
  <si>
    <t>188****6982</t>
  </si>
  <si>
    <t>田秋*</t>
  </si>
  <si>
    <t>150****1654</t>
  </si>
  <si>
    <t>宋昭*</t>
  </si>
  <si>
    <t>156****6191</t>
  </si>
  <si>
    <t>132****4530</t>
  </si>
  <si>
    <t>62179746100106941****</t>
  </si>
  <si>
    <t>159****6051</t>
  </si>
  <si>
    <t>622320251360****</t>
  </si>
  <si>
    <t>138****7017</t>
  </si>
  <si>
    <t>150****9938</t>
  </si>
  <si>
    <t>田建*</t>
  </si>
  <si>
    <t>62170022100435267****</t>
  </si>
  <si>
    <t>198****1737</t>
  </si>
  <si>
    <t>董洪*</t>
  </si>
  <si>
    <t>62179746100106877****</t>
  </si>
  <si>
    <t>139****1349</t>
  </si>
  <si>
    <t>177****2769</t>
  </si>
  <si>
    <t>高亚*</t>
  </si>
  <si>
    <t>62179746100132315****</t>
  </si>
  <si>
    <t>139****9791</t>
  </si>
  <si>
    <t>155****0988</t>
  </si>
  <si>
    <t>185****7103</t>
  </si>
  <si>
    <t>370822********2055</t>
  </si>
  <si>
    <t>62179746100131585****</t>
  </si>
  <si>
    <t>139****5582</t>
  </si>
  <si>
    <t>62179746100106934****</t>
  </si>
  <si>
    <t>195****2660</t>
  </si>
  <si>
    <t>188****0426</t>
  </si>
  <si>
    <t>622320088726****</t>
  </si>
  <si>
    <t>183****1305</t>
  </si>
  <si>
    <t>151****7046</t>
  </si>
  <si>
    <t>135****8541</t>
  </si>
  <si>
    <t>182****4562</t>
  </si>
  <si>
    <t>622320088462****</t>
  </si>
  <si>
    <t>156****2189</t>
  </si>
  <si>
    <t>370822********2043</t>
  </si>
  <si>
    <t>62179746100106872****</t>
  </si>
  <si>
    <t>151****1344</t>
  </si>
  <si>
    <t>152****9073</t>
  </si>
  <si>
    <t>62179746100106876****</t>
  </si>
  <si>
    <t>183****1820</t>
  </si>
  <si>
    <t>田洪*</t>
  </si>
  <si>
    <t>62179746100106945****</t>
  </si>
  <si>
    <t>188****3173</t>
  </si>
  <si>
    <t>田九*</t>
  </si>
  <si>
    <t>62179746100106947****</t>
  </si>
  <si>
    <t>188****0299</t>
  </si>
  <si>
    <t>李印*</t>
  </si>
  <si>
    <t>62179746100106892****</t>
  </si>
  <si>
    <t>138****7154</t>
  </si>
  <si>
    <t>62179746100106948****</t>
  </si>
  <si>
    <t>153****3290</t>
  </si>
  <si>
    <t>370822********2047</t>
  </si>
  <si>
    <t>62179746100106926****</t>
  </si>
  <si>
    <t>157****5319</t>
  </si>
  <si>
    <t>马广*</t>
  </si>
  <si>
    <t>150****5176</t>
  </si>
  <si>
    <t>622320083403****</t>
  </si>
  <si>
    <t>180****9000</t>
  </si>
  <si>
    <t>刘治*</t>
  </si>
  <si>
    <t>183****5761</t>
  </si>
  <si>
    <t>159****2768</t>
  </si>
  <si>
    <t>刘文*</t>
  </si>
  <si>
    <t>135****7995</t>
  </si>
  <si>
    <t>152****3766</t>
  </si>
  <si>
    <t>田河*</t>
  </si>
  <si>
    <t>158****3306</t>
  </si>
  <si>
    <t>刘庆*</t>
  </si>
  <si>
    <t>62179746100106904****</t>
  </si>
  <si>
    <t>183****1931</t>
  </si>
  <si>
    <t>133****3070</t>
  </si>
  <si>
    <t>182****4161</t>
  </si>
  <si>
    <t>李翠*</t>
  </si>
  <si>
    <t>138****2171</t>
  </si>
  <si>
    <t>62179746100106933****</t>
  </si>
  <si>
    <t>182****1249</t>
  </si>
  <si>
    <t>62179746100106874****</t>
  </si>
  <si>
    <t>159****7125</t>
  </si>
  <si>
    <t>183****0380</t>
  </si>
  <si>
    <t>159****7695</t>
  </si>
  <si>
    <t>183****0963</t>
  </si>
  <si>
    <t>62179746100106966****</t>
  </si>
  <si>
    <t>133****5125</t>
  </si>
  <si>
    <t>62179746100106895****</t>
  </si>
  <si>
    <t>159****9676</t>
  </si>
  <si>
    <t>130****2293</t>
  </si>
  <si>
    <t>135****4566</t>
  </si>
  <si>
    <t>62282304092075312****</t>
  </si>
  <si>
    <t>150****6285</t>
  </si>
  <si>
    <t>62179746100106894****</t>
  </si>
  <si>
    <t>155****9893</t>
  </si>
  <si>
    <t>田家*</t>
  </si>
  <si>
    <t>62179746100106946****</t>
  </si>
  <si>
    <t>178****8748</t>
  </si>
  <si>
    <t>62179746100106961****</t>
  </si>
  <si>
    <t>150****2959</t>
  </si>
  <si>
    <t>138****5864</t>
  </si>
  <si>
    <t>62179746100127594****</t>
  </si>
  <si>
    <t>159****1929</t>
  </si>
  <si>
    <t>182****8547</t>
  </si>
  <si>
    <t>157****3139</t>
  </si>
  <si>
    <t>159****3107</t>
  </si>
  <si>
    <t>62179746100138357****</t>
  </si>
  <si>
    <t>130****9655</t>
  </si>
  <si>
    <t>王保*</t>
  </si>
  <si>
    <t>62179746100106977****</t>
  </si>
  <si>
    <t>150****6563</t>
  </si>
  <si>
    <t>182****9705</t>
  </si>
  <si>
    <t>刘更*</t>
  </si>
  <si>
    <t>62179746100106898****</t>
  </si>
  <si>
    <t>158****4608</t>
  </si>
  <si>
    <t>刘现*</t>
  </si>
  <si>
    <t>62179746100106906****</t>
  </si>
  <si>
    <t>136****4603</t>
  </si>
  <si>
    <t>62179746100106982****</t>
  </si>
  <si>
    <t>133****9547</t>
  </si>
  <si>
    <t>159****9486</t>
  </si>
  <si>
    <t>田根*</t>
  </si>
  <si>
    <t>62179746100106944****</t>
  </si>
  <si>
    <t>131****9380</t>
  </si>
  <si>
    <t>153****2227</t>
  </si>
  <si>
    <t>150****1053</t>
  </si>
  <si>
    <t>冯久*</t>
  </si>
  <si>
    <t>151****8764</t>
  </si>
  <si>
    <t>冯西*</t>
  </si>
  <si>
    <t>62179746100106881****</t>
  </si>
  <si>
    <t>159****5817</t>
  </si>
  <si>
    <t>183****8360</t>
  </si>
  <si>
    <t>田代*</t>
  </si>
  <si>
    <t>62179746100106937****</t>
  </si>
  <si>
    <t>152****1744</t>
  </si>
  <si>
    <t>济宁市兖州区颜店镇李宫四村村民委员会</t>
  </si>
  <si>
    <t>济宁市兖州区颜店镇李宫四村145户</t>
  </si>
  <si>
    <t>62179746100013816****</t>
  </si>
  <si>
    <t>136****1952</t>
  </si>
  <si>
    <t>053****6966</t>
  </si>
  <si>
    <t>王子*</t>
  </si>
  <si>
    <t>62179746100013826****</t>
  </si>
  <si>
    <t>053****1355</t>
  </si>
  <si>
    <t>王进*</t>
  </si>
  <si>
    <t>62179746100013817****</t>
  </si>
  <si>
    <t>150****6368</t>
  </si>
  <si>
    <t>138****6883</t>
  </si>
  <si>
    <t>62179746100013877****</t>
  </si>
  <si>
    <t>152****9722</t>
  </si>
  <si>
    <t>159****1332</t>
  </si>
  <si>
    <t>吴加*</t>
  </si>
  <si>
    <t>62179746100013857****</t>
  </si>
  <si>
    <t>158****7479</t>
  </si>
  <si>
    <t>150****9467</t>
  </si>
  <si>
    <t>62179746100013828****</t>
  </si>
  <si>
    <t>189****6639</t>
  </si>
  <si>
    <t>张忠*</t>
  </si>
  <si>
    <t>134****5655</t>
  </si>
  <si>
    <t>62179746100013861****</t>
  </si>
  <si>
    <t>183****3017</t>
  </si>
  <si>
    <t>王敬*</t>
  </si>
  <si>
    <t>62179746100013818****</t>
  </si>
  <si>
    <t>159****9506</t>
  </si>
  <si>
    <t>陈冬*</t>
  </si>
  <si>
    <t>62175660000758220****</t>
  </si>
  <si>
    <t>133****1444</t>
  </si>
  <si>
    <t>150****1861</t>
  </si>
  <si>
    <t>吴忠*</t>
  </si>
  <si>
    <t>62179746100013895****</t>
  </si>
  <si>
    <t>187****5509</t>
  </si>
  <si>
    <t>王根*</t>
  </si>
  <si>
    <t>62171160800162161****</t>
  </si>
  <si>
    <t>132****6173</t>
  </si>
  <si>
    <t>张序*</t>
  </si>
  <si>
    <t>62179746100013911****</t>
  </si>
  <si>
    <t>183****4416</t>
  </si>
  <si>
    <t>182****5516</t>
  </si>
  <si>
    <t>62179746100013855****</t>
  </si>
  <si>
    <t>151****5100</t>
  </si>
  <si>
    <t>139****9695</t>
  </si>
  <si>
    <t>150****9410</t>
  </si>
  <si>
    <t>吴洪*</t>
  </si>
  <si>
    <t>62179746100127595****</t>
  </si>
  <si>
    <t>158****4668</t>
  </si>
  <si>
    <t>62179746100013859****</t>
  </si>
  <si>
    <t>151****8817</t>
  </si>
  <si>
    <t>62179746100013878****</t>
  </si>
  <si>
    <t>159****4549</t>
  </si>
  <si>
    <t>62179746100147476****</t>
  </si>
  <si>
    <t>159****5925</t>
  </si>
  <si>
    <t>吴永*</t>
  </si>
  <si>
    <t>62179746100013889****</t>
  </si>
  <si>
    <t>138****4141</t>
  </si>
  <si>
    <t>370822********0039</t>
  </si>
  <si>
    <t>152****0945</t>
  </si>
  <si>
    <t>62179746100013862****</t>
  </si>
  <si>
    <t>150****3194</t>
  </si>
  <si>
    <t>吴根*</t>
  </si>
  <si>
    <t>62179746100013849****</t>
  </si>
  <si>
    <t>182****6559</t>
  </si>
  <si>
    <t>王全*</t>
  </si>
  <si>
    <t>62179746100013822****</t>
  </si>
  <si>
    <t>138****8004</t>
  </si>
  <si>
    <t>370822********2139</t>
  </si>
  <si>
    <t>151****9104</t>
  </si>
  <si>
    <t>152****9692</t>
  </si>
  <si>
    <t>62179746100013863****</t>
  </si>
  <si>
    <t>155****7120</t>
  </si>
  <si>
    <t>吴全*</t>
  </si>
  <si>
    <t>156****3405</t>
  </si>
  <si>
    <t>370882********2054</t>
  </si>
  <si>
    <t>62179746100131588****</t>
  </si>
  <si>
    <t>150****1758</t>
  </si>
  <si>
    <t>183****2034</t>
  </si>
  <si>
    <t>135****8014</t>
  </si>
  <si>
    <t>62179746100013830****</t>
  </si>
  <si>
    <t>182****4953</t>
  </si>
  <si>
    <t>138****5367</t>
  </si>
  <si>
    <t>152****7960</t>
  </si>
  <si>
    <t>吴义*</t>
  </si>
  <si>
    <t>62179746100013887****</t>
  </si>
  <si>
    <t>135****4265</t>
  </si>
  <si>
    <t>62179746100013829****</t>
  </si>
  <si>
    <t>135****1687</t>
  </si>
  <si>
    <t>053****3053</t>
  </si>
  <si>
    <t>王银*</t>
  </si>
  <si>
    <t>370830********1249</t>
  </si>
  <si>
    <t>139****8731</t>
  </si>
  <si>
    <t>吴和*</t>
  </si>
  <si>
    <t>62179746100013852****</t>
  </si>
  <si>
    <t>135****4445</t>
  </si>
  <si>
    <t>136****2949</t>
  </si>
  <si>
    <t>吴双*</t>
  </si>
  <si>
    <t>152****2357</t>
  </si>
  <si>
    <t>138****0425</t>
  </si>
  <si>
    <t>62179746100013860****</t>
  </si>
  <si>
    <t>178****5131</t>
  </si>
  <si>
    <t>138****5792</t>
  </si>
  <si>
    <t>158****7687</t>
  </si>
  <si>
    <t>吴三*</t>
  </si>
  <si>
    <t>370822********2095</t>
  </si>
  <si>
    <t>139****5216</t>
  </si>
  <si>
    <t>158****8780</t>
  </si>
  <si>
    <t>136****7748</t>
  </si>
  <si>
    <t>370822********2072</t>
  </si>
  <si>
    <t>62179746100013839****</t>
  </si>
  <si>
    <t>150****2830</t>
  </si>
  <si>
    <t>62179746100013840****</t>
  </si>
  <si>
    <t>138****3829</t>
  </si>
  <si>
    <t>62179746100013903****</t>
  </si>
  <si>
    <t>136****8046</t>
  </si>
  <si>
    <t>62179746100013834****</t>
  </si>
  <si>
    <t>131****7417</t>
  </si>
  <si>
    <t>62179746100154975****</t>
  </si>
  <si>
    <t>135****2917</t>
  </si>
  <si>
    <t>150****2265</t>
  </si>
  <si>
    <t>62179746100013835****</t>
  </si>
  <si>
    <t>183****8239</t>
  </si>
  <si>
    <t>158****4108</t>
  </si>
  <si>
    <t>135****6256</t>
  </si>
  <si>
    <t>吴建*</t>
  </si>
  <si>
    <t>62179746100013866****</t>
  </si>
  <si>
    <t>139****5035</t>
  </si>
  <si>
    <t>62179746100013844****</t>
  </si>
  <si>
    <t>139****5131</t>
  </si>
  <si>
    <t>王金*</t>
  </si>
  <si>
    <t>132****6683</t>
  </si>
  <si>
    <t>150****9412</t>
  </si>
  <si>
    <t>王其*</t>
  </si>
  <si>
    <t>62179746100013820****</t>
  </si>
  <si>
    <t>150****0094</t>
  </si>
  <si>
    <t>杨怀*</t>
  </si>
  <si>
    <t>62232008699****</t>
  </si>
  <si>
    <t>182****1124</t>
  </si>
  <si>
    <t>152****6216</t>
  </si>
  <si>
    <t>62179746100149119****</t>
  </si>
  <si>
    <t>134****6623</t>
  </si>
  <si>
    <t>吴连*</t>
  </si>
  <si>
    <t>150****5212</t>
  </si>
  <si>
    <t>157****2384</t>
  </si>
  <si>
    <t>陈保*</t>
  </si>
  <si>
    <t>62179746100013787****</t>
  </si>
  <si>
    <t>152****4720</t>
  </si>
  <si>
    <t>62172116080196936****</t>
  </si>
  <si>
    <t>134****2548</t>
  </si>
  <si>
    <t>62179746100013847****</t>
  </si>
  <si>
    <t>150****6427</t>
  </si>
  <si>
    <t>吴红*</t>
  </si>
  <si>
    <t>135****4709</t>
  </si>
  <si>
    <t>139****9205</t>
  </si>
  <si>
    <t>吴存*</t>
  </si>
  <si>
    <t>62179746100013837****</t>
  </si>
  <si>
    <t>152****8731</t>
  </si>
  <si>
    <t>吴怀*</t>
  </si>
  <si>
    <t>134****7534</t>
  </si>
  <si>
    <t>150****3949</t>
  </si>
  <si>
    <t>138****2778</t>
  </si>
  <si>
    <t>李继*</t>
  </si>
  <si>
    <t>152****4858</t>
  </si>
  <si>
    <t>92179746100013818****</t>
  </si>
  <si>
    <t>150****4437</t>
  </si>
  <si>
    <t>62179746100013864****</t>
  </si>
  <si>
    <t>150****2429</t>
  </si>
  <si>
    <t>吴秋*</t>
  </si>
  <si>
    <t>62179746100013875****</t>
  </si>
  <si>
    <t>183****8210</t>
  </si>
  <si>
    <t>182****5729</t>
  </si>
  <si>
    <t>冯翠*</t>
  </si>
  <si>
    <t>135****3391</t>
  </si>
  <si>
    <t>135****9313</t>
  </si>
  <si>
    <t>150****3279</t>
  </si>
  <si>
    <t>秦恩*</t>
  </si>
  <si>
    <t>62179746100013811****</t>
  </si>
  <si>
    <t>135****2504</t>
  </si>
  <si>
    <t>139****5946</t>
  </si>
  <si>
    <t>053****5638</t>
  </si>
  <si>
    <t>王翠*</t>
  </si>
  <si>
    <t>62179746100013814****</t>
  </si>
  <si>
    <t>138****5340</t>
  </si>
  <si>
    <t>370882********203X</t>
  </si>
  <si>
    <t>138****5811</t>
  </si>
  <si>
    <t>吴华*</t>
  </si>
  <si>
    <t>62179710001385329****</t>
  </si>
  <si>
    <t>158****0893</t>
  </si>
  <si>
    <t>151****0212</t>
  </si>
  <si>
    <t>135****0803</t>
  </si>
  <si>
    <t>魏学*</t>
  </si>
  <si>
    <t>62179746100106998****</t>
  </si>
  <si>
    <t>150****4294</t>
  </si>
  <si>
    <t>152****8653</t>
  </si>
  <si>
    <t>吴代*</t>
  </si>
  <si>
    <t>150****1048</t>
  </si>
  <si>
    <t>370822********0238</t>
  </si>
  <si>
    <t>62179746100013838****</t>
  </si>
  <si>
    <t>182****6552</t>
  </si>
  <si>
    <t>158****7029</t>
  </si>
  <si>
    <t>吴开*</t>
  </si>
  <si>
    <t>62179746100013868****</t>
  </si>
  <si>
    <t>139****3850</t>
  </si>
  <si>
    <t>139****0106</t>
  </si>
  <si>
    <t>158****2393</t>
  </si>
  <si>
    <t>151****9572</t>
  </si>
  <si>
    <t>134****9859</t>
  </si>
  <si>
    <t>152****3530</t>
  </si>
  <si>
    <t>134****1880</t>
  </si>
  <si>
    <t>134****4964</t>
  </si>
  <si>
    <t>62179746100013865****</t>
  </si>
  <si>
    <t>158****8060</t>
  </si>
  <si>
    <t>370822********2099</t>
  </si>
  <si>
    <t>182****1625</t>
  </si>
  <si>
    <t>137****3710</t>
  </si>
  <si>
    <t>吴另*</t>
  </si>
  <si>
    <t>136****5613</t>
  </si>
  <si>
    <t>370882********2421</t>
  </si>
  <si>
    <t>187****8436</t>
  </si>
  <si>
    <t>62179746100013913****</t>
  </si>
  <si>
    <t>158****7230</t>
  </si>
  <si>
    <t>053****5728</t>
  </si>
  <si>
    <t>62179746100013856****</t>
  </si>
  <si>
    <t>138****9457</t>
  </si>
  <si>
    <t>131****6239</t>
  </si>
  <si>
    <t>李秀*</t>
  </si>
  <si>
    <t>370822********3220</t>
  </si>
  <si>
    <t>62179746100013800****</t>
  </si>
  <si>
    <t>158****8405</t>
  </si>
  <si>
    <t>135****9334</t>
  </si>
  <si>
    <t>郭洪*</t>
  </si>
  <si>
    <t>62179746100013794****</t>
  </si>
  <si>
    <t>053****7742</t>
  </si>
  <si>
    <t>150****2526</t>
  </si>
  <si>
    <t>151****0046</t>
  </si>
  <si>
    <t>370822********0211</t>
  </si>
  <si>
    <t>150****7048</t>
  </si>
  <si>
    <t>62179746100106999****</t>
  </si>
  <si>
    <t>186****5259</t>
  </si>
  <si>
    <t>053****1264</t>
  </si>
  <si>
    <t>62179746100013842****</t>
  </si>
  <si>
    <t>182****1219</t>
  </si>
  <si>
    <t>62179746100013894****</t>
  </si>
  <si>
    <t>147****0201</t>
  </si>
  <si>
    <t>159****8150</t>
  </si>
  <si>
    <t>62179746100013869****</t>
  </si>
  <si>
    <t>182****0735</t>
  </si>
  <si>
    <t>152****9265</t>
  </si>
  <si>
    <t>150****7724</t>
  </si>
  <si>
    <t>吴长*</t>
  </si>
  <si>
    <t>62179746100155701****</t>
  </si>
  <si>
    <t>182****6707</t>
  </si>
  <si>
    <t>183****9297</t>
  </si>
  <si>
    <t>053****8447</t>
  </si>
  <si>
    <t>137****0779</t>
  </si>
  <si>
    <t>370822********2063</t>
  </si>
  <si>
    <t>62179746100013809****</t>
  </si>
  <si>
    <t>150****6449</t>
  </si>
  <si>
    <t>62179746100013883****</t>
  </si>
  <si>
    <t>155****0941</t>
  </si>
  <si>
    <t>370882********207X</t>
  </si>
  <si>
    <t>139****6862</t>
  </si>
  <si>
    <t>183****1320</t>
  </si>
  <si>
    <t>370822********248X</t>
  </si>
  <si>
    <t>138****1834</t>
  </si>
  <si>
    <t>154****0953</t>
  </si>
  <si>
    <t>济宁市兖州区颜店镇李宫一村村民委员会</t>
  </si>
  <si>
    <t>济宁市兖州区颜店镇李宫一村123户</t>
  </si>
  <si>
    <t>李九*</t>
  </si>
  <si>
    <t>370822********0230</t>
  </si>
  <si>
    <t>138****7579</t>
  </si>
  <si>
    <t>李忠*</t>
  </si>
  <si>
    <t>158****2394</t>
  </si>
  <si>
    <t>182****1641</t>
  </si>
  <si>
    <t>62172116080015812****</t>
  </si>
  <si>
    <t>151****3858</t>
  </si>
  <si>
    <t>吴梦*</t>
  </si>
  <si>
    <t>370822********2074</t>
  </si>
  <si>
    <t>134****9516</t>
  </si>
  <si>
    <t>郭*</t>
  </si>
  <si>
    <t>622320080229****</t>
  </si>
  <si>
    <t>182****5645</t>
  </si>
  <si>
    <t>徐滕*</t>
  </si>
  <si>
    <t>370830********4767</t>
  </si>
  <si>
    <t>62179746100132313****</t>
  </si>
  <si>
    <t>131****1018</t>
  </si>
  <si>
    <t>李富*</t>
  </si>
  <si>
    <t>139****7300</t>
  </si>
  <si>
    <t>李俊*</t>
  </si>
  <si>
    <t>370822********2071</t>
  </si>
  <si>
    <t>131****7315</t>
  </si>
  <si>
    <t>陈书*</t>
  </si>
  <si>
    <t>62179746100013644****</t>
  </si>
  <si>
    <t>151****1143</t>
  </si>
  <si>
    <t>丁喜*</t>
  </si>
  <si>
    <t>188****2060</t>
  </si>
  <si>
    <t>梁从*</t>
  </si>
  <si>
    <t>62179746100013708****</t>
  </si>
  <si>
    <t>187****1498</t>
  </si>
  <si>
    <t>韦桂*</t>
  </si>
  <si>
    <t>630105********1648</t>
  </si>
  <si>
    <t>152****6606</t>
  </si>
  <si>
    <t>陈同*</t>
  </si>
  <si>
    <t>62179746100013646****</t>
  </si>
  <si>
    <t>053****6772</t>
  </si>
  <si>
    <t>370882********2011</t>
  </si>
  <si>
    <t>135****8127</t>
  </si>
  <si>
    <t>62179746100013697****</t>
  </si>
  <si>
    <t>053****9368</t>
  </si>
  <si>
    <t>62179746100013627****</t>
  </si>
  <si>
    <t>135****4509</t>
  </si>
  <si>
    <t>138****4350</t>
  </si>
  <si>
    <t>622320085446****</t>
  </si>
  <si>
    <t>159****0339</t>
  </si>
  <si>
    <t>150****0374</t>
  </si>
  <si>
    <t>陈安*</t>
  </si>
  <si>
    <t>152****2450</t>
  </si>
  <si>
    <t>李绍*</t>
  </si>
  <si>
    <t>158****8633</t>
  </si>
  <si>
    <t>62179746100013625****</t>
  </si>
  <si>
    <t>183****9653</t>
  </si>
  <si>
    <t>139****8163</t>
  </si>
  <si>
    <t>吴翠*</t>
  </si>
  <si>
    <t>370822********208X</t>
  </si>
  <si>
    <t>62179746100013693****</t>
  </si>
  <si>
    <t>133****0729</t>
  </si>
  <si>
    <t>151****6205</t>
  </si>
  <si>
    <t>陈诗*</t>
  </si>
  <si>
    <t>187****2734</t>
  </si>
  <si>
    <t>151****6547</t>
  </si>
  <si>
    <t>朱炎*</t>
  </si>
  <si>
    <t>420222********5749</t>
  </si>
  <si>
    <t>132****8290</t>
  </si>
  <si>
    <t>董玉*</t>
  </si>
  <si>
    <t>370822********0464</t>
  </si>
  <si>
    <t>62232008873116580****</t>
  </si>
  <si>
    <t>136****3995</t>
  </si>
  <si>
    <t>053****5716</t>
  </si>
  <si>
    <t>62179746100013639****</t>
  </si>
  <si>
    <t>188****5223</t>
  </si>
  <si>
    <t>62179746100013643****</t>
  </si>
  <si>
    <t>139****9040</t>
  </si>
  <si>
    <t>187****1172</t>
  </si>
  <si>
    <t>053****5441</t>
  </si>
  <si>
    <t>杨子*</t>
  </si>
  <si>
    <t>622320084752****</t>
  </si>
  <si>
    <t>053****5961</t>
  </si>
  <si>
    <t>151****3908</t>
  </si>
  <si>
    <t>150****5043</t>
  </si>
  <si>
    <t>陈民*</t>
  </si>
  <si>
    <t>62179746100013637****</t>
  </si>
  <si>
    <t>187****7573</t>
  </si>
  <si>
    <t>155****9482</t>
  </si>
  <si>
    <t>吴运*</t>
  </si>
  <si>
    <t>62179746100013705****</t>
  </si>
  <si>
    <t>155****4007</t>
  </si>
  <si>
    <t>133****5156</t>
  </si>
  <si>
    <t>62172116080026122****</t>
  </si>
  <si>
    <t>134****3026</t>
  </si>
  <si>
    <t>吴修*</t>
  </si>
  <si>
    <t>62179746100013702****</t>
  </si>
  <si>
    <t>150****7509</t>
  </si>
  <si>
    <t>150****8756</t>
  </si>
  <si>
    <t>陈路*</t>
  </si>
  <si>
    <t>132****4619</t>
  </si>
  <si>
    <t>吴恒*</t>
  </si>
  <si>
    <t>053****3867</t>
  </si>
  <si>
    <t>150****0679</t>
  </si>
  <si>
    <t>陈励*</t>
  </si>
  <si>
    <t>62170022100005445****</t>
  </si>
  <si>
    <t>152****0248</t>
  </si>
  <si>
    <t>135****3588</t>
  </si>
  <si>
    <t>陈成*</t>
  </si>
  <si>
    <t>62179746100013626****</t>
  </si>
  <si>
    <t>152****6233</t>
  </si>
  <si>
    <t>180****3567</t>
  </si>
  <si>
    <t>133****0863</t>
  </si>
  <si>
    <t>62179746100013703****</t>
  </si>
  <si>
    <t>151****2823</t>
  </si>
  <si>
    <t>370882********2051</t>
  </si>
  <si>
    <t>053****3552</t>
  </si>
  <si>
    <t>183****6413</t>
  </si>
  <si>
    <t>蔡代*</t>
  </si>
  <si>
    <t>150****9644</t>
  </si>
  <si>
    <t>178****5112</t>
  </si>
  <si>
    <t>150****3318</t>
  </si>
  <si>
    <t>陈昌*</t>
  </si>
  <si>
    <t>139****8603</t>
  </si>
  <si>
    <t>62179746100013641****</t>
  </si>
  <si>
    <t>136****3229</t>
  </si>
  <si>
    <t>622320083884****</t>
  </si>
  <si>
    <t>132****9455</t>
  </si>
  <si>
    <t>134****3203</t>
  </si>
  <si>
    <t>陈光*</t>
  </si>
  <si>
    <t>150****3620</t>
  </si>
  <si>
    <t>秦孝*</t>
  </si>
  <si>
    <t>053****4012</t>
  </si>
  <si>
    <t>151****4293</t>
  </si>
  <si>
    <t>62179746100010580****</t>
  </si>
  <si>
    <t>053****8646</t>
  </si>
  <si>
    <t>152****8831</t>
  </si>
  <si>
    <t>李来*</t>
  </si>
  <si>
    <t>053****0530</t>
  </si>
  <si>
    <t>187****7832</t>
  </si>
  <si>
    <t>62179746100013640****</t>
  </si>
  <si>
    <t>155****9261</t>
  </si>
  <si>
    <t>肖洪*</t>
  </si>
  <si>
    <t>053****1832</t>
  </si>
  <si>
    <t>138****3042</t>
  </si>
  <si>
    <t>139****3346</t>
  </si>
  <si>
    <t>622319082361****</t>
  </si>
  <si>
    <t>135****8202</t>
  </si>
  <si>
    <t>陈申*</t>
  </si>
  <si>
    <t>622320083282****</t>
  </si>
  <si>
    <t>139****4048</t>
  </si>
  <si>
    <t>李风*</t>
  </si>
  <si>
    <t>370830********1345</t>
  </si>
  <si>
    <t>137****1481</t>
  </si>
  <si>
    <t>053****3014</t>
  </si>
  <si>
    <t>王汉*</t>
  </si>
  <si>
    <t>370830********1247</t>
  </si>
  <si>
    <t>622320083887****</t>
  </si>
  <si>
    <t>134****0701</t>
  </si>
  <si>
    <t>李小*</t>
  </si>
  <si>
    <t>152****0837</t>
  </si>
  <si>
    <t>62179746100132311****</t>
  </si>
  <si>
    <t>159****4003</t>
  </si>
  <si>
    <t>史翠*</t>
  </si>
  <si>
    <t>151****5716</t>
  </si>
  <si>
    <t>150****0900</t>
  </si>
  <si>
    <t>李留*</t>
  </si>
  <si>
    <t>134****5245</t>
  </si>
  <si>
    <t>153****0595</t>
  </si>
  <si>
    <t>李华*</t>
  </si>
  <si>
    <t>182****1612</t>
  </si>
  <si>
    <t>138****2943</t>
  </si>
  <si>
    <t>138****8276</t>
  </si>
  <si>
    <t>158****7882</t>
  </si>
  <si>
    <t>150****4026</t>
  </si>
  <si>
    <t>李新*</t>
  </si>
  <si>
    <t>62179746100013632****</t>
  </si>
  <si>
    <t>183****7023</t>
  </si>
  <si>
    <t>李胜*</t>
  </si>
  <si>
    <t>150****5051</t>
  </si>
  <si>
    <t>李美*</t>
  </si>
  <si>
    <t>188****8496</t>
  </si>
  <si>
    <t>62179746100013680****</t>
  </si>
  <si>
    <t>152****7360</t>
  </si>
  <si>
    <t>159****5497</t>
  </si>
  <si>
    <t>137****0832</t>
  </si>
  <si>
    <t>053****9302</t>
  </si>
  <si>
    <t>陈平*</t>
  </si>
  <si>
    <t>136****2760</t>
  </si>
  <si>
    <t>151****3168</t>
  </si>
  <si>
    <t>62179746100013716****</t>
  </si>
  <si>
    <t>181****8602</t>
  </si>
  <si>
    <t>150****8579</t>
  </si>
  <si>
    <t>370822********9643</t>
  </si>
  <si>
    <t>053****3912</t>
  </si>
  <si>
    <t>袁玉*</t>
  </si>
  <si>
    <t>153****0516</t>
  </si>
  <si>
    <t>姜继*</t>
  </si>
  <si>
    <t>62179746100149583****</t>
  </si>
  <si>
    <t>152****9972</t>
  </si>
  <si>
    <t>136****8031</t>
  </si>
  <si>
    <t>159****5629</t>
  </si>
  <si>
    <t>187****3830</t>
  </si>
  <si>
    <t>62179746100013669****</t>
  </si>
  <si>
    <t>135****2872</t>
  </si>
  <si>
    <t>053****5058</t>
  </si>
  <si>
    <t>张小*</t>
  </si>
  <si>
    <t>622320088897****</t>
  </si>
  <si>
    <t>158****1339</t>
  </si>
  <si>
    <t>137****5520</t>
  </si>
  <si>
    <t>陈浮*</t>
  </si>
  <si>
    <t>62179746100013631****</t>
  </si>
  <si>
    <t>188****0265</t>
  </si>
  <si>
    <t>陈代*</t>
  </si>
  <si>
    <t>159****4972</t>
  </si>
  <si>
    <t>陈延*</t>
  </si>
  <si>
    <t>053****1432</t>
  </si>
  <si>
    <t>151****1318</t>
  </si>
  <si>
    <t>马花*</t>
  </si>
  <si>
    <t>370822********2424</t>
  </si>
  <si>
    <t>62179746100013683****</t>
  </si>
  <si>
    <t>053****8128</t>
  </si>
  <si>
    <t>150****4936</t>
  </si>
  <si>
    <t>陈以*</t>
  </si>
  <si>
    <t>62170022100415386****</t>
  </si>
  <si>
    <t>139****4686</t>
  </si>
  <si>
    <t>王凤*</t>
  </si>
  <si>
    <t>158****5733</t>
  </si>
  <si>
    <t>胡祥*</t>
  </si>
  <si>
    <t>522421********5220</t>
  </si>
  <si>
    <t>151****8156</t>
  </si>
  <si>
    <t>丁红*</t>
  </si>
  <si>
    <t>370882********2067</t>
  </si>
  <si>
    <t>62179746100013656****</t>
  </si>
  <si>
    <t>152****4490</t>
  </si>
  <si>
    <t>济宁市兖州区颜店镇刘胡村村民委员会</t>
  </si>
  <si>
    <t>济宁市兖州区颜店镇刘胡村2户</t>
  </si>
  <si>
    <t>622319083269****</t>
  </si>
  <si>
    <t>137****2019</t>
  </si>
  <si>
    <t>135****8232</t>
  </si>
  <si>
    <t>济宁市兖州区颜店镇马家海村村民委员会</t>
  </si>
  <si>
    <t>济宁市兖州区颜店镇马家海村35户</t>
  </si>
  <si>
    <t>马光*</t>
  </si>
  <si>
    <t>152****4701</t>
  </si>
  <si>
    <t>冯会*</t>
  </si>
  <si>
    <t>370882********2041</t>
  </si>
  <si>
    <t>152****3554</t>
  </si>
  <si>
    <t>马令*</t>
  </si>
  <si>
    <t>152104********0676</t>
  </si>
  <si>
    <t>134****3112</t>
  </si>
  <si>
    <t>139****6414</t>
  </si>
  <si>
    <t>370882********2049</t>
  </si>
  <si>
    <t>135****9838</t>
  </si>
  <si>
    <t>闫继*</t>
  </si>
  <si>
    <t>370811********0076</t>
  </si>
  <si>
    <t>622319082026****</t>
  </si>
  <si>
    <t>135****0265</t>
  </si>
  <si>
    <t>370811********0025</t>
  </si>
  <si>
    <t>199****2555</t>
  </si>
  <si>
    <t>138****7124</t>
  </si>
  <si>
    <t>马昭*</t>
  </si>
  <si>
    <t>622319081110****</t>
  </si>
  <si>
    <t>135****9675</t>
  </si>
  <si>
    <t>150****5108</t>
  </si>
  <si>
    <t>622319080795****</t>
  </si>
  <si>
    <t>136****8073</t>
  </si>
  <si>
    <t>赵仁*</t>
  </si>
  <si>
    <t>622319082529****</t>
  </si>
  <si>
    <t>137****4713</t>
  </si>
  <si>
    <t>150****8230</t>
  </si>
  <si>
    <t>152****8677</t>
  </si>
  <si>
    <t>135****8444</t>
  </si>
  <si>
    <t>150****7764</t>
  </si>
  <si>
    <t>张平*</t>
  </si>
  <si>
    <t>370822********2075</t>
  </si>
  <si>
    <t>158****5168</t>
  </si>
  <si>
    <t>张华*</t>
  </si>
  <si>
    <t>370822********2097</t>
  </si>
  <si>
    <t>159****8978</t>
  </si>
  <si>
    <t>370811********0019</t>
  </si>
  <si>
    <t>622320086557****</t>
  </si>
  <si>
    <t>138****6314</t>
  </si>
  <si>
    <t>62179746100012179****</t>
  </si>
  <si>
    <t>150****4628</t>
  </si>
  <si>
    <t>151****1922</t>
  </si>
  <si>
    <t>152****1902</t>
  </si>
  <si>
    <t>136****6389</t>
  </si>
  <si>
    <t>马君*</t>
  </si>
  <si>
    <t>132****9000</t>
  </si>
  <si>
    <t>周忠*</t>
  </si>
  <si>
    <t>62179746100012316****</t>
  </si>
  <si>
    <t>139****4621</t>
  </si>
  <si>
    <t>150****1890</t>
  </si>
  <si>
    <t>赵礼*</t>
  </si>
  <si>
    <t>152****5491</t>
  </si>
  <si>
    <t>153****3249</t>
  </si>
  <si>
    <t>徐传*</t>
  </si>
  <si>
    <t>159****4864</t>
  </si>
  <si>
    <t>131****4069</t>
  </si>
  <si>
    <t>139****6486</t>
  </si>
  <si>
    <t>马爱*</t>
  </si>
  <si>
    <t>622320083111****</t>
  </si>
  <si>
    <t>152****6119</t>
  </si>
  <si>
    <t>丁建*</t>
  </si>
  <si>
    <t>370882********2021</t>
  </si>
  <si>
    <t>150****9931</t>
  </si>
  <si>
    <t>赵留*</t>
  </si>
  <si>
    <t>158****6225</t>
  </si>
  <si>
    <t>周红*</t>
  </si>
  <si>
    <t>370822********2067</t>
  </si>
  <si>
    <t>182****9907</t>
  </si>
  <si>
    <t>济宁市兖州区颜店镇马楼村村民委员会</t>
  </si>
  <si>
    <t>济宁市兖州区颜店镇马楼村16户</t>
  </si>
  <si>
    <t>152****3407</t>
  </si>
  <si>
    <t>157****5203</t>
  </si>
  <si>
    <t>杜兆*</t>
  </si>
  <si>
    <t>132****5800</t>
  </si>
  <si>
    <t>370882********2094</t>
  </si>
  <si>
    <t>157****0491</t>
  </si>
  <si>
    <t>秦卫*</t>
  </si>
  <si>
    <t>370882********2072</t>
  </si>
  <si>
    <t>159****4988</t>
  </si>
  <si>
    <t>邵泽*</t>
  </si>
  <si>
    <t>182****6586</t>
  </si>
  <si>
    <t>倪*</t>
  </si>
  <si>
    <t>62179746100010027****</t>
  </si>
  <si>
    <t>175****5010</t>
  </si>
  <si>
    <t>李善*</t>
  </si>
  <si>
    <t>150****7668</t>
  </si>
  <si>
    <t>万继*</t>
  </si>
  <si>
    <t>136****6485</t>
  </si>
  <si>
    <t>闫名*</t>
  </si>
  <si>
    <t>183****6144</t>
  </si>
  <si>
    <t>赵明*</t>
  </si>
  <si>
    <t>135****2465</t>
  </si>
  <si>
    <t>李宣*</t>
  </si>
  <si>
    <t>150****8792</t>
  </si>
  <si>
    <t>李学*</t>
  </si>
  <si>
    <t>159****6543</t>
  </si>
  <si>
    <t>秦宪*</t>
  </si>
  <si>
    <t>137****6635</t>
  </si>
  <si>
    <t>万计*</t>
  </si>
  <si>
    <t>150****7689</t>
  </si>
  <si>
    <t>秦*</t>
  </si>
  <si>
    <t>132****6892</t>
  </si>
  <si>
    <t>济宁市兖州区颜店镇毛家村村民委员会</t>
  </si>
  <si>
    <t>济宁市兖州区颜店镇毛家村19户</t>
  </si>
  <si>
    <t>毛利*</t>
  </si>
  <si>
    <t>136****9526</t>
  </si>
  <si>
    <t>370830********2233</t>
  </si>
  <si>
    <t>62133613365709377****</t>
  </si>
  <si>
    <t>156****3456</t>
  </si>
  <si>
    <t>刘宗*</t>
  </si>
  <si>
    <t>157****6043</t>
  </si>
  <si>
    <t>62133613365662266****</t>
  </si>
  <si>
    <t>155****3456</t>
  </si>
  <si>
    <t>李延*</t>
  </si>
  <si>
    <t>183****4874</t>
  </si>
  <si>
    <t>刘忠*</t>
  </si>
  <si>
    <t>136****8505</t>
  </si>
  <si>
    <t>吴则*</t>
  </si>
  <si>
    <t>151****2128</t>
  </si>
  <si>
    <t>汪树*</t>
  </si>
  <si>
    <t>132****4387</t>
  </si>
  <si>
    <t>178****0500</t>
  </si>
  <si>
    <t>622320084499****</t>
  </si>
  <si>
    <t>152****0538</t>
  </si>
  <si>
    <t>闫德*</t>
  </si>
  <si>
    <t>90803070001010103****</t>
  </si>
  <si>
    <t>151****7830</t>
  </si>
  <si>
    <t>吴桂*</t>
  </si>
  <si>
    <t>152****3293</t>
  </si>
  <si>
    <t>刘奉*</t>
  </si>
  <si>
    <t>152****0054</t>
  </si>
  <si>
    <t>136****2823</t>
  </si>
  <si>
    <t>622320088725****</t>
  </si>
  <si>
    <t>158****5005</t>
  </si>
  <si>
    <t>134****7547</t>
  </si>
  <si>
    <t>137****3648</t>
  </si>
  <si>
    <t>汪昌*</t>
  </si>
  <si>
    <t>150****6378</t>
  </si>
  <si>
    <t>济宁市兖州区颜店镇毛家庙村村民委员会</t>
  </si>
  <si>
    <t>济宁市兖州区颜店镇毛家庙村52户</t>
  </si>
  <si>
    <t>尹茂*</t>
  </si>
  <si>
    <t>370822********5552</t>
  </si>
  <si>
    <t>157****8395</t>
  </si>
  <si>
    <t>钟士*</t>
  </si>
  <si>
    <t>62179746100100273****</t>
  </si>
  <si>
    <t>156****1413</t>
  </si>
  <si>
    <t>张孝*</t>
  </si>
  <si>
    <t>370882********5540</t>
  </si>
  <si>
    <t>150****7144</t>
  </si>
  <si>
    <t>尹林*</t>
  </si>
  <si>
    <t>159****3197</t>
  </si>
  <si>
    <t>尹玉*</t>
  </si>
  <si>
    <t>151****2604</t>
  </si>
  <si>
    <t>182****5446</t>
  </si>
  <si>
    <t>尹菲*</t>
  </si>
  <si>
    <t>370882********5549</t>
  </si>
  <si>
    <t>622320251063****</t>
  </si>
  <si>
    <t>139****1520</t>
  </si>
  <si>
    <t>370882********5533</t>
  </si>
  <si>
    <t>62179746100100241****</t>
  </si>
  <si>
    <t>178****3338</t>
  </si>
  <si>
    <t>135****6717</t>
  </si>
  <si>
    <t>62311666000011979****</t>
  </si>
  <si>
    <t>147****3533</t>
  </si>
  <si>
    <t>高成*</t>
  </si>
  <si>
    <t>62179746100100169****</t>
  </si>
  <si>
    <t>139****5363</t>
  </si>
  <si>
    <t>郑留*</t>
  </si>
  <si>
    <t>622320251346****</t>
  </si>
  <si>
    <t>186****2408</t>
  </si>
  <si>
    <t>131****5921</t>
  </si>
  <si>
    <t>198****9331</t>
  </si>
  <si>
    <t>183****8212</t>
  </si>
  <si>
    <t>62172116080048240****</t>
  </si>
  <si>
    <t>157****1555</t>
  </si>
  <si>
    <t>毛建*</t>
  </si>
  <si>
    <t>139****9449</t>
  </si>
  <si>
    <t>王兆*</t>
  </si>
  <si>
    <t>152****4309</t>
  </si>
  <si>
    <t>颜承*</t>
  </si>
  <si>
    <t>159****6544</t>
  </si>
  <si>
    <t>370882********5511</t>
  </si>
  <si>
    <t>62179746100100238****</t>
  </si>
  <si>
    <t>155****0355</t>
  </si>
  <si>
    <t>尹连*</t>
  </si>
  <si>
    <t>151****7026</t>
  </si>
  <si>
    <t>高培*</t>
  </si>
  <si>
    <t>159****2500</t>
  </si>
  <si>
    <t>151****1093</t>
  </si>
  <si>
    <t>彭兴*</t>
  </si>
  <si>
    <t>158****3183</t>
  </si>
  <si>
    <t>颜*</t>
  </si>
  <si>
    <t>62179746100100223****</t>
  </si>
  <si>
    <t>136****3343</t>
  </si>
  <si>
    <t>150****2925</t>
  </si>
  <si>
    <t>曹明*</t>
  </si>
  <si>
    <t>132****8116</t>
  </si>
  <si>
    <t>159****5839</t>
  </si>
  <si>
    <t>152****9659</t>
  </si>
  <si>
    <t>137****0712</t>
  </si>
  <si>
    <t>153****1909</t>
  </si>
  <si>
    <t>广俊*</t>
  </si>
  <si>
    <t>62179746100100176****</t>
  </si>
  <si>
    <t>134****4933</t>
  </si>
  <si>
    <t>毛德*</t>
  </si>
  <si>
    <t>139****6210</t>
  </si>
  <si>
    <t>177****9001</t>
  </si>
  <si>
    <t>134****7661</t>
  </si>
  <si>
    <t>151****8713</t>
  </si>
  <si>
    <t>189****6610</t>
  </si>
  <si>
    <t>151****9991</t>
  </si>
  <si>
    <t>张道*</t>
  </si>
  <si>
    <t>184****4506</t>
  </si>
  <si>
    <t>高承*</t>
  </si>
  <si>
    <t>62179746100149609****</t>
  </si>
  <si>
    <t>135****5259</t>
  </si>
  <si>
    <t>132****5581</t>
  </si>
  <si>
    <t>370811********2543</t>
  </si>
  <si>
    <t>131****3241</t>
  </si>
  <si>
    <t>150****8073</t>
  </si>
  <si>
    <t>尹景*</t>
  </si>
  <si>
    <t>138****6451</t>
  </si>
  <si>
    <t>150****2536</t>
  </si>
  <si>
    <t>150****7266</t>
  </si>
  <si>
    <t>135****3890</t>
  </si>
  <si>
    <t>150****8275</t>
  </si>
  <si>
    <t>138****2517</t>
  </si>
  <si>
    <t>136****6096</t>
  </si>
  <si>
    <t>132****2986</t>
  </si>
  <si>
    <t>济宁市兖州区颜店镇孟村村民委员会</t>
  </si>
  <si>
    <t>济宁市兖州区颜店镇孟村31户</t>
  </si>
  <si>
    <t>62179746100014728****</t>
  </si>
  <si>
    <t>151****2435</t>
  </si>
  <si>
    <t>62179746100014122****</t>
  </si>
  <si>
    <t>134****2152</t>
  </si>
  <si>
    <t>62179746100014091****</t>
  </si>
  <si>
    <t>孟海*</t>
  </si>
  <si>
    <t>053****7128</t>
  </si>
  <si>
    <t>62179746100014105****</t>
  </si>
  <si>
    <t>155****2488</t>
  </si>
  <si>
    <t>133****1063</t>
  </si>
  <si>
    <t>孟昭*</t>
  </si>
  <si>
    <t>152****1918</t>
  </si>
  <si>
    <t>62179746100014104****</t>
  </si>
  <si>
    <t>151****9806</t>
  </si>
  <si>
    <t>62146723900109788****</t>
  </si>
  <si>
    <t>157****8339</t>
  </si>
  <si>
    <t>139****2085</t>
  </si>
  <si>
    <t>62179746100014133****</t>
  </si>
  <si>
    <t>150****4924</t>
  </si>
  <si>
    <t>孟贵*</t>
  </si>
  <si>
    <t>155****4838</t>
  </si>
  <si>
    <t>62179764100014072****</t>
  </si>
  <si>
    <t>155****3382</t>
  </si>
  <si>
    <t>徐夫*</t>
  </si>
  <si>
    <t>183****3454</t>
  </si>
  <si>
    <t>苏爱*</t>
  </si>
  <si>
    <t>370921********2760</t>
  </si>
  <si>
    <t>62179746100087794****</t>
  </si>
  <si>
    <t>155****2203</t>
  </si>
  <si>
    <t>183****3639</t>
  </si>
  <si>
    <t>韩华*</t>
  </si>
  <si>
    <t>62179746100014067****</t>
  </si>
  <si>
    <t>188****7524</t>
  </si>
  <si>
    <t>62179746100014118****</t>
  </si>
  <si>
    <t>150****2881</t>
  </si>
  <si>
    <t>孙金*</t>
  </si>
  <si>
    <t>370882********2082</t>
  </si>
  <si>
    <t>187****2461</t>
  </si>
  <si>
    <t>62179746100014135****</t>
  </si>
  <si>
    <t>152****7583</t>
  </si>
  <si>
    <t>198****8658</t>
  </si>
  <si>
    <t>辛凡*</t>
  </si>
  <si>
    <t>183****2581</t>
  </si>
  <si>
    <t>187****4273</t>
  </si>
  <si>
    <t>133****7313</t>
  </si>
  <si>
    <t>韩*</t>
  </si>
  <si>
    <t>152****1909</t>
  </si>
  <si>
    <t>张淑*</t>
  </si>
  <si>
    <t>62179746100014167****</t>
  </si>
  <si>
    <t>188****4948</t>
  </si>
  <si>
    <t>62179746100014125****</t>
  </si>
  <si>
    <t>133****6386</t>
  </si>
  <si>
    <t>150****7763</t>
  </si>
  <si>
    <t>济宁市兖州区颜店镇南阁村村民委员会</t>
  </si>
  <si>
    <t>济宁市兖州区颜店镇南阁村11户</t>
  </si>
  <si>
    <t>187****4652</t>
  </si>
  <si>
    <t>万*</t>
  </si>
  <si>
    <t>370822********204X</t>
  </si>
  <si>
    <t>135****3770</t>
  </si>
  <si>
    <t>高*</t>
  </si>
  <si>
    <t>370811********0063</t>
  </si>
  <si>
    <t>135****4540</t>
  </si>
  <si>
    <t>李文*</t>
  </si>
  <si>
    <t>62179746100008516****</t>
  </si>
  <si>
    <t>175****2777</t>
  </si>
  <si>
    <t>370882********2055</t>
  </si>
  <si>
    <t>62179746100138265****</t>
  </si>
  <si>
    <t>153****5367</t>
  </si>
  <si>
    <t>62179746100008552****</t>
  </si>
  <si>
    <t>178****2760</t>
  </si>
  <si>
    <t>622320252454****</t>
  </si>
  <si>
    <t>136****6361</t>
  </si>
  <si>
    <t>赵广*</t>
  </si>
  <si>
    <t>132****0486</t>
  </si>
  <si>
    <t>62172116080215872****</t>
  </si>
  <si>
    <t>188****7133</t>
  </si>
  <si>
    <t>62179746100008541****</t>
  </si>
  <si>
    <t>138****6421</t>
  </si>
  <si>
    <t>131****4116</t>
  </si>
  <si>
    <t>济宁市兖州区颜店镇南彭村村民委员会</t>
  </si>
  <si>
    <t>济宁市兖州区颜店镇南彭村13户</t>
  </si>
  <si>
    <t>周*</t>
  </si>
  <si>
    <t>62179746100166785****</t>
  </si>
  <si>
    <t>158****9414</t>
  </si>
  <si>
    <t>马*</t>
  </si>
  <si>
    <t>370811********0078</t>
  </si>
  <si>
    <t>622320089781****</t>
  </si>
  <si>
    <t>137****9456</t>
  </si>
  <si>
    <t>370823********5517</t>
  </si>
  <si>
    <t>158****4328</t>
  </si>
  <si>
    <t>张义*</t>
  </si>
  <si>
    <t>370811********0035</t>
  </si>
  <si>
    <t>622320087335****</t>
  </si>
  <si>
    <t>158****0623</t>
  </si>
  <si>
    <t>370882********2838</t>
  </si>
  <si>
    <t>62284813390297121****</t>
  </si>
  <si>
    <t>176****2277</t>
  </si>
  <si>
    <t>彭玉*</t>
  </si>
  <si>
    <t>62179746100013272****</t>
  </si>
  <si>
    <t>135****2738</t>
  </si>
  <si>
    <t>62179746100013265****</t>
  </si>
  <si>
    <t>137****3418</t>
  </si>
  <si>
    <t>157****1417</t>
  </si>
  <si>
    <t>152****3565</t>
  </si>
  <si>
    <t>徐砚*</t>
  </si>
  <si>
    <t>62179461000134575****</t>
  </si>
  <si>
    <t>139****8219</t>
  </si>
  <si>
    <t>彭计*</t>
  </si>
  <si>
    <t>62179746100013248****</t>
  </si>
  <si>
    <t>152****8963</t>
  </si>
  <si>
    <t>150****4318</t>
  </si>
  <si>
    <t>165****5122</t>
  </si>
  <si>
    <t>济宁市兖州区颜店镇前北肖村村民委员会</t>
  </si>
  <si>
    <t>济宁市兖州区颜店镇前北肖村35户</t>
  </si>
  <si>
    <t>付继*</t>
  </si>
  <si>
    <t>62179746100165949****</t>
  </si>
  <si>
    <t>133****5592</t>
  </si>
  <si>
    <t>136****9499</t>
  </si>
  <si>
    <t>王立*</t>
  </si>
  <si>
    <t>132****2283</t>
  </si>
  <si>
    <t>房兆*</t>
  </si>
  <si>
    <t>186****4399</t>
  </si>
  <si>
    <t>房西*</t>
  </si>
  <si>
    <t>182****1688</t>
  </si>
  <si>
    <t>王洪*</t>
  </si>
  <si>
    <t>370882********2075</t>
  </si>
  <si>
    <t>151****7832</t>
  </si>
  <si>
    <t>155****4242</t>
  </si>
  <si>
    <t>房继*</t>
  </si>
  <si>
    <t>198****0516</t>
  </si>
  <si>
    <t>370811********005X</t>
  </si>
  <si>
    <t>622320089547****</t>
  </si>
  <si>
    <t>159****5567</t>
  </si>
  <si>
    <t>186****9409</t>
  </si>
  <si>
    <t>房美*</t>
  </si>
  <si>
    <t>151****9290</t>
  </si>
  <si>
    <t>151****0062</t>
  </si>
  <si>
    <t>186****1653</t>
  </si>
  <si>
    <t>王宣*</t>
  </si>
  <si>
    <t>134****2391</t>
  </si>
  <si>
    <t>136****6305</t>
  </si>
  <si>
    <t>张宝*</t>
  </si>
  <si>
    <t>137****1471</t>
  </si>
  <si>
    <t>151****9362</t>
  </si>
  <si>
    <t>138****1292</t>
  </si>
  <si>
    <t>132****1483</t>
  </si>
  <si>
    <t>370822********2048</t>
  </si>
  <si>
    <t>166****5023</t>
  </si>
  <si>
    <t>136****2071</t>
  </si>
  <si>
    <t>刘善*</t>
  </si>
  <si>
    <t>张文*</t>
  </si>
  <si>
    <t>183****5362</t>
  </si>
  <si>
    <t>付玉*</t>
  </si>
  <si>
    <t>151****0587</t>
  </si>
  <si>
    <t>183****4469</t>
  </si>
  <si>
    <t>伊兴*</t>
  </si>
  <si>
    <t>370811********2011</t>
  </si>
  <si>
    <t>622320087331****</t>
  </si>
  <si>
    <t>136****9051</t>
  </si>
  <si>
    <t>138****2833</t>
  </si>
  <si>
    <t>闫明*</t>
  </si>
  <si>
    <t>150****9613</t>
  </si>
  <si>
    <t>刘兆*</t>
  </si>
  <si>
    <t>370811********2016</t>
  </si>
  <si>
    <t>137****2909</t>
  </si>
  <si>
    <t>闫瑞*</t>
  </si>
  <si>
    <t>138****4306</t>
  </si>
  <si>
    <t>159****3115</t>
  </si>
  <si>
    <t>187****8100</t>
  </si>
  <si>
    <t>62170022100375635****</t>
  </si>
  <si>
    <t>134****7868</t>
  </si>
  <si>
    <t>152****7661</t>
  </si>
  <si>
    <t>赵元*</t>
  </si>
  <si>
    <t>150****1957</t>
  </si>
  <si>
    <t>济宁市兖州区颜店镇前海村村民委员会</t>
  </si>
  <si>
    <t>济宁市兖州区颜店镇前海村68户</t>
  </si>
  <si>
    <t>158****3028</t>
  </si>
  <si>
    <t>徐永*</t>
  </si>
  <si>
    <t>131****3379</t>
  </si>
  <si>
    <t>陈永*</t>
  </si>
  <si>
    <t>62179746100013025****</t>
  </si>
  <si>
    <t>138****7800</t>
  </si>
  <si>
    <t>132****2201</t>
  </si>
  <si>
    <t>李春*</t>
  </si>
  <si>
    <t>155****9075</t>
  </si>
  <si>
    <t>李成*</t>
  </si>
  <si>
    <t>134****1473</t>
  </si>
  <si>
    <t>彭书*</t>
  </si>
  <si>
    <t>159****1904</t>
  </si>
  <si>
    <t>候显*</t>
  </si>
  <si>
    <t>159****7270</t>
  </si>
  <si>
    <t>182****4699</t>
  </si>
  <si>
    <t>186****1920</t>
  </si>
  <si>
    <t>朱绍*</t>
  </si>
  <si>
    <t>622320087748****</t>
  </si>
  <si>
    <t>135****5932</t>
  </si>
  <si>
    <t>152****9136</t>
  </si>
  <si>
    <t>李现*</t>
  </si>
  <si>
    <t>152****9709</t>
  </si>
  <si>
    <t>171****8060</t>
  </si>
  <si>
    <t>186****6971</t>
  </si>
  <si>
    <t>150****7148</t>
  </si>
  <si>
    <t>李兆*</t>
  </si>
  <si>
    <t>152****0227</t>
  </si>
  <si>
    <t>62179746100013108****</t>
  </si>
  <si>
    <t>150****4444</t>
  </si>
  <si>
    <t>王万*</t>
  </si>
  <si>
    <t>62179746100013096****</t>
  </si>
  <si>
    <t>156****4851</t>
  </si>
  <si>
    <t>152****3212</t>
  </si>
  <si>
    <t>李万*</t>
  </si>
  <si>
    <t>131****0747</t>
  </si>
  <si>
    <t>李传*</t>
  </si>
  <si>
    <t>183****1597</t>
  </si>
  <si>
    <t>李绪*</t>
  </si>
  <si>
    <t>176****7928</t>
  </si>
  <si>
    <t>136****3042</t>
  </si>
  <si>
    <t>吴国*</t>
  </si>
  <si>
    <t>370822********3216</t>
  </si>
  <si>
    <t>156****9340</t>
  </si>
  <si>
    <t>134****2360</t>
  </si>
  <si>
    <t>139****3259</t>
  </si>
  <si>
    <t>李慧*</t>
  </si>
  <si>
    <t>151****2149</t>
  </si>
  <si>
    <t>158****0301</t>
  </si>
  <si>
    <t>139****4705</t>
  </si>
  <si>
    <t>颜士*</t>
  </si>
  <si>
    <t>150****3913</t>
  </si>
  <si>
    <t>183****2446</t>
  </si>
  <si>
    <t>133****6217</t>
  </si>
  <si>
    <t>62179746100132292****</t>
  </si>
  <si>
    <t>152****9637</t>
  </si>
  <si>
    <t>梁修*</t>
  </si>
  <si>
    <t>183****0391</t>
  </si>
  <si>
    <t>62282313356849255****</t>
  </si>
  <si>
    <t>139****6943</t>
  </si>
  <si>
    <t>151****3158</t>
  </si>
  <si>
    <t>廖福*</t>
  </si>
  <si>
    <t>138****0293</t>
  </si>
  <si>
    <t>152****5405</t>
  </si>
  <si>
    <t>622320082663****</t>
  </si>
  <si>
    <t>150****2166</t>
  </si>
  <si>
    <t>134****3924</t>
  </si>
  <si>
    <t>孔令*</t>
  </si>
  <si>
    <t>370882********5547</t>
  </si>
  <si>
    <t>175****6521</t>
  </si>
  <si>
    <t>370822********5571</t>
  </si>
  <si>
    <t>195****6671</t>
  </si>
  <si>
    <t>62179746100013033****</t>
  </si>
  <si>
    <t>156****4865</t>
  </si>
  <si>
    <t>廖振*</t>
  </si>
  <si>
    <t>62172116080201258****</t>
  </si>
  <si>
    <t>158****5235</t>
  </si>
  <si>
    <t>魏兴*</t>
  </si>
  <si>
    <t>138****1434</t>
  </si>
  <si>
    <t>130****8191</t>
  </si>
  <si>
    <t>370822********554X</t>
  </si>
  <si>
    <t>622320250465****</t>
  </si>
  <si>
    <t>159****1419</t>
  </si>
  <si>
    <t>152****5426</t>
  </si>
  <si>
    <t>150****1825</t>
  </si>
  <si>
    <t>62220243010909737****</t>
  </si>
  <si>
    <t>183****5537</t>
  </si>
  <si>
    <t>370882********5572</t>
  </si>
  <si>
    <t>159****3836</t>
  </si>
  <si>
    <t>139****7179</t>
  </si>
  <si>
    <t>136****1844</t>
  </si>
  <si>
    <t>陈召*</t>
  </si>
  <si>
    <t>159****2956</t>
  </si>
  <si>
    <t>158****1482</t>
  </si>
  <si>
    <t>李茂*</t>
  </si>
  <si>
    <t>150****5372</t>
  </si>
  <si>
    <t>王小*</t>
  </si>
  <si>
    <t>370882********5528</t>
  </si>
  <si>
    <t>135****3709</t>
  </si>
  <si>
    <t>130****0987</t>
  </si>
  <si>
    <t>183****0118</t>
  </si>
  <si>
    <t>185****4176</t>
  </si>
  <si>
    <t>186****7472</t>
  </si>
  <si>
    <t>188****6438</t>
  </si>
  <si>
    <t>370882********5551</t>
  </si>
  <si>
    <t>622320088899****</t>
  </si>
  <si>
    <t>182****4046</t>
  </si>
  <si>
    <t>370822********5541</t>
  </si>
  <si>
    <t>175****1607</t>
  </si>
  <si>
    <t>曹继*</t>
  </si>
  <si>
    <t>139****8437</t>
  </si>
  <si>
    <t>济宁市兖州区颜店镇前王村村民委员会</t>
  </si>
  <si>
    <t>济宁市兖州区颜店镇前王村17户</t>
  </si>
  <si>
    <t>王华*</t>
  </si>
  <si>
    <t>62179746100161708****</t>
  </si>
  <si>
    <t>151****8126</t>
  </si>
  <si>
    <t>156****8045</t>
  </si>
  <si>
    <t>62170022000220797****</t>
  </si>
  <si>
    <t>156****3818</t>
  </si>
  <si>
    <t>王克*</t>
  </si>
  <si>
    <t>62179746100010541****</t>
  </si>
  <si>
    <t>150****6141</t>
  </si>
  <si>
    <t>丁*</t>
  </si>
  <si>
    <t>130****7275</t>
  </si>
  <si>
    <t>王秀*</t>
  </si>
  <si>
    <t>62179746100010551****</t>
  </si>
  <si>
    <t>131****1259</t>
  </si>
  <si>
    <t>370882********2412</t>
  </si>
  <si>
    <t>62133613365016960****</t>
  </si>
  <si>
    <t>131****8257</t>
  </si>
  <si>
    <t>王春*</t>
  </si>
  <si>
    <t>62179746100161680****</t>
  </si>
  <si>
    <t>176****6795</t>
  </si>
  <si>
    <t>159****9339</t>
  </si>
  <si>
    <t>152****6613</t>
  </si>
  <si>
    <t>张建*</t>
  </si>
  <si>
    <t>150****2632</t>
  </si>
  <si>
    <t>候素*</t>
  </si>
  <si>
    <t>62179746100161693****</t>
  </si>
  <si>
    <t>187****5980</t>
  </si>
  <si>
    <t>370882********2047</t>
  </si>
  <si>
    <t>138****8522</t>
  </si>
  <si>
    <t>622320250468****</t>
  </si>
  <si>
    <t>136****4476</t>
  </si>
  <si>
    <t>谢桂*</t>
  </si>
  <si>
    <t>155****3806</t>
  </si>
  <si>
    <t>138****1301</t>
  </si>
  <si>
    <t>杨文*</t>
  </si>
  <si>
    <t>532325********2049</t>
  </si>
  <si>
    <t>151****0889</t>
  </si>
  <si>
    <t>济宁市兖州区颜店镇史家村村民委员会</t>
  </si>
  <si>
    <t>济宁市兖州区颜店镇史家村44户</t>
  </si>
  <si>
    <t>138****2929</t>
  </si>
  <si>
    <t>158****7988</t>
  </si>
  <si>
    <t>史风*</t>
  </si>
  <si>
    <t>134****2089</t>
  </si>
  <si>
    <t>182****1042</t>
  </si>
  <si>
    <t>任忠*</t>
  </si>
  <si>
    <t>139****6277</t>
  </si>
  <si>
    <t>颜玉*</t>
  </si>
  <si>
    <t>139****5672</t>
  </si>
  <si>
    <t>王贞*</t>
  </si>
  <si>
    <t>131****9708</t>
  </si>
  <si>
    <t>丁凤*</t>
  </si>
  <si>
    <t>132****3974</t>
  </si>
  <si>
    <t>182****4550</t>
  </si>
  <si>
    <t>王开*</t>
  </si>
  <si>
    <t>138****7007</t>
  </si>
  <si>
    <t>155****6861</t>
  </si>
  <si>
    <t>韩传*</t>
  </si>
  <si>
    <t>183****9157</t>
  </si>
  <si>
    <t>史培*</t>
  </si>
  <si>
    <t>132****5629</t>
  </si>
  <si>
    <t>182****8373</t>
  </si>
  <si>
    <t>152****3897</t>
  </si>
  <si>
    <t>182****1089</t>
  </si>
  <si>
    <t>62175660000795128****</t>
  </si>
  <si>
    <t>182****8842</t>
  </si>
  <si>
    <t>侯德*</t>
  </si>
  <si>
    <t>370882********2027</t>
  </si>
  <si>
    <t>155****1249</t>
  </si>
  <si>
    <t>侯建*</t>
  </si>
  <si>
    <t>159****2677</t>
  </si>
  <si>
    <t>曹庆*</t>
  </si>
  <si>
    <t>177****2622</t>
  </si>
  <si>
    <t>62179746100008761****</t>
  </si>
  <si>
    <t>135****3704</t>
  </si>
  <si>
    <t>史桂*</t>
  </si>
  <si>
    <t>139****1938</t>
  </si>
  <si>
    <t>137****5319</t>
  </si>
  <si>
    <t>130****7614</t>
  </si>
  <si>
    <t>183****9156</t>
  </si>
  <si>
    <t>137****0973</t>
  </si>
  <si>
    <t>150****7400</t>
  </si>
  <si>
    <t>杜金*</t>
  </si>
  <si>
    <t>370811********2045</t>
  </si>
  <si>
    <t>132****9846</t>
  </si>
  <si>
    <t>150****6292</t>
  </si>
  <si>
    <t>刘喜*</t>
  </si>
  <si>
    <t>155****6822</t>
  </si>
  <si>
    <t>鲍菊*</t>
  </si>
  <si>
    <t>632124********6225</t>
  </si>
  <si>
    <t>135****1019</t>
  </si>
  <si>
    <t>陈秀*</t>
  </si>
  <si>
    <t>370822********5566</t>
  </si>
  <si>
    <t>151****9259</t>
  </si>
  <si>
    <t>刘彦*</t>
  </si>
  <si>
    <t>182****4542</t>
  </si>
  <si>
    <t>158****2906</t>
  </si>
  <si>
    <t>187****4888</t>
  </si>
  <si>
    <t>153****3937</t>
  </si>
  <si>
    <t>郑修*</t>
  </si>
  <si>
    <t>130****7351</t>
  </si>
  <si>
    <t>丁开*</t>
  </si>
  <si>
    <t>152****9213</t>
  </si>
  <si>
    <t>155****5047</t>
  </si>
  <si>
    <t>370882********2062</t>
  </si>
  <si>
    <t>152****2925</t>
  </si>
  <si>
    <t>135****7808</t>
  </si>
  <si>
    <t>131****9945</t>
  </si>
  <si>
    <t>济宁市兖州区颜店镇天齐庙村村民委员会</t>
  </si>
  <si>
    <t>济宁市兖州区颜店镇天齐庙村172户</t>
  </si>
  <si>
    <t>62179746100099409****</t>
  </si>
  <si>
    <t>董家*</t>
  </si>
  <si>
    <t>053****2304</t>
  </si>
  <si>
    <t>董士*</t>
  </si>
  <si>
    <t>62179746100100037****</t>
  </si>
  <si>
    <t>053****4192</t>
  </si>
  <si>
    <t>622320250861****</t>
  </si>
  <si>
    <t>053****2537</t>
  </si>
  <si>
    <t>053****5919</t>
  </si>
  <si>
    <t>王世*</t>
  </si>
  <si>
    <t>62179746100013595****</t>
  </si>
  <si>
    <t>139****5574</t>
  </si>
  <si>
    <t>杜立*</t>
  </si>
  <si>
    <t>62179746100100050****</t>
  </si>
  <si>
    <t>135****4410</t>
  </si>
  <si>
    <t>155****2222</t>
  </si>
  <si>
    <t>159****1820</t>
  </si>
  <si>
    <t>62179746100100123****</t>
  </si>
  <si>
    <t>135****4708</t>
  </si>
  <si>
    <t>杜*</t>
  </si>
  <si>
    <t>370882********0066</t>
  </si>
  <si>
    <t>053****8500</t>
  </si>
  <si>
    <t>622320250586****</t>
  </si>
  <si>
    <t>62282313357122076****</t>
  </si>
  <si>
    <t>133****7982</t>
  </si>
  <si>
    <t>马洪*</t>
  </si>
  <si>
    <t>053****9366</t>
  </si>
  <si>
    <t>霍文*</t>
  </si>
  <si>
    <t>130****4910</t>
  </si>
  <si>
    <t>杜景*</t>
  </si>
  <si>
    <t>622320083882****</t>
  </si>
  <si>
    <t>182****4732</t>
  </si>
  <si>
    <t>张凤*</t>
  </si>
  <si>
    <t>151****8630</t>
  </si>
  <si>
    <t>157****7682</t>
  </si>
  <si>
    <t>李炳*</t>
  </si>
  <si>
    <t>158****3850</t>
  </si>
  <si>
    <t>136****2519</t>
  </si>
  <si>
    <t>151****5797</t>
  </si>
  <si>
    <t>张连*</t>
  </si>
  <si>
    <t>132****6543</t>
  </si>
  <si>
    <t>053****8137</t>
  </si>
  <si>
    <t>董振*</t>
  </si>
  <si>
    <t>132****6537</t>
  </si>
  <si>
    <t>杜绍*</t>
  </si>
  <si>
    <t>622320083889****</t>
  </si>
  <si>
    <t>155****5496</t>
  </si>
  <si>
    <t>158****6130</t>
  </si>
  <si>
    <t>臧丽*</t>
  </si>
  <si>
    <t>370882********556X</t>
  </si>
  <si>
    <t>151****4234</t>
  </si>
  <si>
    <t>132****7926</t>
  </si>
  <si>
    <t>董兆*</t>
  </si>
  <si>
    <t>053****5933</t>
  </si>
  <si>
    <t>138****5259</t>
  </si>
  <si>
    <t>韩玉*</t>
  </si>
  <si>
    <t>370822********5225</t>
  </si>
  <si>
    <t>155****5956</t>
  </si>
  <si>
    <t>053****2205</t>
  </si>
  <si>
    <t>62179746100100054****</t>
  </si>
  <si>
    <t>158****8418</t>
  </si>
  <si>
    <t>李汝*</t>
  </si>
  <si>
    <t>159****8960</t>
  </si>
  <si>
    <t>董雨*</t>
  </si>
  <si>
    <t>62179746100161991****</t>
  </si>
  <si>
    <t>053****2150</t>
  </si>
  <si>
    <t>李桂*</t>
  </si>
  <si>
    <t>187****1258</t>
  </si>
  <si>
    <t>董启*</t>
  </si>
  <si>
    <t>135****2926</t>
  </si>
  <si>
    <t>053****6903</t>
  </si>
  <si>
    <t>62179746100106849****</t>
  </si>
  <si>
    <t>156****5434</t>
  </si>
  <si>
    <t>62179746100100085****</t>
  </si>
  <si>
    <t>130****8123</t>
  </si>
  <si>
    <t>150****5789</t>
  </si>
  <si>
    <t>董明*</t>
  </si>
  <si>
    <t>62179746100100035****</t>
  </si>
  <si>
    <t>186****6352</t>
  </si>
  <si>
    <t>宣丽*</t>
  </si>
  <si>
    <t>156****0743</t>
  </si>
  <si>
    <t>杨景*</t>
  </si>
  <si>
    <t>62179746100100135****</t>
  </si>
  <si>
    <t>183****6034</t>
  </si>
  <si>
    <t>183****1509</t>
  </si>
  <si>
    <t>李平*</t>
  </si>
  <si>
    <t>186****9326</t>
  </si>
  <si>
    <t>053****6870</t>
  </si>
  <si>
    <t>孙德*</t>
  </si>
  <si>
    <t>053****0191</t>
  </si>
  <si>
    <t>053****9781</t>
  </si>
  <si>
    <t>370822********5582</t>
  </si>
  <si>
    <t>182****1867</t>
  </si>
  <si>
    <t>朱宁*</t>
  </si>
  <si>
    <t>151****9713</t>
  </si>
  <si>
    <t>杜允*</t>
  </si>
  <si>
    <t>150****4391</t>
  </si>
  <si>
    <t>杜保*</t>
  </si>
  <si>
    <t>053****0674</t>
  </si>
  <si>
    <t>徐风*</t>
  </si>
  <si>
    <t>370830********1220</t>
  </si>
  <si>
    <t>158****4315</t>
  </si>
  <si>
    <t>霍承*</t>
  </si>
  <si>
    <t>370822********5543</t>
  </si>
  <si>
    <t>147****8889</t>
  </si>
  <si>
    <t>张伟*</t>
  </si>
  <si>
    <t>053****8670</t>
  </si>
  <si>
    <t>杜井*</t>
  </si>
  <si>
    <t>151****1423</t>
  </si>
  <si>
    <t>134****7837</t>
  </si>
  <si>
    <t>徐善*</t>
  </si>
  <si>
    <t>187****8986</t>
  </si>
  <si>
    <t>053****9938</t>
  </si>
  <si>
    <t>155****0760</t>
  </si>
  <si>
    <t>370822********5559</t>
  </si>
  <si>
    <t>053****1415</t>
  </si>
  <si>
    <t>053****8642</t>
  </si>
  <si>
    <t>180****7813</t>
  </si>
  <si>
    <t>董艳*</t>
  </si>
  <si>
    <t>370882********552X</t>
  </si>
  <si>
    <t>62170022100402535****</t>
  </si>
  <si>
    <t>178****8185</t>
  </si>
  <si>
    <t>景凤*</t>
  </si>
  <si>
    <t>175****0161</t>
  </si>
  <si>
    <t>150****6553</t>
  </si>
  <si>
    <t>053****3599</t>
  </si>
  <si>
    <t>152****8711</t>
  </si>
  <si>
    <t>张留*</t>
  </si>
  <si>
    <t>130****9334</t>
  </si>
  <si>
    <t>冯玉*</t>
  </si>
  <si>
    <t>150****3727</t>
  </si>
  <si>
    <t>黄继*</t>
  </si>
  <si>
    <t>370822********5548</t>
  </si>
  <si>
    <t>053****2960</t>
  </si>
  <si>
    <t>易士*</t>
  </si>
  <si>
    <t>053****0626</t>
  </si>
  <si>
    <t>370882********5520</t>
  </si>
  <si>
    <t>053****0692</t>
  </si>
  <si>
    <t>李永*</t>
  </si>
  <si>
    <t>152****8972</t>
  </si>
  <si>
    <t>053****1715</t>
  </si>
  <si>
    <t>62179746100100116****</t>
  </si>
  <si>
    <t>155****0828</t>
  </si>
  <si>
    <t>155****2122</t>
  </si>
  <si>
    <t>155****4639</t>
  </si>
  <si>
    <t>053****7892</t>
  </si>
  <si>
    <t>053****0770</t>
  </si>
  <si>
    <t>158****6784</t>
  </si>
  <si>
    <t>胡利*</t>
  </si>
  <si>
    <t>152****8188</t>
  </si>
  <si>
    <t>171****8935</t>
  </si>
  <si>
    <t>周月*</t>
  </si>
  <si>
    <t>62172116080183021****</t>
  </si>
  <si>
    <t>134****7267</t>
  </si>
  <si>
    <t>135****8323</t>
  </si>
  <si>
    <t>62172116080215834****</t>
  </si>
  <si>
    <t>053****8772</t>
  </si>
  <si>
    <t>温明*</t>
  </si>
  <si>
    <t>370822********4748</t>
  </si>
  <si>
    <t>150****6564</t>
  </si>
  <si>
    <t>董金*</t>
  </si>
  <si>
    <t>370802********2736</t>
  </si>
  <si>
    <t>62172116080174624****</t>
  </si>
  <si>
    <t>053****1627</t>
  </si>
  <si>
    <t>137****2762</t>
  </si>
  <si>
    <t>053****0883</t>
  </si>
  <si>
    <t>李秋*</t>
  </si>
  <si>
    <t>370882********5583</t>
  </si>
  <si>
    <t>622320088886****</t>
  </si>
  <si>
    <t>053****2666</t>
  </si>
  <si>
    <t>370882********5566</t>
  </si>
  <si>
    <t>137****9466</t>
  </si>
  <si>
    <t>62170022100435249****</t>
  </si>
  <si>
    <t>132****9937</t>
  </si>
  <si>
    <t>杜全*</t>
  </si>
  <si>
    <t>183****0247</t>
  </si>
  <si>
    <t>182****7696</t>
  </si>
  <si>
    <t>62179746100100142****</t>
  </si>
  <si>
    <t>053****6018</t>
  </si>
  <si>
    <t>董凯*</t>
  </si>
  <si>
    <t>370882********0629</t>
  </si>
  <si>
    <t>136****9387</t>
  </si>
  <si>
    <t>62179746100100160****</t>
  </si>
  <si>
    <t>053****2969</t>
  </si>
  <si>
    <t>156****5469</t>
  </si>
  <si>
    <t>董延*</t>
  </si>
  <si>
    <t>62172116080045086****</t>
  </si>
  <si>
    <t>183****5678</t>
  </si>
  <si>
    <t>053****4021</t>
  </si>
  <si>
    <t>陈树*</t>
  </si>
  <si>
    <t>155****1081</t>
  </si>
  <si>
    <t>洪*</t>
  </si>
  <si>
    <t>157****5408</t>
  </si>
  <si>
    <t>053****0731</t>
  </si>
  <si>
    <t>158****5082</t>
  </si>
  <si>
    <t>155****7425</t>
  </si>
  <si>
    <t>370822********5565</t>
  </si>
  <si>
    <t>62179746100100110****</t>
  </si>
  <si>
    <t>155****6804</t>
  </si>
  <si>
    <t>董占*</t>
  </si>
  <si>
    <t>62179746100100040****</t>
  </si>
  <si>
    <t>139****4349</t>
  </si>
  <si>
    <t>053****4944</t>
  </si>
  <si>
    <t>62179746100100087****</t>
  </si>
  <si>
    <t>053****0086</t>
  </si>
  <si>
    <t>136****1428</t>
  </si>
  <si>
    <t>董凤*</t>
  </si>
  <si>
    <t>62282313352456359****</t>
  </si>
  <si>
    <t>053****5045</t>
  </si>
  <si>
    <t>158****4013</t>
  </si>
  <si>
    <t>053****3295</t>
  </si>
  <si>
    <t>董留*</t>
  </si>
  <si>
    <t>152****4960</t>
  </si>
  <si>
    <t>053****5599</t>
  </si>
  <si>
    <t>62179746100100148****</t>
  </si>
  <si>
    <t>053****1774</t>
  </si>
  <si>
    <t>杜敏*</t>
  </si>
  <si>
    <t>370882********616X</t>
  </si>
  <si>
    <t>62282313354644010****</t>
  </si>
  <si>
    <t>152****7119</t>
  </si>
  <si>
    <t>周秀*</t>
  </si>
  <si>
    <t>132****5346</t>
  </si>
  <si>
    <t>135****1513</t>
  </si>
  <si>
    <t>杜建*</t>
  </si>
  <si>
    <t>135****6902</t>
  </si>
  <si>
    <t>62311666000004069****</t>
  </si>
  <si>
    <t>053****6965</t>
  </si>
  <si>
    <t>杜根*</t>
  </si>
  <si>
    <t>136****0551</t>
  </si>
  <si>
    <t>董怀*</t>
  </si>
  <si>
    <t>136****3947</t>
  </si>
  <si>
    <t>张福*</t>
  </si>
  <si>
    <t>62179746100100143****</t>
  </si>
  <si>
    <t>137****0559</t>
  </si>
  <si>
    <t>150****6098</t>
  </si>
  <si>
    <t>151****3396</t>
  </si>
  <si>
    <t>150****3226</t>
  </si>
  <si>
    <t>骆艳*</t>
  </si>
  <si>
    <t>370822********2447</t>
  </si>
  <si>
    <t>62311666000000925****</t>
  </si>
  <si>
    <t>176****7633</t>
  </si>
  <si>
    <t>370822********5598</t>
  </si>
  <si>
    <t>155****8333</t>
  </si>
  <si>
    <t>张和*</t>
  </si>
  <si>
    <t>053****2359</t>
  </si>
  <si>
    <t>137****3839</t>
  </si>
  <si>
    <t>053****1948</t>
  </si>
  <si>
    <t>183****1619</t>
  </si>
  <si>
    <t>147****6877</t>
  </si>
  <si>
    <t>177****1359</t>
  </si>
  <si>
    <t>刘洪*</t>
  </si>
  <si>
    <t>370882********5579</t>
  </si>
  <si>
    <t>152****6136</t>
  </si>
  <si>
    <t>62282313356933772****</t>
  </si>
  <si>
    <t>135****0496</t>
  </si>
  <si>
    <t>62172116080112387****</t>
  </si>
  <si>
    <t>159****6516</t>
  </si>
  <si>
    <t>张存*</t>
  </si>
  <si>
    <t>130****4793</t>
  </si>
  <si>
    <t>侯广*</t>
  </si>
  <si>
    <t>053****1440</t>
  </si>
  <si>
    <t>吴玉*</t>
  </si>
  <si>
    <t>62179746100100119****</t>
  </si>
  <si>
    <t>053****5903</t>
  </si>
  <si>
    <t>董学*</t>
  </si>
  <si>
    <t>151****6981</t>
  </si>
  <si>
    <t>李纪*</t>
  </si>
  <si>
    <t>152****7539</t>
  </si>
  <si>
    <t>187****3457</t>
  </si>
  <si>
    <t>马云*</t>
  </si>
  <si>
    <t>370822********6120</t>
  </si>
  <si>
    <t>188****8276</t>
  </si>
  <si>
    <t>053****5160</t>
  </si>
  <si>
    <t>宋贵*</t>
  </si>
  <si>
    <t>370882********554X</t>
  </si>
  <si>
    <t>157****8987</t>
  </si>
  <si>
    <t>134****0344</t>
  </si>
  <si>
    <t>185****7550</t>
  </si>
  <si>
    <t>史秀*</t>
  </si>
  <si>
    <t>151****8257</t>
  </si>
  <si>
    <t>62172116080045419****</t>
  </si>
  <si>
    <t>152****1862</t>
  </si>
  <si>
    <t>053****1414</t>
  </si>
  <si>
    <t>135****3269</t>
  </si>
  <si>
    <t>62179746100100100****</t>
  </si>
  <si>
    <t>188****3102</t>
  </si>
  <si>
    <t>李代*</t>
  </si>
  <si>
    <t>152****6397</t>
  </si>
  <si>
    <t>188****1868</t>
  </si>
  <si>
    <t>155****9747</t>
  </si>
  <si>
    <t>152****7667</t>
  </si>
  <si>
    <t>62179746100100034****</t>
  </si>
  <si>
    <t>053****7508</t>
  </si>
  <si>
    <t>150****4173</t>
  </si>
  <si>
    <t>何玉*</t>
  </si>
  <si>
    <t>62179746100100064****</t>
  </si>
  <si>
    <t>155****4275</t>
  </si>
  <si>
    <t>156****4839</t>
  </si>
  <si>
    <t>139****9534</t>
  </si>
  <si>
    <t>董*</t>
  </si>
  <si>
    <t>370882********5552</t>
  </si>
  <si>
    <t>62170022100005453****</t>
  </si>
  <si>
    <t>159****1689</t>
  </si>
  <si>
    <t>053****4031</t>
  </si>
  <si>
    <t>董四*</t>
  </si>
  <si>
    <t>158****4819</t>
  </si>
  <si>
    <t>150****6538</t>
  </si>
  <si>
    <t>马艳*</t>
  </si>
  <si>
    <t>370882********6143</t>
  </si>
  <si>
    <t>152****0827</t>
  </si>
  <si>
    <t>132****7649</t>
  </si>
  <si>
    <t>131****4823</t>
  </si>
  <si>
    <t>济宁市兖州区颜店镇屯二村村民委员会</t>
  </si>
  <si>
    <t>济宁市兖州区颜店镇屯二村75户</t>
  </si>
  <si>
    <t>陈立*</t>
  </si>
  <si>
    <t>139****1003</t>
  </si>
  <si>
    <t>单立*</t>
  </si>
  <si>
    <t>370882********5515</t>
  </si>
  <si>
    <t>053****4254</t>
  </si>
  <si>
    <t>臧晨*</t>
  </si>
  <si>
    <t>370882********5546</t>
  </si>
  <si>
    <t>622320251349****</t>
  </si>
  <si>
    <t>137****9373</t>
  </si>
  <si>
    <t>靳云*</t>
  </si>
  <si>
    <t>152****0167</t>
  </si>
  <si>
    <t>钟延*</t>
  </si>
  <si>
    <t>150****3155</t>
  </si>
  <si>
    <t>陈思*</t>
  </si>
  <si>
    <t>370822********3230</t>
  </si>
  <si>
    <t>134****0239</t>
  </si>
  <si>
    <t>622320089546****</t>
  </si>
  <si>
    <t>136****6772</t>
  </si>
  <si>
    <t>高荣*</t>
  </si>
  <si>
    <t>159****0121</t>
  </si>
  <si>
    <t>梁孝*</t>
  </si>
  <si>
    <t>132****4028</t>
  </si>
  <si>
    <t>高振*</t>
  </si>
  <si>
    <t>150****2147</t>
  </si>
  <si>
    <t>187****2938</t>
  </si>
  <si>
    <t>吴海*</t>
  </si>
  <si>
    <t>150****5689</t>
  </si>
  <si>
    <t>134****0808</t>
  </si>
  <si>
    <t>张美*</t>
  </si>
  <si>
    <t>370802********2421</t>
  </si>
  <si>
    <t>184****1320</t>
  </si>
  <si>
    <t>陈巧*</t>
  </si>
  <si>
    <t>159****3962</t>
  </si>
  <si>
    <t>黄*</t>
  </si>
  <si>
    <t>370882********4261</t>
  </si>
  <si>
    <t>62179746100099887****</t>
  </si>
  <si>
    <t>135****7922</t>
  </si>
  <si>
    <t>134****2136</t>
  </si>
  <si>
    <t>138****5887</t>
  </si>
  <si>
    <t>时宏*</t>
  </si>
  <si>
    <t>370811********0064</t>
  </si>
  <si>
    <t>138****8608</t>
  </si>
  <si>
    <t>159****7053</t>
  </si>
  <si>
    <t>150****0603</t>
  </si>
  <si>
    <t>周长*</t>
  </si>
  <si>
    <t>188****1172</t>
  </si>
  <si>
    <t>150****1019</t>
  </si>
  <si>
    <t>138****9460</t>
  </si>
  <si>
    <t>'37082********85594</t>
  </si>
  <si>
    <t>622320085244****</t>
  </si>
  <si>
    <t>133****2659</t>
  </si>
  <si>
    <t>'37082********55518</t>
  </si>
  <si>
    <t>147****3595</t>
  </si>
  <si>
    <t>罗宪*</t>
  </si>
  <si>
    <t>182****1783</t>
  </si>
  <si>
    <t>杨美*</t>
  </si>
  <si>
    <t>150****3896</t>
  </si>
  <si>
    <t>130****0421</t>
  </si>
  <si>
    <t>158****6105</t>
  </si>
  <si>
    <t>周浩*</t>
  </si>
  <si>
    <t>152****0055</t>
  </si>
  <si>
    <t>董广*</t>
  </si>
  <si>
    <t>370811********0021</t>
  </si>
  <si>
    <t>62179746100164433****</t>
  </si>
  <si>
    <t>150****6219</t>
  </si>
  <si>
    <t>370882********5555</t>
  </si>
  <si>
    <t>136****8006</t>
  </si>
  <si>
    <t>147****8088</t>
  </si>
  <si>
    <t>133****4587</t>
  </si>
  <si>
    <t>187****3099</t>
  </si>
  <si>
    <t>150****3992</t>
  </si>
  <si>
    <t>138****5518</t>
  </si>
  <si>
    <t>153****3848</t>
  </si>
  <si>
    <t>134****3332</t>
  </si>
  <si>
    <t>151****2541</t>
  </si>
  <si>
    <t>陈明*</t>
  </si>
  <si>
    <t>187****7723</t>
  </si>
  <si>
    <t>155****6172</t>
  </si>
  <si>
    <t>152****3864</t>
  </si>
  <si>
    <t>陈吉*</t>
  </si>
  <si>
    <t>157****6932</t>
  </si>
  <si>
    <t>370882********5531</t>
  </si>
  <si>
    <t>152****3851</t>
  </si>
  <si>
    <t>183****9960</t>
  </si>
  <si>
    <t>陈承*</t>
  </si>
  <si>
    <t>183****4285</t>
  </si>
  <si>
    <t>135****1489</t>
  </si>
  <si>
    <t>151****1478</t>
  </si>
  <si>
    <t>370822********2825</t>
  </si>
  <si>
    <t>150****9767</t>
  </si>
  <si>
    <t>钟恩*</t>
  </si>
  <si>
    <t>187****2979</t>
  </si>
  <si>
    <t>622300087294****</t>
  </si>
  <si>
    <t>157****8690</t>
  </si>
  <si>
    <t>卞广*</t>
  </si>
  <si>
    <t>370882********4728</t>
  </si>
  <si>
    <t>159****8594</t>
  </si>
  <si>
    <t>梁振*</t>
  </si>
  <si>
    <t>155****1397</t>
  </si>
  <si>
    <t>151****5201</t>
  </si>
  <si>
    <t>151****0245</t>
  </si>
  <si>
    <t>王月*</t>
  </si>
  <si>
    <t>370822********5606</t>
  </si>
  <si>
    <t>158****6569</t>
  </si>
  <si>
    <t>王仲*</t>
  </si>
  <si>
    <t>158****3506</t>
  </si>
  <si>
    <t>151****5998</t>
  </si>
  <si>
    <t>133****9948</t>
  </si>
  <si>
    <t>钟翠*</t>
  </si>
  <si>
    <t>370882********5544</t>
  </si>
  <si>
    <t>150****7107</t>
  </si>
  <si>
    <t>159****1195</t>
  </si>
  <si>
    <t>孔祥*</t>
  </si>
  <si>
    <t>136****1061</t>
  </si>
  <si>
    <t>赵万*</t>
  </si>
  <si>
    <t>183****2901</t>
  </si>
  <si>
    <t>陈新*</t>
  </si>
  <si>
    <t>188****5062</t>
  </si>
  <si>
    <t>370921********2421</t>
  </si>
  <si>
    <t>180****7622</t>
  </si>
  <si>
    <t>188****4798</t>
  </si>
  <si>
    <t>165****7752</t>
  </si>
  <si>
    <t>陈文*</t>
  </si>
  <si>
    <t>139****4930</t>
  </si>
  <si>
    <t>陈大*</t>
  </si>
  <si>
    <t>370882********553X</t>
  </si>
  <si>
    <t>150****5432</t>
  </si>
  <si>
    <t>刘美*</t>
  </si>
  <si>
    <t>135****1366</t>
  </si>
  <si>
    <t>150****8001</t>
  </si>
  <si>
    <t>马书*</t>
  </si>
  <si>
    <t>370882********5541</t>
  </si>
  <si>
    <t>159****9948</t>
  </si>
  <si>
    <t>济宁市兖州区颜店镇屯三村村民委员会</t>
  </si>
  <si>
    <t>济宁市兖州区颜店镇屯三村41户</t>
  </si>
  <si>
    <t>杨风*</t>
  </si>
  <si>
    <t>370882********5578</t>
  </si>
  <si>
    <t>135****1023</t>
  </si>
  <si>
    <t>杨*</t>
  </si>
  <si>
    <t>138****6850</t>
  </si>
  <si>
    <t>159****1088</t>
  </si>
  <si>
    <t>133****3238</t>
  </si>
  <si>
    <t>175****6602</t>
  </si>
  <si>
    <t>李道*</t>
  </si>
  <si>
    <t>152****4314</t>
  </si>
  <si>
    <t>周书*</t>
  </si>
  <si>
    <t>152****1737</t>
  </si>
  <si>
    <t>133****4589</t>
  </si>
  <si>
    <t>138****0440</t>
  </si>
  <si>
    <t>张君*</t>
  </si>
  <si>
    <t>370811********0032</t>
  </si>
  <si>
    <t>62133613364588611****</t>
  </si>
  <si>
    <t>135****6260</t>
  </si>
  <si>
    <t>133****8326</t>
  </si>
  <si>
    <t>152****0343</t>
  </si>
  <si>
    <t>周亚*</t>
  </si>
  <si>
    <t>370882********5529</t>
  </si>
  <si>
    <t>188****7433</t>
  </si>
  <si>
    <t>62179746100099289****</t>
  </si>
  <si>
    <t>150****3623</t>
  </si>
  <si>
    <t>谷国*</t>
  </si>
  <si>
    <t>131****9666</t>
  </si>
  <si>
    <t>134****8697</t>
  </si>
  <si>
    <t>150****3438</t>
  </si>
  <si>
    <t>131****6209</t>
  </si>
  <si>
    <t>62179746100165621****</t>
  </si>
  <si>
    <t>181****2751</t>
  </si>
  <si>
    <t>徐雪*</t>
  </si>
  <si>
    <t>62179746100100129****</t>
  </si>
  <si>
    <t>155****7666</t>
  </si>
  <si>
    <t>郭成*</t>
  </si>
  <si>
    <t>150****1811</t>
  </si>
  <si>
    <t>刘新*</t>
  </si>
  <si>
    <t>133****9980</t>
  </si>
  <si>
    <t>卢乐*</t>
  </si>
  <si>
    <t>157****2049</t>
  </si>
  <si>
    <t>62179746100165654****</t>
  </si>
  <si>
    <t>155****7391</t>
  </si>
  <si>
    <t>赵凤*</t>
  </si>
  <si>
    <t>152****0948</t>
  </si>
  <si>
    <t>151****9328</t>
  </si>
  <si>
    <t>马道*</t>
  </si>
  <si>
    <t>159****0483</t>
  </si>
  <si>
    <t>62172116080179688****</t>
  </si>
  <si>
    <t>150****3238</t>
  </si>
  <si>
    <t>62179746100165616****</t>
  </si>
  <si>
    <t>158****6773</t>
  </si>
  <si>
    <t>151****2005</t>
  </si>
  <si>
    <t>134****4969</t>
  </si>
  <si>
    <t>131****2397</t>
  </si>
  <si>
    <t>182****4011</t>
  </si>
  <si>
    <t>马文*</t>
  </si>
  <si>
    <t>372925********6201</t>
  </si>
  <si>
    <t>155****4238</t>
  </si>
  <si>
    <t>张兰*</t>
  </si>
  <si>
    <t>159****0689</t>
  </si>
  <si>
    <t>137****2134</t>
  </si>
  <si>
    <t>152****0359</t>
  </si>
  <si>
    <t>156****4371</t>
  </si>
  <si>
    <t>济宁市兖州区颜店镇屯一村村民委员会</t>
  </si>
  <si>
    <t>济宁市兖州区颜店镇屯一村52户</t>
  </si>
  <si>
    <t>62179746100099043****</t>
  </si>
  <si>
    <t>159****0255</t>
  </si>
  <si>
    <t>周伟*</t>
  </si>
  <si>
    <t>62179746100099100****</t>
  </si>
  <si>
    <t>147****8828</t>
  </si>
  <si>
    <t>王培*</t>
  </si>
  <si>
    <t>62179746100099002****</t>
  </si>
  <si>
    <t>152****9777</t>
  </si>
  <si>
    <t>周银*</t>
  </si>
  <si>
    <t>152****4491</t>
  </si>
  <si>
    <t>62179746100099098****</t>
  </si>
  <si>
    <t>137****4071</t>
  </si>
  <si>
    <t>137****6715</t>
  </si>
  <si>
    <t>62179746100013457****</t>
  </si>
  <si>
    <t>183****0588</t>
  </si>
  <si>
    <t>王滕*</t>
  </si>
  <si>
    <t>370882********557X</t>
  </si>
  <si>
    <t>62179746100099008****</t>
  </si>
  <si>
    <t>159****0977</t>
  </si>
  <si>
    <t>62179746100099035****</t>
  </si>
  <si>
    <t>139****4749</t>
  </si>
  <si>
    <t>曹守*</t>
  </si>
  <si>
    <t>156****5295</t>
  </si>
  <si>
    <t>150****5531</t>
  </si>
  <si>
    <t>刘培*</t>
  </si>
  <si>
    <t>187****7230</t>
  </si>
  <si>
    <t>185****3467</t>
  </si>
  <si>
    <t>152****1948</t>
  </si>
  <si>
    <t>133****7648</t>
  </si>
  <si>
    <t>宋朝*</t>
  </si>
  <si>
    <t>62179746100098991****</t>
  </si>
  <si>
    <t>182****4908</t>
  </si>
  <si>
    <t>62179746100099069****</t>
  </si>
  <si>
    <t>152****6815</t>
  </si>
  <si>
    <t>195****3695</t>
  </si>
  <si>
    <t>185****7883</t>
  </si>
  <si>
    <t>150****8345</t>
  </si>
  <si>
    <t>158****9481</t>
  </si>
  <si>
    <t>周传*</t>
  </si>
  <si>
    <t>370822********5570</t>
  </si>
  <si>
    <t>150****3884</t>
  </si>
  <si>
    <t>622319081197****</t>
  </si>
  <si>
    <t>136****5950</t>
  </si>
  <si>
    <t>150****9796</t>
  </si>
  <si>
    <t>152****7295</t>
  </si>
  <si>
    <t>159****2165</t>
  </si>
  <si>
    <t>155****5428</t>
  </si>
  <si>
    <t>158****8430</t>
  </si>
  <si>
    <t>158****2396</t>
  </si>
  <si>
    <t>62179746100099088****</t>
  </si>
  <si>
    <t>155****5064</t>
  </si>
  <si>
    <t>155****4827</t>
  </si>
  <si>
    <t>134****0645</t>
  </si>
  <si>
    <t>魏五*</t>
  </si>
  <si>
    <t>370811********6521</t>
  </si>
  <si>
    <t>155****0081</t>
  </si>
  <si>
    <t>151****1964</t>
  </si>
  <si>
    <t>187****7027</t>
  </si>
  <si>
    <t>370882********5537</t>
  </si>
  <si>
    <t>62170022100350022****</t>
  </si>
  <si>
    <t>152****3000</t>
  </si>
  <si>
    <t>188****0261</t>
  </si>
  <si>
    <t>62179746100099038****</t>
  </si>
  <si>
    <t>132****1810</t>
  </si>
  <si>
    <t>陈绪*</t>
  </si>
  <si>
    <t>151****1882</t>
  </si>
  <si>
    <t>姜兰*</t>
  </si>
  <si>
    <t>130****7078</t>
  </si>
  <si>
    <t>62170022100225261****</t>
  </si>
  <si>
    <t>186****7258</t>
  </si>
  <si>
    <t>杜杰*</t>
  </si>
  <si>
    <t>157****1220</t>
  </si>
  <si>
    <t>滕瑞*</t>
  </si>
  <si>
    <t>62179746100099139****</t>
  </si>
  <si>
    <t>187****0246</t>
  </si>
  <si>
    <t>夏美*</t>
  </si>
  <si>
    <t>62179746100099010****</t>
  </si>
  <si>
    <t>182****4198</t>
  </si>
  <si>
    <t>62179746100099047****</t>
  </si>
  <si>
    <t>158****2511</t>
  </si>
  <si>
    <t>138****0112</t>
  </si>
  <si>
    <t>151****4957</t>
  </si>
  <si>
    <t>王素*</t>
  </si>
  <si>
    <t>182****4937</t>
  </si>
  <si>
    <t>济宁市兖州区颜店镇王桥村村民委员会</t>
  </si>
  <si>
    <t>济宁市兖州区颜店镇王桥村2户</t>
  </si>
  <si>
    <t>郑广*</t>
  </si>
  <si>
    <t>182****3500</t>
  </si>
  <si>
    <t>150****5187</t>
  </si>
  <si>
    <t>济宁市兖州区颜店镇西嵫阳村村民委员会</t>
  </si>
  <si>
    <t>济宁市兖州区颜店镇西嵫阳村7户</t>
  </si>
  <si>
    <t>张四*</t>
  </si>
  <si>
    <t>370830********2247</t>
  </si>
  <si>
    <t>152****6462</t>
  </si>
  <si>
    <t>370802********0312</t>
  </si>
  <si>
    <t>622320087721****</t>
  </si>
  <si>
    <t>133****9166</t>
  </si>
  <si>
    <t>陈美*</t>
  </si>
  <si>
    <t>139****0510</t>
  </si>
  <si>
    <t>130****2150</t>
  </si>
  <si>
    <t>158****8836</t>
  </si>
  <si>
    <t>徐玉*</t>
  </si>
  <si>
    <t>135****8586</t>
  </si>
  <si>
    <t>济宁市兖州区颜店镇夏村村民委员会</t>
  </si>
  <si>
    <t>济宁市兖州区颜店镇夏村14户</t>
  </si>
  <si>
    <t>夏兴*</t>
  </si>
  <si>
    <t>188****8248</t>
  </si>
  <si>
    <t>夏庆*</t>
  </si>
  <si>
    <t>152****9565</t>
  </si>
  <si>
    <t>370822********2082</t>
  </si>
  <si>
    <t>137****4259</t>
  </si>
  <si>
    <t>王端*</t>
  </si>
  <si>
    <t>151****5820</t>
  </si>
  <si>
    <t>151****1287</t>
  </si>
  <si>
    <t>152****9782</t>
  </si>
  <si>
    <t>王满*</t>
  </si>
  <si>
    <t>152****8187</t>
  </si>
  <si>
    <t>370811********2102</t>
  </si>
  <si>
    <t>138****4104</t>
  </si>
  <si>
    <t>130****1938</t>
  </si>
  <si>
    <t>夏吉*</t>
  </si>
  <si>
    <t>131****9361</t>
  </si>
  <si>
    <t>135****1783</t>
  </si>
  <si>
    <t>夏云*</t>
  </si>
  <si>
    <t>187****2163</t>
  </si>
  <si>
    <t>131****9742</t>
  </si>
  <si>
    <t>夏殿*</t>
  </si>
  <si>
    <t>195****1715</t>
  </si>
  <si>
    <t>济宁市兖州区颜店镇玄帝庙回民村村民委员会</t>
  </si>
  <si>
    <t>济宁市兖州区颜店镇玄帝庙回民村24户</t>
  </si>
  <si>
    <t>136****9281</t>
  </si>
  <si>
    <t>米朝*</t>
  </si>
  <si>
    <t>155****4341</t>
  </si>
  <si>
    <t>刘继*</t>
  </si>
  <si>
    <t>62179746100166560****</t>
  </si>
  <si>
    <t>156****6989</t>
  </si>
  <si>
    <t>袁彩*</t>
  </si>
  <si>
    <t>152****3708</t>
  </si>
  <si>
    <t>马坡*</t>
  </si>
  <si>
    <t>62179746100013518****</t>
  </si>
  <si>
    <t>152****4968</t>
  </si>
  <si>
    <t>62179746100013494****</t>
  </si>
  <si>
    <t>137****5602</t>
  </si>
  <si>
    <t>马相*</t>
  </si>
  <si>
    <t>183****2133</t>
  </si>
  <si>
    <t>米进*</t>
  </si>
  <si>
    <t>622320089713****</t>
  </si>
  <si>
    <t>134****2334</t>
  </si>
  <si>
    <t>147****6345</t>
  </si>
  <si>
    <t>62282313390182469****</t>
  </si>
  <si>
    <t>159****2581</t>
  </si>
  <si>
    <t>刘广*</t>
  </si>
  <si>
    <t>62179746100013483****</t>
  </si>
  <si>
    <t>151****3179</t>
  </si>
  <si>
    <t>许翠*</t>
  </si>
  <si>
    <t>370882********2820</t>
  </si>
  <si>
    <t>62179746100013537****</t>
  </si>
  <si>
    <t>152****6468</t>
  </si>
  <si>
    <t>136****8139</t>
  </si>
  <si>
    <t>刘柱*</t>
  </si>
  <si>
    <t>157****1796</t>
  </si>
  <si>
    <t>62179746100165867****</t>
  </si>
  <si>
    <t>134****7332</t>
  </si>
  <si>
    <t>159****2770</t>
  </si>
  <si>
    <t>许新*</t>
  </si>
  <si>
    <t>156****3299</t>
  </si>
  <si>
    <t>159****4364</t>
  </si>
  <si>
    <t>米海*</t>
  </si>
  <si>
    <t>370882********5550</t>
  </si>
  <si>
    <t>187****0879</t>
  </si>
  <si>
    <t>马成*</t>
  </si>
  <si>
    <t>187****2219</t>
  </si>
  <si>
    <t>米建*</t>
  </si>
  <si>
    <t>62179746100166561****</t>
  </si>
  <si>
    <t>155****7156</t>
  </si>
  <si>
    <t>62179746100013485****</t>
  </si>
  <si>
    <t>151****9050</t>
  </si>
  <si>
    <t>刘东*</t>
  </si>
  <si>
    <t>183****1517</t>
  </si>
  <si>
    <t>济宁市兖州区颜店镇颜店村村民委员会</t>
  </si>
  <si>
    <t>济宁市兖州区颜店镇颜店村6户</t>
  </si>
  <si>
    <t>郑三*</t>
  </si>
  <si>
    <t>158****8355</t>
  </si>
  <si>
    <t>王兴*</t>
  </si>
  <si>
    <t>155****1777</t>
  </si>
  <si>
    <t>370811********0016</t>
  </si>
  <si>
    <t>133****2788</t>
  </si>
  <si>
    <t>郑金*</t>
  </si>
  <si>
    <t>62179746100099640****</t>
  </si>
  <si>
    <t>183****8238</t>
  </si>
  <si>
    <t>132****2538</t>
  </si>
  <si>
    <t>翟光*</t>
  </si>
  <si>
    <t>138****3537</t>
  </si>
  <si>
    <t>济宁市兖州区颜店镇颜家村村民委员会</t>
  </si>
  <si>
    <t>济宁市兖州区颜店镇颜家村24户</t>
  </si>
  <si>
    <t>370882********5556</t>
  </si>
  <si>
    <t>62179746100132179****</t>
  </si>
  <si>
    <t>150****8628</t>
  </si>
  <si>
    <t>颜世*</t>
  </si>
  <si>
    <t>62179746100008681****</t>
  </si>
  <si>
    <t>159****5076</t>
  </si>
  <si>
    <t>132****6648</t>
  </si>
  <si>
    <t>62179746100008639****</t>
  </si>
  <si>
    <t>135****4516</t>
  </si>
  <si>
    <t>370882********2048</t>
  </si>
  <si>
    <t>622320251368****</t>
  </si>
  <si>
    <t>138****9627</t>
  </si>
  <si>
    <t>颜根*</t>
  </si>
  <si>
    <t>188****3383</t>
  </si>
  <si>
    <t>62179746100008638****</t>
  </si>
  <si>
    <t>150****6710</t>
  </si>
  <si>
    <t>151****8564</t>
  </si>
  <si>
    <t>370822********2096</t>
  </si>
  <si>
    <t>62179746100132181****</t>
  </si>
  <si>
    <t>131****9371</t>
  </si>
  <si>
    <t>180****6330</t>
  </si>
  <si>
    <t>370882********2081</t>
  </si>
  <si>
    <t>62179746100131465****</t>
  </si>
  <si>
    <t>136****2626</t>
  </si>
  <si>
    <t>颜宏*</t>
  </si>
  <si>
    <t>62179746100162222****</t>
  </si>
  <si>
    <t>152****3367</t>
  </si>
  <si>
    <t>137****0856</t>
  </si>
  <si>
    <t>370822********2068</t>
  </si>
  <si>
    <t>152****4141</t>
  </si>
  <si>
    <t>370811********2059</t>
  </si>
  <si>
    <t>62282313354855042****</t>
  </si>
  <si>
    <t>山东济宁兖州农业银行股份有限公司</t>
  </si>
  <si>
    <t>183****8889</t>
  </si>
  <si>
    <t>62179746100162029****</t>
  </si>
  <si>
    <t>180****8382</t>
  </si>
  <si>
    <t>136****2780</t>
  </si>
  <si>
    <t>135****8583</t>
  </si>
  <si>
    <t>臧艳*</t>
  </si>
  <si>
    <t>370882********554x</t>
  </si>
  <si>
    <t>622320089503****</t>
  </si>
  <si>
    <t>135****0115</t>
  </si>
  <si>
    <t>165****1089</t>
  </si>
  <si>
    <t>济宁市兖州区颜店镇袁二村村民委员会</t>
  </si>
  <si>
    <t>济宁市兖州区颜店镇袁二村4户</t>
  </si>
  <si>
    <t>90803070001010484****</t>
  </si>
  <si>
    <t>139****7425</t>
  </si>
  <si>
    <t>季怀*</t>
  </si>
  <si>
    <t>131****8936</t>
  </si>
  <si>
    <t>90803070001010063****</t>
  </si>
  <si>
    <t>济宁市兖州区颜店镇袁三村村民委员会</t>
  </si>
  <si>
    <t>济宁市兖州区颜店镇袁三村11户</t>
  </si>
  <si>
    <t>62179746100166966****</t>
  </si>
  <si>
    <t>131****1686</t>
  </si>
  <si>
    <t>朱恩*</t>
  </si>
  <si>
    <t>053****6598</t>
  </si>
  <si>
    <t>梁在*</t>
  </si>
  <si>
    <t>622320080013****</t>
  </si>
  <si>
    <t>135****3627</t>
  </si>
  <si>
    <t>侯金*</t>
  </si>
  <si>
    <t>152****8952</t>
  </si>
  <si>
    <t>侯凤*</t>
  </si>
  <si>
    <t>130****3029</t>
  </si>
  <si>
    <t>梁月*</t>
  </si>
  <si>
    <t>183****8348</t>
  </si>
  <si>
    <t>155****6993</t>
  </si>
  <si>
    <t>132****9852</t>
  </si>
  <si>
    <t>梁*</t>
  </si>
  <si>
    <t>132****5184</t>
  </si>
  <si>
    <t>152****9131</t>
  </si>
  <si>
    <t>622320084439****</t>
  </si>
  <si>
    <t>184****1333</t>
  </si>
  <si>
    <t>济宁市兖州区颜店镇袁四村村民委员会</t>
  </si>
  <si>
    <t>济宁市兖州区颜店镇袁四村21户</t>
  </si>
  <si>
    <t>杨振*</t>
  </si>
  <si>
    <t>150****7343</t>
  </si>
  <si>
    <t>62179746100012668****</t>
  </si>
  <si>
    <t>188****5619</t>
  </si>
  <si>
    <t>153****2177</t>
  </si>
  <si>
    <t>梁士*</t>
  </si>
  <si>
    <t>62179746100012632****</t>
  </si>
  <si>
    <t>139****8250</t>
  </si>
  <si>
    <t>62170022100419721****</t>
  </si>
  <si>
    <t>151****1418</t>
  </si>
  <si>
    <t>62179746100012633****</t>
  </si>
  <si>
    <t>134****1667</t>
  </si>
  <si>
    <t>370882********5576</t>
  </si>
  <si>
    <t>175****0038</t>
  </si>
  <si>
    <t>翟孝*</t>
  </si>
  <si>
    <t>156****3415</t>
  </si>
  <si>
    <t>159****6907</t>
  </si>
  <si>
    <t>132****3649</t>
  </si>
  <si>
    <t>梁传*</t>
  </si>
  <si>
    <t>165****5201</t>
  </si>
  <si>
    <t>62175660000859467****</t>
  </si>
  <si>
    <t>158****9064</t>
  </si>
  <si>
    <t>梁永*</t>
  </si>
  <si>
    <t>62170022100419719****</t>
  </si>
  <si>
    <t>135****5546</t>
  </si>
  <si>
    <t>朱其*</t>
  </si>
  <si>
    <t>152****1994</t>
  </si>
  <si>
    <t>230183********0742</t>
  </si>
  <si>
    <t>62172116080178983****</t>
  </si>
  <si>
    <t>152****0000</t>
  </si>
  <si>
    <t>139****5290</t>
  </si>
  <si>
    <t>370822********5669</t>
  </si>
  <si>
    <t>155****1245</t>
  </si>
  <si>
    <t>朱胜*</t>
  </si>
  <si>
    <t>62170022100441971****</t>
  </si>
  <si>
    <t>131****0765</t>
  </si>
  <si>
    <t>曹克*</t>
  </si>
  <si>
    <t>151****0411</t>
  </si>
  <si>
    <t>朱长*</t>
  </si>
  <si>
    <t>155****9164</t>
  </si>
  <si>
    <t>济宁市兖州区颜店镇袁一村村民委员会</t>
  </si>
  <si>
    <t>济宁市兖州区颜店镇袁一村108户</t>
  </si>
  <si>
    <t>622320089548****</t>
  </si>
  <si>
    <t>152****8322</t>
  </si>
  <si>
    <t>152127********0924</t>
  </si>
  <si>
    <t>159****6325</t>
  </si>
  <si>
    <t>梁福*</t>
  </si>
  <si>
    <t>90803070001010479****</t>
  </si>
  <si>
    <t>130****4850</t>
  </si>
  <si>
    <t>622319080155****</t>
  </si>
  <si>
    <t>135****2608</t>
  </si>
  <si>
    <t>梁代*</t>
  </si>
  <si>
    <t>152****2678</t>
  </si>
  <si>
    <t>李振*</t>
  </si>
  <si>
    <t>370811********0031</t>
  </si>
  <si>
    <t>622319080994****</t>
  </si>
  <si>
    <t>136****7346</t>
  </si>
  <si>
    <t>'6223200889010389****</t>
  </si>
  <si>
    <t>159****9133</t>
  </si>
  <si>
    <t>621521080012****</t>
  </si>
  <si>
    <t>053****4002</t>
  </si>
  <si>
    <t>139****0830</t>
  </si>
  <si>
    <t>郑友*</t>
  </si>
  <si>
    <t>370822********2444</t>
  </si>
  <si>
    <t>622319082515****</t>
  </si>
  <si>
    <t>159****6100</t>
  </si>
  <si>
    <t>622320250458****</t>
  </si>
  <si>
    <t>136****7233</t>
  </si>
  <si>
    <t>梁培*</t>
  </si>
  <si>
    <t>159****4052</t>
  </si>
  <si>
    <t>梁汝*</t>
  </si>
  <si>
    <t>159****5347</t>
  </si>
  <si>
    <t>冯广*</t>
  </si>
  <si>
    <t>151****9345</t>
  </si>
  <si>
    <t>曹留*</t>
  </si>
  <si>
    <t>62179746100166858****</t>
  </si>
  <si>
    <t>182****1537</t>
  </si>
  <si>
    <t>王殿*</t>
  </si>
  <si>
    <t>622320085413****</t>
  </si>
  <si>
    <t>150****1082</t>
  </si>
  <si>
    <t>90803080001010058****</t>
  </si>
  <si>
    <t>139****6323</t>
  </si>
  <si>
    <t>130****8227</t>
  </si>
  <si>
    <t>梁九*</t>
  </si>
  <si>
    <t>90803080001010057****</t>
  </si>
  <si>
    <t>180****6335</t>
  </si>
  <si>
    <t>王永*</t>
  </si>
  <si>
    <t>155****9736</t>
  </si>
  <si>
    <t>132****1868</t>
  </si>
  <si>
    <t>151****9424</t>
  </si>
  <si>
    <t>152****5070</t>
  </si>
  <si>
    <t>王国*</t>
  </si>
  <si>
    <t>'6223200897433128****</t>
  </si>
  <si>
    <t>175****7839</t>
  </si>
  <si>
    <t>王雨*</t>
  </si>
  <si>
    <t>90803070001010305****</t>
  </si>
  <si>
    <t>133****8463</t>
  </si>
  <si>
    <t>159****9953</t>
  </si>
  <si>
    <t>梁龙*</t>
  </si>
  <si>
    <t>152****4992</t>
  </si>
  <si>
    <t>155****8483</t>
  </si>
  <si>
    <t>90803070001010478****</t>
  </si>
  <si>
    <t>135****3461</t>
  </si>
  <si>
    <t>90803080001010056****</t>
  </si>
  <si>
    <t>151****8060</t>
  </si>
  <si>
    <t>183****5188</t>
  </si>
  <si>
    <t>132****8782</t>
  </si>
  <si>
    <t>梁雪*</t>
  </si>
  <si>
    <t>370882********5581</t>
  </si>
  <si>
    <t>159****3139</t>
  </si>
  <si>
    <t>徐艳*</t>
  </si>
  <si>
    <t>131****6653</t>
  </si>
  <si>
    <t>187****1961</t>
  </si>
  <si>
    <t>053****7479</t>
  </si>
  <si>
    <t>梁协*</t>
  </si>
  <si>
    <t>90801030101010015****</t>
  </si>
  <si>
    <t>152****2879</t>
  </si>
  <si>
    <t>梁衍*</t>
  </si>
  <si>
    <t>'9080307000101047****</t>
  </si>
  <si>
    <t>132****1469</t>
  </si>
  <si>
    <t>156****5852</t>
  </si>
  <si>
    <t>90803070001010343****</t>
  </si>
  <si>
    <t>155****4805</t>
  </si>
  <si>
    <t>155****1930</t>
  </si>
  <si>
    <t>130****5944</t>
  </si>
  <si>
    <t>90803070001010264****</t>
  </si>
  <si>
    <t>186****3098</t>
  </si>
  <si>
    <t>杨向*</t>
  </si>
  <si>
    <t>133****1310</t>
  </si>
  <si>
    <t>151****9490</t>
  </si>
  <si>
    <t>梁前*</t>
  </si>
  <si>
    <t>90803070001010322****</t>
  </si>
  <si>
    <t>150****3247</t>
  </si>
  <si>
    <t>132****7285</t>
  </si>
  <si>
    <t>孟桂*</t>
  </si>
  <si>
    <t>188****8225</t>
  </si>
  <si>
    <t>622320085162****</t>
  </si>
  <si>
    <t>132****9182</t>
  </si>
  <si>
    <t>156****3614</t>
  </si>
  <si>
    <t>梁承*</t>
  </si>
  <si>
    <t>182****1948</t>
  </si>
  <si>
    <t>梁书*</t>
  </si>
  <si>
    <t>159****5223</t>
  </si>
  <si>
    <t>188****6450</t>
  </si>
  <si>
    <t>132****9363</t>
  </si>
  <si>
    <t>杜修*</t>
  </si>
  <si>
    <t>370822********5578</t>
  </si>
  <si>
    <t>137****1605</t>
  </si>
  <si>
    <t>155****0739</t>
  </si>
  <si>
    <t>155****3620</t>
  </si>
  <si>
    <t>183****9553</t>
  </si>
  <si>
    <t>152****6545</t>
  </si>
  <si>
    <t>150****8840</t>
  </si>
  <si>
    <t>90803080001010148****</t>
  </si>
  <si>
    <t>134****6683</t>
  </si>
  <si>
    <t>622320084741****</t>
  </si>
  <si>
    <t>137****6832</t>
  </si>
  <si>
    <t>张统*</t>
  </si>
  <si>
    <t>622319083064****</t>
  </si>
  <si>
    <t>158****4322</t>
  </si>
  <si>
    <t>刘金*</t>
  </si>
  <si>
    <t>62179746100166217****</t>
  </si>
  <si>
    <t>150****7467</t>
  </si>
  <si>
    <t>袁昭*</t>
  </si>
  <si>
    <t>159****4531</t>
  </si>
  <si>
    <t>183****1701</t>
  </si>
  <si>
    <t>62179746100012391****</t>
  </si>
  <si>
    <t>152****4977</t>
  </si>
  <si>
    <t>159****2527</t>
  </si>
  <si>
    <t>150****5761</t>
  </si>
  <si>
    <t>秦连*</t>
  </si>
  <si>
    <t>370822********2423</t>
  </si>
  <si>
    <t>152****9282</t>
  </si>
  <si>
    <t>152****0737</t>
  </si>
  <si>
    <t>150****2296</t>
  </si>
  <si>
    <t>370882********5584</t>
  </si>
  <si>
    <t>622320085447****</t>
  </si>
  <si>
    <t>185****1769</t>
  </si>
  <si>
    <t>152****2993</t>
  </si>
  <si>
    <t>622320084756****</t>
  </si>
  <si>
    <t>132****8722</t>
  </si>
  <si>
    <t>135****0432</t>
  </si>
  <si>
    <t>155****4200</t>
  </si>
  <si>
    <t>158****4581</t>
  </si>
  <si>
    <t>梁桂*</t>
  </si>
  <si>
    <t>130****3848</t>
  </si>
  <si>
    <t>134****8033</t>
  </si>
  <si>
    <t>622319082526****</t>
  </si>
  <si>
    <t>152****9590</t>
  </si>
  <si>
    <t>182****6192</t>
  </si>
  <si>
    <t>183****1081</t>
  </si>
  <si>
    <t>90803010101010118****</t>
  </si>
  <si>
    <t>187****1428</t>
  </si>
  <si>
    <t>183****4914</t>
  </si>
  <si>
    <t>131****7195</t>
  </si>
  <si>
    <t>宣美*</t>
  </si>
  <si>
    <t>370822********5581</t>
  </si>
  <si>
    <t>130****4332</t>
  </si>
  <si>
    <t>梁继*</t>
  </si>
  <si>
    <t>156****0099</t>
  </si>
  <si>
    <t>130****6315</t>
  </si>
  <si>
    <t>152****5885</t>
  </si>
  <si>
    <t>131****4425</t>
  </si>
  <si>
    <t>90803070001010050****</t>
  </si>
  <si>
    <t>189****7139</t>
  </si>
  <si>
    <t>622320082189****</t>
  </si>
  <si>
    <t>135****2940</t>
  </si>
  <si>
    <t>137****7822</t>
  </si>
  <si>
    <t>150****1542</t>
  </si>
  <si>
    <t>158****5590</t>
  </si>
  <si>
    <t>62175660000805424****</t>
  </si>
  <si>
    <t>138****5540</t>
  </si>
  <si>
    <t>152****0739</t>
  </si>
  <si>
    <t>90803019001010093****</t>
  </si>
  <si>
    <t>159****9713</t>
  </si>
  <si>
    <t>156****4273</t>
  </si>
  <si>
    <t>90803080001010147****</t>
  </si>
  <si>
    <t>151****3948</t>
  </si>
  <si>
    <t>182****9448</t>
  </si>
  <si>
    <t>152****1468</t>
  </si>
  <si>
    <t>150****6104</t>
  </si>
  <si>
    <t>151****4034</t>
  </si>
  <si>
    <t>150****7735</t>
  </si>
  <si>
    <t>梁建*</t>
  </si>
  <si>
    <t>152****6157</t>
  </si>
  <si>
    <t>62179746100138329****</t>
  </si>
  <si>
    <t>139****1910</t>
  </si>
  <si>
    <t>济宁市兖州区颜店镇张海村村民委员会</t>
  </si>
  <si>
    <t>济宁市兖州区颜店镇张海村47户</t>
  </si>
  <si>
    <t>135****6754</t>
  </si>
  <si>
    <t>153****6933</t>
  </si>
  <si>
    <t>臧金*</t>
  </si>
  <si>
    <t>62179746100141894****</t>
  </si>
  <si>
    <t>183****7970</t>
  </si>
  <si>
    <t>132****5870</t>
  </si>
  <si>
    <t>176****4234</t>
  </si>
  <si>
    <t>150****1215</t>
  </si>
  <si>
    <t>王衍*</t>
  </si>
  <si>
    <t>622320089729****</t>
  </si>
  <si>
    <t>185****4341</t>
  </si>
  <si>
    <t>155****3732</t>
  </si>
  <si>
    <t>郑继*</t>
  </si>
  <si>
    <t>370882********2065</t>
  </si>
  <si>
    <t>622320089784****</t>
  </si>
  <si>
    <t>151****7503</t>
  </si>
  <si>
    <t>151****5545</t>
  </si>
  <si>
    <t>130****4293</t>
  </si>
  <si>
    <t>139****3469</t>
  </si>
  <si>
    <t>370822********2130</t>
  </si>
  <si>
    <t>139****0970</t>
  </si>
  <si>
    <t>62179746100010140****</t>
  </si>
  <si>
    <t>134****7372</t>
  </si>
  <si>
    <t>139****1782</t>
  </si>
  <si>
    <t>150****4873</t>
  </si>
  <si>
    <t>田凤*</t>
  </si>
  <si>
    <t>62179746100010118****</t>
  </si>
  <si>
    <t>053****8765</t>
  </si>
  <si>
    <t>90803070001010088****</t>
  </si>
  <si>
    <t>137****9472</t>
  </si>
  <si>
    <t>朱启*</t>
  </si>
  <si>
    <t>370882********2029</t>
  </si>
  <si>
    <t>152****6173</t>
  </si>
  <si>
    <t>王效*</t>
  </si>
  <si>
    <t>139****9773</t>
  </si>
  <si>
    <t>188****3374</t>
  </si>
  <si>
    <t>622320084436****</t>
  </si>
  <si>
    <t>152****0687</t>
  </si>
  <si>
    <t>131****3698</t>
  </si>
  <si>
    <t>622320082184****</t>
  </si>
  <si>
    <t>175****1797</t>
  </si>
  <si>
    <t>周庆*</t>
  </si>
  <si>
    <t>62179746100010142****</t>
  </si>
  <si>
    <t>188****1608</t>
  </si>
  <si>
    <t>张含*</t>
  </si>
  <si>
    <t>158****4709</t>
  </si>
  <si>
    <t>134****8534</t>
  </si>
  <si>
    <t>149****0273</t>
  </si>
  <si>
    <t>135****7030</t>
  </si>
  <si>
    <t>152****4520</t>
  </si>
  <si>
    <t>136****7839</t>
  </si>
  <si>
    <t>622320088755****</t>
  </si>
  <si>
    <t>177****1503</t>
  </si>
  <si>
    <t>62179746100010106****</t>
  </si>
  <si>
    <t>182****9971</t>
  </si>
  <si>
    <t>184****4228</t>
  </si>
  <si>
    <t>133****9420</t>
  </si>
  <si>
    <t>62179746100010107****</t>
  </si>
  <si>
    <t>137****4577</t>
  </si>
  <si>
    <t>刘叶*</t>
  </si>
  <si>
    <t>155****5166</t>
  </si>
  <si>
    <t>152****8319</t>
  </si>
  <si>
    <t>182****2627</t>
  </si>
  <si>
    <t>152****4855</t>
  </si>
  <si>
    <t>134****4220</t>
  </si>
  <si>
    <t>139****4209</t>
  </si>
  <si>
    <t>139****2065</t>
  </si>
  <si>
    <t>刘传*</t>
  </si>
  <si>
    <t>90803070001010086****</t>
  </si>
  <si>
    <t>150****5262</t>
  </si>
  <si>
    <t>182****1046</t>
  </si>
  <si>
    <t>陈化*</t>
  </si>
  <si>
    <t>182****3608</t>
  </si>
  <si>
    <t>济宁市兖州区颜店镇张刘村村民委员会</t>
  </si>
  <si>
    <t>济宁市兖州区颜店镇张刘村69户</t>
  </si>
  <si>
    <t>370830********2224</t>
  </si>
  <si>
    <t>173****1375</t>
  </si>
  <si>
    <t>潘*</t>
  </si>
  <si>
    <t>622319082015****</t>
  </si>
  <si>
    <t>138****7311</t>
  </si>
  <si>
    <t>刘保*</t>
  </si>
  <si>
    <t>131****7545</t>
  </si>
  <si>
    <t>李相*</t>
  </si>
  <si>
    <t>151****7268</t>
  </si>
  <si>
    <t>刘伯*</t>
  </si>
  <si>
    <t>622320083723****</t>
  </si>
  <si>
    <t>131****0363</t>
  </si>
  <si>
    <t>刘西*</t>
  </si>
  <si>
    <t>137****1859</t>
  </si>
  <si>
    <t>张军*</t>
  </si>
  <si>
    <t>622320084742****</t>
  </si>
  <si>
    <t>156****4010</t>
  </si>
  <si>
    <t>138****7784</t>
  </si>
  <si>
    <t>622319081877****</t>
  </si>
  <si>
    <t>184****8888</t>
  </si>
  <si>
    <t>刘来*</t>
  </si>
  <si>
    <t>155****7432</t>
  </si>
  <si>
    <t>刘以*</t>
  </si>
  <si>
    <t>183****3672</t>
  </si>
  <si>
    <t>吴巧*</t>
  </si>
  <si>
    <t>135****5826</t>
  </si>
  <si>
    <t>郑衍*</t>
  </si>
  <si>
    <t>152****4666</t>
  </si>
  <si>
    <t>颜春*</t>
  </si>
  <si>
    <t>155****8511</t>
  </si>
  <si>
    <t>李民*</t>
  </si>
  <si>
    <t>178****0590</t>
  </si>
  <si>
    <t>135****9615</t>
  </si>
  <si>
    <t>370882********2053</t>
  </si>
  <si>
    <t>622319080277****</t>
  </si>
  <si>
    <t>138****2873</t>
  </si>
  <si>
    <t>刘雪*</t>
  </si>
  <si>
    <t>156****4606</t>
  </si>
  <si>
    <t>132****6193</t>
  </si>
  <si>
    <t>62179746100099764****</t>
  </si>
  <si>
    <t>中国邮政储蓄银行</t>
  </si>
  <si>
    <t>153****6488</t>
  </si>
  <si>
    <t>刘茂*</t>
  </si>
  <si>
    <t>183****7872</t>
  </si>
  <si>
    <t>136****7910</t>
  </si>
  <si>
    <t>刘占*</t>
  </si>
  <si>
    <t>156****4453</t>
  </si>
  <si>
    <t>622319082353****</t>
  </si>
  <si>
    <t>155****7012</t>
  </si>
  <si>
    <t>杨尊*</t>
  </si>
  <si>
    <t>137****3928</t>
  </si>
  <si>
    <t>62172806029103588****</t>
  </si>
  <si>
    <t>138****9376</t>
  </si>
  <si>
    <t>131****0757</t>
  </si>
  <si>
    <t>622320085409****</t>
  </si>
  <si>
    <t>130****2803</t>
  </si>
  <si>
    <t>李国*</t>
  </si>
  <si>
    <t>622319083052****</t>
  </si>
  <si>
    <t>183****2783</t>
  </si>
  <si>
    <t>杜中*</t>
  </si>
  <si>
    <t>152****2537</t>
  </si>
  <si>
    <t>90803070001010124****</t>
  </si>
  <si>
    <t>152****0791</t>
  </si>
  <si>
    <t>136****7406</t>
  </si>
  <si>
    <t>153****3998</t>
  </si>
  <si>
    <t>622320082131****</t>
  </si>
  <si>
    <t>159****3101</t>
  </si>
  <si>
    <t>138****6368</t>
  </si>
  <si>
    <t>刘全*</t>
  </si>
  <si>
    <t>155****7200</t>
  </si>
  <si>
    <t>151****1994</t>
  </si>
  <si>
    <t>175****8965</t>
  </si>
  <si>
    <t>丁书*</t>
  </si>
  <si>
    <t>158****7543</t>
  </si>
  <si>
    <t>刘秀*</t>
  </si>
  <si>
    <t>150****4610</t>
  </si>
  <si>
    <t>152****7573</t>
  </si>
  <si>
    <t>135****5477</t>
  </si>
  <si>
    <t>622320252449****</t>
  </si>
  <si>
    <t>151****3537</t>
  </si>
  <si>
    <t>梁翠*</t>
  </si>
  <si>
    <t>152****6625</t>
  </si>
  <si>
    <t>183****8346</t>
  </si>
  <si>
    <t>135****1847</t>
  </si>
  <si>
    <t>158****7928</t>
  </si>
  <si>
    <t>秦爱*</t>
  </si>
  <si>
    <t>135****5927</t>
  </si>
  <si>
    <t>622320082194****</t>
  </si>
  <si>
    <t>135****4968</t>
  </si>
  <si>
    <t>152****1853</t>
  </si>
  <si>
    <t>62179746100099683****</t>
  </si>
  <si>
    <t>166****5769</t>
  </si>
  <si>
    <t>赵西*</t>
  </si>
  <si>
    <t>159****1818</t>
  </si>
  <si>
    <t>159****7355</t>
  </si>
  <si>
    <t>158****3460</t>
  </si>
  <si>
    <t>159****3662</t>
  </si>
  <si>
    <t>152****4418</t>
  </si>
  <si>
    <t>刘建*</t>
  </si>
  <si>
    <t>199****2993</t>
  </si>
  <si>
    <t>188****2359</t>
  </si>
  <si>
    <t>刘印*</t>
  </si>
  <si>
    <t>199****8111</t>
  </si>
  <si>
    <t>130****9877</t>
  </si>
  <si>
    <t>155****5034</t>
  </si>
  <si>
    <t>杨银*</t>
  </si>
  <si>
    <t>152****1038</t>
  </si>
  <si>
    <t>135****0238</t>
  </si>
  <si>
    <t>158****6203</t>
  </si>
  <si>
    <t>刘艳*</t>
  </si>
  <si>
    <t>370882********2110</t>
  </si>
  <si>
    <t>133****8200</t>
  </si>
  <si>
    <t>刘元*</t>
  </si>
  <si>
    <t>150****8493</t>
  </si>
  <si>
    <t>182****6439</t>
  </si>
  <si>
    <t>济宁市兖州区颜店镇赵郗村村民委员会</t>
  </si>
  <si>
    <t>济宁市兖州区颜店镇赵郗村7户</t>
  </si>
  <si>
    <t>62179746100168961****</t>
  </si>
  <si>
    <t>153****5813</t>
  </si>
  <si>
    <t>丁广*</t>
  </si>
  <si>
    <t>136****7816</t>
  </si>
  <si>
    <t>130****1003</t>
  </si>
  <si>
    <t>188****7444</t>
  </si>
  <si>
    <t>156****3838</t>
  </si>
  <si>
    <t>159****9136</t>
  </si>
  <si>
    <t>济宁市兖州区颜店镇郑郗村村民委员会</t>
  </si>
  <si>
    <t>济宁市兖州区颜店镇郑郗村25户</t>
  </si>
  <si>
    <t>183****9757</t>
  </si>
  <si>
    <t>陈灼*</t>
  </si>
  <si>
    <t>158****3243</t>
  </si>
  <si>
    <t>马均*</t>
  </si>
  <si>
    <t>150****9743</t>
  </si>
  <si>
    <t>186****8372</t>
  </si>
  <si>
    <t>137****9048</t>
  </si>
  <si>
    <t>136****4693</t>
  </si>
  <si>
    <t>于洪*</t>
  </si>
  <si>
    <t>185****9048</t>
  </si>
  <si>
    <t>董宁*</t>
  </si>
  <si>
    <t>371481********4543</t>
  </si>
  <si>
    <t>180****2671</t>
  </si>
  <si>
    <t>刘允*</t>
  </si>
  <si>
    <t>150****2620</t>
  </si>
  <si>
    <t>151****6313</t>
  </si>
  <si>
    <t>罗洪*</t>
  </si>
  <si>
    <t>155****4588</t>
  </si>
  <si>
    <t>于克*</t>
  </si>
  <si>
    <t>90803070001010097****</t>
  </si>
  <si>
    <t>183****4259</t>
  </si>
  <si>
    <t>158****4682</t>
  </si>
  <si>
    <t>王绪*</t>
  </si>
  <si>
    <t>183****6982</t>
  </si>
  <si>
    <t>135****4752</t>
  </si>
  <si>
    <t>150****3398</t>
  </si>
  <si>
    <t>158****9849</t>
  </si>
  <si>
    <t>罗文*</t>
  </si>
  <si>
    <t>135****2023</t>
  </si>
  <si>
    <t>622320147024****</t>
  </si>
  <si>
    <t>187****6547</t>
  </si>
  <si>
    <t>薛广*</t>
  </si>
  <si>
    <t>62179746100012765****</t>
  </si>
  <si>
    <t>150****5207</t>
  </si>
  <si>
    <t>薛治*</t>
  </si>
  <si>
    <t>152****7027</t>
  </si>
  <si>
    <t>薛长*</t>
  </si>
  <si>
    <t>62179746100012762****</t>
  </si>
  <si>
    <t>137****0897</t>
  </si>
  <si>
    <t>159****2674</t>
  </si>
  <si>
    <t>62179746100012757****</t>
  </si>
  <si>
    <t>137****5391</t>
  </si>
  <si>
    <t>济宁市兖州区颜店镇周堌堆村村民委员会</t>
  </si>
  <si>
    <t>济宁市兖州区颜店镇周堌堆村19户</t>
  </si>
  <si>
    <t>赵曹*</t>
  </si>
  <si>
    <t>133****1235</t>
  </si>
  <si>
    <t>150****1036</t>
  </si>
  <si>
    <t>62172116080201265****</t>
  </si>
  <si>
    <t>130****3520</t>
  </si>
  <si>
    <t>370882********555X</t>
  </si>
  <si>
    <t>155****2079</t>
  </si>
  <si>
    <t>郑仰*</t>
  </si>
  <si>
    <t>132****8697</t>
  </si>
  <si>
    <t>赵瑞*</t>
  </si>
  <si>
    <t>62179746100013426****</t>
  </si>
  <si>
    <t>131****3439</t>
  </si>
  <si>
    <t>钟爱*</t>
  </si>
  <si>
    <t>157****9935</t>
  </si>
  <si>
    <t>152****3157</t>
  </si>
  <si>
    <t>62179746100013427****</t>
  </si>
  <si>
    <t>183****7100</t>
  </si>
  <si>
    <t>183****5328</t>
  </si>
  <si>
    <t>186****2126</t>
  </si>
  <si>
    <t>184****6497</t>
  </si>
  <si>
    <t>150****5944</t>
  </si>
  <si>
    <t>133****6551</t>
  </si>
  <si>
    <t>158****2931</t>
  </si>
  <si>
    <t>彭圆*</t>
  </si>
  <si>
    <t>62179746100013417****</t>
  </si>
  <si>
    <t>159****9757</t>
  </si>
  <si>
    <t>133****1126</t>
  </si>
  <si>
    <t>郑兴*</t>
  </si>
  <si>
    <t>62179746100013434****</t>
  </si>
  <si>
    <t>134****9016</t>
  </si>
  <si>
    <t>济宁市兖州区颜店镇嵫山村村民委员会</t>
  </si>
  <si>
    <t>济宁市兖州区颜店镇嵫山村25户</t>
  </si>
  <si>
    <t>370829********5314</t>
  </si>
  <si>
    <t>62133613366782089****</t>
  </si>
  <si>
    <t>186****8588</t>
  </si>
  <si>
    <t>王宝*</t>
  </si>
  <si>
    <t>370811********0022</t>
  </si>
  <si>
    <t>62170022100275710****</t>
  </si>
  <si>
    <t>151****6589</t>
  </si>
  <si>
    <t>杨桂*</t>
  </si>
  <si>
    <t>622320083731****</t>
  </si>
  <si>
    <t>132****9322</t>
  </si>
  <si>
    <t>李彦*</t>
  </si>
  <si>
    <t>370829********5312</t>
  </si>
  <si>
    <t>62133613365113545****</t>
  </si>
  <si>
    <t>132****6923</t>
  </si>
  <si>
    <t>刘绪*</t>
  </si>
  <si>
    <t>133****4567</t>
  </si>
  <si>
    <t>152****7637</t>
  </si>
  <si>
    <t>刘士*</t>
  </si>
  <si>
    <t>62282313355174982****</t>
  </si>
  <si>
    <t>156****2345</t>
  </si>
  <si>
    <t>62282313355175575****</t>
  </si>
  <si>
    <t>139****3968</t>
  </si>
  <si>
    <t>137****8903</t>
  </si>
  <si>
    <t>冯安*</t>
  </si>
  <si>
    <t>130****6663</t>
  </si>
  <si>
    <t>182****9382</t>
  </si>
  <si>
    <t>62282313390180496****</t>
  </si>
  <si>
    <t>151****6941</t>
  </si>
  <si>
    <t>郭忠*</t>
  </si>
  <si>
    <t>151****1714</t>
  </si>
  <si>
    <t>牛桂*</t>
  </si>
  <si>
    <t>151****4400</t>
  </si>
  <si>
    <t>李先*</t>
  </si>
  <si>
    <t>62179746100168854****</t>
  </si>
  <si>
    <t>183****7028</t>
  </si>
  <si>
    <t>158****8415</t>
  </si>
  <si>
    <t>159****8326</t>
  </si>
  <si>
    <t>肖显*</t>
  </si>
  <si>
    <t>156****6527</t>
  </si>
  <si>
    <t>150****1924</t>
  </si>
  <si>
    <t>137****1492</t>
  </si>
  <si>
    <t>151****6300</t>
  </si>
  <si>
    <t>高登*</t>
  </si>
  <si>
    <t>62179746100008827****</t>
  </si>
  <si>
    <t>131****2449</t>
  </si>
  <si>
    <t>132****9276</t>
  </si>
  <si>
    <t>151****0719</t>
  </si>
  <si>
    <t>134****0677</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</si>
</sst>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176" formatCode="0.00_ "/>
    <numFmt numFmtId="43" formatCode="_ * #,##0.00_ ;_ * \-#,##0.00_ ;_ * &quot;-&quot;??_ ;_ @_ "/>
    <numFmt numFmtId="177" formatCode="###,###,##0.00"/>
  </numFmts>
  <fonts count="27">
    <font>
      <sz val="11"/>
      <color theme="1"/>
      <name val="宋体"/>
      <charset val="134"/>
      <scheme val="minor"/>
    </font>
    <font>
      <sz val="10"/>
      <color theme="1"/>
      <name val="微软雅黑"/>
      <charset val="134"/>
    </font>
    <font>
      <b/>
      <sz val="14"/>
      <color theme="1"/>
      <name val="微软雅黑"/>
      <charset val="134"/>
    </font>
    <font>
      <sz val="10"/>
      <name val="微软雅黑"/>
      <charset val="134"/>
    </font>
    <font>
      <sz val="10"/>
      <color rgb="FF000000"/>
      <name val="微软雅黑"/>
      <charset val="134"/>
    </font>
    <font>
      <sz val="10"/>
      <color indexed="8"/>
      <name val="微软雅黑"/>
      <charset val="134"/>
    </font>
    <font>
      <sz val="10"/>
      <color rgb="FF000000"/>
      <name val="微软雅黑"/>
      <charset val="0"/>
    </font>
    <font>
      <sz val="11"/>
      <color indexed="8"/>
      <name val="微软雅黑"/>
      <charset val="134"/>
    </font>
    <font>
      <sz val="11"/>
      <color theme="1"/>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6"/>
        <bgColor indexed="64"/>
      </patternFill>
    </fill>
    <fill>
      <patternFill patternType="solid">
        <fgColor theme="9"/>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1" fillId="12"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6" applyNumberFormat="0" applyFont="0" applyAlignment="0" applyProtection="0">
      <alignment vertical="center"/>
    </xf>
    <xf numFmtId="0" fontId="10" fillId="1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10" fillId="22" borderId="0" applyNumberFormat="0" applyBorder="0" applyAlignment="0" applyProtection="0">
      <alignment vertical="center"/>
    </xf>
    <xf numFmtId="0" fontId="15" fillId="0" borderId="10" applyNumberFormat="0" applyFill="0" applyAlignment="0" applyProtection="0">
      <alignment vertical="center"/>
    </xf>
    <xf numFmtId="0" fontId="10" fillId="26" borderId="0" applyNumberFormat="0" applyBorder="0" applyAlignment="0" applyProtection="0">
      <alignment vertical="center"/>
    </xf>
    <xf numFmtId="0" fontId="23" fillId="27" borderId="11" applyNumberFormat="0" applyAlignment="0" applyProtection="0">
      <alignment vertical="center"/>
    </xf>
    <xf numFmtId="0" fontId="25" fillId="27" borderId="5" applyNumberFormat="0" applyAlignment="0" applyProtection="0">
      <alignment vertical="center"/>
    </xf>
    <xf numFmtId="0" fontId="26" fillId="31" borderId="12" applyNumberFormat="0" applyAlignment="0" applyProtection="0">
      <alignment vertical="center"/>
    </xf>
    <xf numFmtId="0" fontId="8" fillId="25" borderId="0" applyNumberFormat="0" applyBorder="0" applyAlignment="0" applyProtection="0">
      <alignment vertical="center"/>
    </xf>
    <xf numFmtId="0" fontId="10" fillId="11" borderId="0" applyNumberFormat="0" applyBorder="0" applyAlignment="0" applyProtection="0">
      <alignment vertical="center"/>
    </xf>
    <xf numFmtId="0" fontId="22" fillId="0" borderId="9" applyNumberFormat="0" applyFill="0" applyAlignment="0" applyProtection="0">
      <alignment vertical="center"/>
    </xf>
    <xf numFmtId="0" fontId="14" fillId="0" borderId="7" applyNumberFormat="0" applyFill="0" applyAlignment="0" applyProtection="0">
      <alignment vertical="center"/>
    </xf>
    <xf numFmtId="0" fontId="21" fillId="21" borderId="0" applyNumberFormat="0" applyBorder="0" applyAlignment="0" applyProtection="0">
      <alignment vertical="center"/>
    </xf>
    <xf numFmtId="0" fontId="24" fillId="29" borderId="0" applyNumberFormat="0" applyBorder="0" applyAlignment="0" applyProtection="0">
      <alignment vertical="center"/>
    </xf>
    <xf numFmtId="0" fontId="8" fillId="13" borderId="0" applyNumberFormat="0" applyBorder="0" applyAlignment="0" applyProtection="0">
      <alignment vertical="center"/>
    </xf>
    <xf numFmtId="0" fontId="10" fillId="30" borderId="0" applyNumberFormat="0" applyBorder="0" applyAlignment="0" applyProtection="0">
      <alignment vertical="center"/>
    </xf>
    <xf numFmtId="0" fontId="8" fillId="23" borderId="0" applyNumberFormat="0" applyBorder="0" applyAlignment="0" applyProtection="0">
      <alignment vertical="center"/>
    </xf>
    <xf numFmtId="0" fontId="8" fillId="28" borderId="0" applyNumberFormat="0" applyBorder="0" applyAlignment="0" applyProtection="0">
      <alignment vertical="center"/>
    </xf>
    <xf numFmtId="0" fontId="8" fillId="20" borderId="0" applyNumberFormat="0" applyBorder="0" applyAlignment="0" applyProtection="0">
      <alignment vertical="center"/>
    </xf>
    <xf numFmtId="0" fontId="8" fillId="6" borderId="0" applyNumberFormat="0" applyBorder="0" applyAlignment="0" applyProtection="0">
      <alignment vertical="center"/>
    </xf>
    <xf numFmtId="0" fontId="10" fillId="32" borderId="0" applyNumberFormat="0" applyBorder="0" applyAlignment="0" applyProtection="0">
      <alignment vertical="center"/>
    </xf>
    <xf numFmtId="0" fontId="10" fillId="24" borderId="0" applyNumberFormat="0" applyBorder="0" applyAlignment="0" applyProtection="0">
      <alignment vertical="center"/>
    </xf>
    <xf numFmtId="0" fontId="8" fillId="18" borderId="0" applyNumberFormat="0" applyBorder="0" applyAlignment="0" applyProtection="0">
      <alignment vertical="center"/>
    </xf>
    <xf numFmtId="0" fontId="8" fillId="34" borderId="0" applyNumberFormat="0" applyBorder="0" applyAlignment="0" applyProtection="0">
      <alignment vertical="center"/>
    </xf>
    <xf numFmtId="0" fontId="10" fillId="9" borderId="0" applyNumberFormat="0" applyBorder="0" applyAlignment="0" applyProtection="0">
      <alignment vertical="center"/>
    </xf>
    <xf numFmtId="0" fontId="8" fillId="4" borderId="0" applyNumberFormat="0" applyBorder="0" applyAlignment="0" applyProtection="0">
      <alignment vertical="center"/>
    </xf>
    <xf numFmtId="0" fontId="10" fillId="8" borderId="0" applyNumberFormat="0" applyBorder="0" applyAlignment="0" applyProtection="0">
      <alignment vertical="center"/>
    </xf>
    <xf numFmtId="0" fontId="10" fillId="33" borderId="0" applyNumberFormat="0" applyBorder="0" applyAlignment="0" applyProtection="0">
      <alignment vertical="center"/>
    </xf>
    <xf numFmtId="0" fontId="8" fillId="17" borderId="0" applyNumberFormat="0" applyBorder="0" applyAlignment="0" applyProtection="0">
      <alignment vertical="center"/>
    </xf>
    <xf numFmtId="0" fontId="10" fillId="15" borderId="0" applyNumberFormat="0" applyBorder="0" applyAlignment="0" applyProtection="0">
      <alignment vertical="center"/>
    </xf>
  </cellStyleXfs>
  <cellXfs count="67">
    <xf numFmtId="0" fontId="0" fillId="0" borderId="0" xfId="0">
      <alignment vertical="center"/>
    </xf>
    <xf numFmtId="0" fontId="0" fillId="0" borderId="0" xfId="0" applyFill="1" applyBorder="1" applyAlignment="1"/>
    <xf numFmtId="0" fontId="1" fillId="0" borderId="0" xfId="0" applyFont="1" applyFill="1" applyBorder="1" applyAlignment="1"/>
    <xf numFmtId="0" fontId="0" fillId="0" borderId="0" xfId="0" applyFill="1" applyAlignment="1"/>
    <xf numFmtId="176" fontId="0" fillId="0" borderId="0" xfId="0" applyNumberFormat="1">
      <alignment vertical="center"/>
    </xf>
    <xf numFmtId="0" fontId="2" fillId="0" borderId="0" xfId="0" applyFont="1" applyAlignment="1">
      <alignment horizontal="center" vertical="center"/>
    </xf>
    <xf numFmtId="176" fontId="2" fillId="0" borderId="0" xfId="0" applyNumberFormat="1" applyFont="1" applyAlignment="1">
      <alignment horizontal="center" vertical="center"/>
    </xf>
    <xf numFmtId="49" fontId="3" fillId="0" borderId="0" xfId="0" applyNumberFormat="1" applyFont="1" applyFill="1" applyBorder="1" applyAlignment="1">
      <alignment horizontal="right" vertical="center"/>
    </xf>
    <xf numFmtId="49" fontId="3" fillId="0" borderId="0" xfId="0" applyNumberFormat="1" applyFont="1" applyFill="1" applyBorder="1" applyAlignment="1">
      <alignment horizontal="left" vertical="center"/>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176" fontId="1" fillId="0" borderId="0" xfId="0" applyNumberFormat="1" applyFont="1" applyFill="1" applyBorder="1" applyAlignment="1">
      <alignment horizontal="left" vertical="center"/>
    </xf>
    <xf numFmtId="0" fontId="1" fillId="0" borderId="0"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NumberFormat="1" applyFont="1" applyFill="1" applyBorder="1" applyAlignment="1">
      <alignment horizontal="center" vertical="center"/>
    </xf>
    <xf numFmtId="0"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177" fontId="4" fillId="0" borderId="2"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4" fillId="0" borderId="2" xfId="0" applyNumberFormat="1" applyFont="1" applyFill="1" applyBorder="1" applyAlignment="1">
      <alignment horizontal="center"/>
    </xf>
    <xf numFmtId="177" fontId="4" fillId="0" borderId="2" xfId="0" applyNumberFormat="1" applyFont="1" applyFill="1" applyBorder="1" applyAlignment="1">
      <alignment horizontal="center"/>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176" fontId="1" fillId="0" borderId="1" xfId="0" applyNumberFormat="1"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177" fontId="1" fillId="0" borderId="2" xfId="0" applyNumberFormat="1" applyFont="1" applyFill="1" applyBorder="1" applyAlignment="1">
      <alignment horizontal="center" vertical="center"/>
    </xf>
    <xf numFmtId="0" fontId="1" fillId="0" borderId="0" xfId="0" applyNumberFormat="1" applyFont="1" applyFill="1" applyAlignment="1">
      <alignment horizontal="center" vertical="center"/>
    </xf>
    <xf numFmtId="0" fontId="1" fillId="0" borderId="0" xfId="0" applyFont="1" applyFill="1" applyAlignment="1">
      <alignment horizontal="center" vertical="center"/>
    </xf>
    <xf numFmtId="0" fontId="6" fillId="0" borderId="2"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0" xfId="0" applyFont="1" applyFill="1" applyAlignment="1"/>
    <xf numFmtId="0" fontId="4" fillId="0" borderId="2" xfId="0" applyFont="1" applyFill="1" applyBorder="1" applyAlignment="1">
      <alignment horizontal="center"/>
    </xf>
    <xf numFmtId="0" fontId="3" fillId="0" borderId="2" xfId="0" applyFont="1" applyFill="1" applyBorder="1" applyAlignment="1">
      <alignment horizontal="center" vertical="center"/>
    </xf>
    <xf numFmtId="0"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177" fontId="3" fillId="0" borderId="2"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4" fillId="0" borderId="2" xfId="0" applyFont="1" applyBorder="1" applyAlignment="1">
      <alignment horizontal="center" vertical="center" wrapText="1"/>
    </xf>
    <xf numFmtId="177" fontId="4" fillId="0" borderId="2" xfId="0" applyNumberFormat="1" applyFont="1" applyBorder="1" applyAlignment="1">
      <alignment horizontal="center" vertical="center"/>
    </xf>
    <xf numFmtId="0" fontId="4" fillId="0" borderId="1" xfId="0" applyFont="1" applyFill="1" applyBorder="1" applyAlignment="1">
      <alignment horizontal="center" vertical="center"/>
    </xf>
    <xf numFmtId="0" fontId="5"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3"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4" fillId="3" borderId="3"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176" fontId="4" fillId="0" borderId="2"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4" fillId="0" borderId="2" xfId="0" applyFont="1" applyFill="1" applyBorder="1" applyAlignment="1">
      <alignment horizontal="center" vertical="center"/>
    </xf>
    <xf numFmtId="0" fontId="5" fillId="0" borderId="0" xfId="0" applyNumberFormat="1" applyFont="1" applyFill="1" applyAlignment="1">
      <alignment horizontal="center" vertical="center"/>
    </xf>
    <xf numFmtId="0" fontId="4" fillId="0" borderId="4" xfId="0" applyFont="1" applyFill="1" applyBorder="1" applyAlignment="1">
      <alignment horizontal="center" vertical="center"/>
    </xf>
    <xf numFmtId="0" fontId="2" fillId="0" borderId="0" xfId="0" applyFont="1" applyFill="1" applyAlignment="1">
      <alignment horizontal="center" vertical="center"/>
    </xf>
    <xf numFmtId="10" fontId="1" fillId="0" borderId="0" xfId="0" applyNumberFormat="1" applyFont="1" applyFill="1" applyBorder="1" applyAlignment="1">
      <alignment horizontal="left" vertical="center"/>
    </xf>
    <xf numFmtId="9" fontId="1" fillId="0" borderId="0" xfId="0" applyNumberFormat="1" applyFont="1" applyFill="1" applyBorder="1" applyAlignment="1">
      <alignment horizontal="left" vertical="center"/>
    </xf>
    <xf numFmtId="0" fontId="4" fillId="0" borderId="3" xfId="0" applyFont="1" applyFill="1" applyBorder="1" applyAlignment="1">
      <alignment horizontal="center" vertical="center"/>
    </xf>
    <xf numFmtId="49" fontId="3" fillId="0" borderId="1" xfId="0" applyNumberFormat="1" applyFont="1" applyFill="1" applyBorder="1" applyAlignment="1" quotePrefix="1">
      <alignment horizontal="center" vertical="center" wrapText="1"/>
    </xf>
    <xf numFmtId="0" fontId="4" fillId="0" borderId="3" xfId="0" applyFont="1" applyFill="1" applyBorder="1" applyAlignment="1" quotePrefix="1">
      <alignment horizontal="center" vertical="center"/>
    </xf>
    <xf numFmtId="0" fontId="4" fillId="0" borderId="2" xfId="0" applyNumberFormat="1" applyFont="1" applyFill="1" applyBorder="1" applyAlignment="1" quotePrefix="1">
      <alignment horizontal="center" vertical="center" wrapText="1"/>
    </xf>
    <xf numFmtId="0" fontId="4" fillId="0" borderId="3" xfId="0" applyNumberFormat="1" applyFont="1" applyFill="1" applyBorder="1" applyAlignment="1" quotePrefix="1">
      <alignment horizontal="center" vertical="center"/>
    </xf>
    <xf numFmtId="0" fontId="4" fillId="0" borderId="2" xfId="0" applyFont="1" applyFill="1" applyBorder="1" applyAlignment="1" quotePrefix="1">
      <alignment horizontal="center" vertical="center"/>
    </xf>
    <xf numFmtId="0" fontId="4" fillId="0" borderId="2" xfId="0" applyNumberFormat="1" applyFont="1" applyFill="1" applyBorder="1" applyAlignment="1" quotePrefix="1">
      <alignment horizontal="center" vertical="center"/>
    </xf>
    <xf numFmtId="176" fontId="3" fillId="0" borderId="1" xfId="0" applyNumberFormat="1" applyFont="1" applyFill="1" applyBorder="1" applyAlignment="1" quotePrefix="1">
      <alignment horizontal="center" vertical="center" wrapText="1"/>
    </xf>
    <xf numFmtId="0" fontId="4" fillId="0" borderId="2" xfId="0" applyNumberFormat="1" applyFont="1" applyFill="1" applyBorder="1" applyAlignment="1" quotePrefix="1">
      <alignment horizontal="center"/>
    </xf>
    <xf numFmtId="0" fontId="1" fillId="0" borderId="2" xfId="0" applyNumberFormat="1" applyFont="1" applyFill="1" applyBorder="1" applyAlignment="1" quotePrefix="1">
      <alignment horizontal="center" vertical="center"/>
    </xf>
    <xf numFmtId="0" fontId="1" fillId="0" borderId="2" xfId="0" applyNumberFormat="1" applyFont="1" applyFill="1" applyBorder="1" applyAlignment="1" quotePrefix="1">
      <alignment horizontal="center" vertical="center" wrapText="1"/>
    </xf>
    <xf numFmtId="0" fontId="6" fillId="0" borderId="2" xfId="0" applyNumberFormat="1"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1" Type="http://schemas.openxmlformats.org/officeDocument/2006/relationships/sharedStrings" Target="sharedStrings.xml"/><Relationship Id="rId60" Type="http://schemas.openxmlformats.org/officeDocument/2006/relationships/styles" Target="styles.xml"/><Relationship Id="rId6" Type="http://schemas.openxmlformats.org/officeDocument/2006/relationships/worksheet" Target="worksheets/sheet6.xml"/><Relationship Id="rId59" Type="http://schemas.openxmlformats.org/officeDocument/2006/relationships/theme" Target="theme/theme1.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72"/>
  <sheetViews>
    <sheetView workbookViewId="0">
      <selection activeCell="B9" sqref="B9"/>
    </sheetView>
  </sheetViews>
  <sheetFormatPr defaultColWidth="9" defaultRowHeight="13.5"/>
  <cols>
    <col min="1" max="1" width="7.375" customWidth="1"/>
    <col min="2" max="2" width="12.25" customWidth="1"/>
    <col min="3" max="3" width="24.25" customWidth="1"/>
    <col min="4" max="4" width="23.375" customWidth="1"/>
    <col min="5" max="5" width="31.5" customWidth="1"/>
    <col min="6" max="6" width="11.5" customWidth="1"/>
    <col min="7" max="7" width="12" customWidth="1"/>
    <col min="8" max="8" width="12.875" customWidth="1"/>
    <col min="9" max="9" width="16.875" customWidth="1"/>
  </cols>
  <sheetData>
    <row r="1" ht="47" customHeight="1" spans="1:9">
      <c r="A1" s="5" t="s">
        <v>0</v>
      </c>
      <c r="B1" s="5"/>
      <c r="C1" s="5"/>
      <c r="D1" s="5"/>
      <c r="E1" s="5"/>
      <c r="F1" s="5"/>
      <c r="G1" s="5"/>
      <c r="H1" s="5"/>
      <c r="I1" s="5"/>
    </row>
    <row r="2" s="1" customFormat="1" ht="20.1" customHeight="1" spans="1:9">
      <c r="A2" s="7" t="s">
        <v>1</v>
      </c>
      <c r="B2" s="7"/>
      <c r="C2" s="8" t="s">
        <v>2</v>
      </c>
      <c r="D2" s="8"/>
      <c r="E2" s="9"/>
      <c r="F2" s="10" t="s">
        <v>3</v>
      </c>
      <c r="G2" s="10"/>
      <c r="H2" s="64" t="s">
        <v>4</v>
      </c>
      <c r="I2" s="64"/>
    </row>
    <row r="3" s="1" customFormat="1" ht="20.1" customHeight="1" spans="1:9">
      <c r="A3" s="7" t="s">
        <v>5</v>
      </c>
      <c r="B3" s="7"/>
      <c r="C3" s="10" t="s">
        <v>6</v>
      </c>
      <c r="D3" s="10"/>
      <c r="E3" s="9"/>
      <c r="F3" s="10" t="s">
        <v>7</v>
      </c>
      <c r="G3" s="10"/>
      <c r="H3" s="65" t="s">
        <v>8</v>
      </c>
      <c r="I3" s="65"/>
    </row>
    <row r="4" s="1" customFormat="1" ht="20.1" customHeight="1" spans="1:9">
      <c r="A4" s="9" t="s">
        <v>9</v>
      </c>
      <c r="B4" s="9"/>
      <c r="C4" s="10" t="s">
        <v>10</v>
      </c>
      <c r="D4" s="10"/>
      <c r="E4" s="12"/>
      <c r="F4" s="12"/>
      <c r="G4" s="12"/>
      <c r="H4" s="12"/>
      <c r="I4" s="12"/>
    </row>
    <row r="5" s="2" customFormat="1" ht="20" customHeight="1" spans="1:9">
      <c r="A5" s="14" t="s">
        <v>11</v>
      </c>
      <c r="B5" s="14" t="s">
        <v>12</v>
      </c>
      <c r="C5" s="67" t="s">
        <v>13</v>
      </c>
      <c r="D5" s="67" t="s">
        <v>14</v>
      </c>
      <c r="E5" s="14" t="s">
        <v>15</v>
      </c>
      <c r="F5" s="67" t="s">
        <v>16</v>
      </c>
      <c r="G5" s="14" t="s">
        <v>17</v>
      </c>
      <c r="H5" s="14" t="s">
        <v>18</v>
      </c>
      <c r="I5" s="67" t="s">
        <v>19</v>
      </c>
    </row>
    <row r="6" s="1" customFormat="1" ht="20" customHeight="1" spans="1:9">
      <c r="A6" s="62">
        <v>1</v>
      </c>
      <c r="B6" s="17" t="s">
        <v>20</v>
      </c>
      <c r="C6" s="68" t="s">
        <v>21</v>
      </c>
      <c r="D6" s="69" t="s">
        <v>22</v>
      </c>
      <c r="E6" s="20" t="s">
        <v>23</v>
      </c>
      <c r="F6" s="16" t="s">
        <v>24</v>
      </c>
      <c r="G6" s="21">
        <v>95.6</v>
      </c>
      <c r="H6" s="21">
        <f t="shared" ref="H6:H69" si="0">G6*42</f>
        <v>4015.2</v>
      </c>
      <c r="I6" s="21">
        <f t="shared" ref="I6:I69" si="1">H6*0.2</f>
        <v>803.04</v>
      </c>
    </row>
    <row r="7" s="3" customFormat="1" ht="20" customHeight="1" spans="1:9">
      <c r="A7" s="62">
        <v>2</v>
      </c>
      <c r="B7" s="22" t="s">
        <v>25</v>
      </c>
      <c r="C7" s="70" t="s">
        <v>26</v>
      </c>
      <c r="D7" s="71" t="s">
        <v>27</v>
      </c>
      <c r="E7" s="20" t="s">
        <v>23</v>
      </c>
      <c r="F7" s="18" t="s">
        <v>28</v>
      </c>
      <c r="G7" s="21">
        <v>82.7</v>
      </c>
      <c r="H7" s="21">
        <f t="shared" si="0"/>
        <v>3473.4</v>
      </c>
      <c r="I7" s="21">
        <f t="shared" si="1"/>
        <v>694.68</v>
      </c>
    </row>
    <row r="8" s="3" customFormat="1" ht="20" customHeight="1" spans="1:9">
      <c r="A8" s="62">
        <v>3</v>
      </c>
      <c r="B8" s="22" t="s">
        <v>29</v>
      </c>
      <c r="C8" s="70" t="s">
        <v>30</v>
      </c>
      <c r="D8" s="69" t="s">
        <v>31</v>
      </c>
      <c r="E8" s="20" t="s">
        <v>23</v>
      </c>
      <c r="F8" s="18" t="s">
        <v>32</v>
      </c>
      <c r="G8" s="21">
        <v>85.1</v>
      </c>
      <c r="H8" s="21">
        <f t="shared" si="0"/>
        <v>3574.2</v>
      </c>
      <c r="I8" s="21">
        <f t="shared" si="1"/>
        <v>714.84</v>
      </c>
    </row>
    <row r="9" s="3" customFormat="1" ht="20" customHeight="1" spans="1:9">
      <c r="A9" s="62">
        <v>4</v>
      </c>
      <c r="B9" s="22" t="s">
        <v>33</v>
      </c>
      <c r="C9" s="70" t="s">
        <v>34</v>
      </c>
      <c r="D9" s="69" t="s">
        <v>35</v>
      </c>
      <c r="E9" s="20" t="s">
        <v>23</v>
      </c>
      <c r="F9" s="18" t="s">
        <v>36</v>
      </c>
      <c r="G9" s="21">
        <v>74.6</v>
      </c>
      <c r="H9" s="21">
        <f t="shared" si="0"/>
        <v>3133.2</v>
      </c>
      <c r="I9" s="21">
        <f t="shared" si="1"/>
        <v>626.64</v>
      </c>
    </row>
    <row r="10" s="3" customFormat="1" ht="20" customHeight="1" spans="1:9">
      <c r="A10" s="62">
        <v>5</v>
      </c>
      <c r="B10" s="22" t="s">
        <v>33</v>
      </c>
      <c r="C10" s="70" t="s">
        <v>37</v>
      </c>
      <c r="D10" s="69" t="s">
        <v>38</v>
      </c>
      <c r="E10" s="20" t="s">
        <v>23</v>
      </c>
      <c r="F10" s="18" t="s">
        <v>39</v>
      </c>
      <c r="G10" s="21">
        <v>70</v>
      </c>
      <c r="H10" s="21">
        <f t="shared" si="0"/>
        <v>2940</v>
      </c>
      <c r="I10" s="21">
        <f t="shared" si="1"/>
        <v>588</v>
      </c>
    </row>
    <row r="11" s="3" customFormat="1" ht="20" customHeight="1" spans="1:9">
      <c r="A11" s="62">
        <v>6</v>
      </c>
      <c r="B11" s="22" t="s">
        <v>40</v>
      </c>
      <c r="C11" s="70" t="s">
        <v>30</v>
      </c>
      <c r="D11" s="69" t="s">
        <v>41</v>
      </c>
      <c r="E11" s="20" t="s">
        <v>23</v>
      </c>
      <c r="F11" s="18" t="s">
        <v>42</v>
      </c>
      <c r="G11" s="21">
        <v>66.8</v>
      </c>
      <c r="H11" s="21">
        <f t="shared" si="0"/>
        <v>2805.6</v>
      </c>
      <c r="I11" s="21">
        <f t="shared" si="1"/>
        <v>561.12</v>
      </c>
    </row>
    <row r="12" s="3" customFormat="1" ht="20" customHeight="1" spans="1:9">
      <c r="A12" s="62">
        <v>7</v>
      </c>
      <c r="B12" s="22" t="s">
        <v>43</v>
      </c>
      <c r="C12" s="70" t="s">
        <v>44</v>
      </c>
      <c r="D12" s="69" t="s">
        <v>45</v>
      </c>
      <c r="E12" s="20" t="s">
        <v>23</v>
      </c>
      <c r="F12" s="18" t="s">
        <v>46</v>
      </c>
      <c r="G12" s="21">
        <v>44.5</v>
      </c>
      <c r="H12" s="21">
        <f t="shared" si="0"/>
        <v>1869</v>
      </c>
      <c r="I12" s="21">
        <f t="shared" si="1"/>
        <v>373.8</v>
      </c>
    </row>
    <row r="13" s="3" customFormat="1" ht="20" customHeight="1" spans="1:9">
      <c r="A13" s="62">
        <v>8</v>
      </c>
      <c r="B13" s="22" t="s">
        <v>33</v>
      </c>
      <c r="C13" s="70" t="s">
        <v>47</v>
      </c>
      <c r="D13" s="69" t="s">
        <v>48</v>
      </c>
      <c r="E13" s="20" t="s">
        <v>23</v>
      </c>
      <c r="F13" s="18" t="s">
        <v>49</v>
      </c>
      <c r="G13" s="21">
        <v>36.1</v>
      </c>
      <c r="H13" s="21">
        <f t="shared" si="0"/>
        <v>1516.2</v>
      </c>
      <c r="I13" s="21">
        <f t="shared" si="1"/>
        <v>303.24</v>
      </c>
    </row>
    <row r="14" s="3" customFormat="1" ht="20" customHeight="1" spans="1:9">
      <c r="A14" s="62">
        <v>9</v>
      </c>
      <c r="B14" s="22" t="s">
        <v>50</v>
      </c>
      <c r="C14" s="70" t="s">
        <v>51</v>
      </c>
      <c r="D14" s="69" t="s">
        <v>52</v>
      </c>
      <c r="E14" s="20" t="s">
        <v>23</v>
      </c>
      <c r="F14" s="18" t="s">
        <v>53</v>
      </c>
      <c r="G14" s="21">
        <v>21.5</v>
      </c>
      <c r="H14" s="21">
        <f t="shared" si="0"/>
        <v>903</v>
      </c>
      <c r="I14" s="21">
        <f t="shared" si="1"/>
        <v>180.6</v>
      </c>
    </row>
    <row r="15" s="3" customFormat="1" ht="20" customHeight="1" spans="1:9">
      <c r="A15" s="62">
        <v>10</v>
      </c>
      <c r="B15" s="22" t="s">
        <v>33</v>
      </c>
      <c r="C15" s="70" t="s">
        <v>54</v>
      </c>
      <c r="D15" s="69" t="s">
        <v>55</v>
      </c>
      <c r="E15" s="20" t="s">
        <v>23</v>
      </c>
      <c r="F15" s="18" t="s">
        <v>56</v>
      </c>
      <c r="G15" s="21">
        <v>17.75</v>
      </c>
      <c r="H15" s="21">
        <f t="shared" si="0"/>
        <v>745.5</v>
      </c>
      <c r="I15" s="21">
        <f t="shared" si="1"/>
        <v>149.1</v>
      </c>
    </row>
    <row r="16" s="3" customFormat="1" ht="20" customHeight="1" spans="1:9">
      <c r="A16" s="62">
        <v>11</v>
      </c>
      <c r="B16" s="22" t="s">
        <v>57</v>
      </c>
      <c r="C16" s="70" t="s">
        <v>58</v>
      </c>
      <c r="D16" s="69" t="s">
        <v>38</v>
      </c>
      <c r="E16" s="20" t="s">
        <v>23</v>
      </c>
      <c r="F16" s="18" t="s">
        <v>59</v>
      </c>
      <c r="G16" s="21">
        <v>17.5</v>
      </c>
      <c r="H16" s="21">
        <f t="shared" si="0"/>
        <v>735</v>
      </c>
      <c r="I16" s="21">
        <f t="shared" si="1"/>
        <v>147</v>
      </c>
    </row>
    <row r="17" s="3" customFormat="1" ht="20" customHeight="1" spans="1:9">
      <c r="A17" s="62">
        <v>12</v>
      </c>
      <c r="B17" s="22" t="s">
        <v>60</v>
      </c>
      <c r="C17" s="70" t="s">
        <v>61</v>
      </c>
      <c r="D17" s="69" t="s">
        <v>62</v>
      </c>
      <c r="E17" s="20" t="s">
        <v>23</v>
      </c>
      <c r="F17" s="18" t="s">
        <v>63</v>
      </c>
      <c r="G17" s="21">
        <v>16.5</v>
      </c>
      <c r="H17" s="21">
        <f t="shared" si="0"/>
        <v>693</v>
      </c>
      <c r="I17" s="21">
        <f t="shared" si="1"/>
        <v>138.6</v>
      </c>
    </row>
    <row r="18" s="3" customFormat="1" ht="20" customHeight="1" spans="1:9">
      <c r="A18" s="62">
        <v>13</v>
      </c>
      <c r="B18" s="22" t="s">
        <v>33</v>
      </c>
      <c r="C18" s="70" t="s">
        <v>54</v>
      </c>
      <c r="D18" s="69" t="s">
        <v>55</v>
      </c>
      <c r="E18" s="20" t="s">
        <v>23</v>
      </c>
      <c r="F18" s="18" t="s">
        <v>64</v>
      </c>
      <c r="G18" s="21">
        <v>12</v>
      </c>
      <c r="H18" s="21">
        <f t="shared" si="0"/>
        <v>504</v>
      </c>
      <c r="I18" s="21">
        <f t="shared" si="1"/>
        <v>100.8</v>
      </c>
    </row>
    <row r="19" s="3" customFormat="1" ht="20" customHeight="1" spans="1:9">
      <c r="A19" s="62">
        <v>14</v>
      </c>
      <c r="B19" s="22" t="s">
        <v>33</v>
      </c>
      <c r="C19" s="70" t="s">
        <v>65</v>
      </c>
      <c r="D19" s="69" t="s">
        <v>38</v>
      </c>
      <c r="E19" s="20" t="s">
        <v>23</v>
      </c>
      <c r="F19" s="18" t="s">
        <v>66</v>
      </c>
      <c r="G19" s="21">
        <v>11.5</v>
      </c>
      <c r="H19" s="21">
        <f t="shared" si="0"/>
        <v>483</v>
      </c>
      <c r="I19" s="21">
        <f t="shared" si="1"/>
        <v>96.6</v>
      </c>
    </row>
    <row r="20" s="3" customFormat="1" ht="20" customHeight="1" spans="1:9">
      <c r="A20" s="62">
        <v>15</v>
      </c>
      <c r="B20" s="22" t="s">
        <v>67</v>
      </c>
      <c r="C20" s="70" t="s">
        <v>68</v>
      </c>
      <c r="D20" s="69" t="s">
        <v>69</v>
      </c>
      <c r="E20" s="20" t="s">
        <v>23</v>
      </c>
      <c r="F20" s="18" t="s">
        <v>70</v>
      </c>
      <c r="G20" s="21">
        <v>10.95</v>
      </c>
      <c r="H20" s="21">
        <f t="shared" si="0"/>
        <v>459.9</v>
      </c>
      <c r="I20" s="21">
        <f t="shared" si="1"/>
        <v>91.98</v>
      </c>
    </row>
    <row r="21" s="3" customFormat="1" ht="20" customHeight="1" spans="1:9">
      <c r="A21" s="62">
        <v>16</v>
      </c>
      <c r="B21" s="22" t="s">
        <v>33</v>
      </c>
      <c r="C21" s="70" t="s">
        <v>71</v>
      </c>
      <c r="D21" s="69" t="s">
        <v>72</v>
      </c>
      <c r="E21" s="20" t="s">
        <v>23</v>
      </c>
      <c r="F21" s="18" t="s">
        <v>73</v>
      </c>
      <c r="G21" s="21">
        <v>10.53</v>
      </c>
      <c r="H21" s="21">
        <f t="shared" si="0"/>
        <v>442.26</v>
      </c>
      <c r="I21" s="21">
        <f t="shared" si="1"/>
        <v>88.452</v>
      </c>
    </row>
    <row r="22" s="3" customFormat="1" ht="20" customHeight="1" spans="1:9">
      <c r="A22" s="62">
        <v>17</v>
      </c>
      <c r="B22" s="22" t="s">
        <v>74</v>
      </c>
      <c r="C22" s="70" t="s">
        <v>75</v>
      </c>
      <c r="D22" s="69" t="s">
        <v>76</v>
      </c>
      <c r="E22" s="20" t="s">
        <v>23</v>
      </c>
      <c r="F22" s="18" t="s">
        <v>77</v>
      </c>
      <c r="G22" s="21">
        <v>10.5</v>
      </c>
      <c r="H22" s="21">
        <f t="shared" si="0"/>
        <v>441</v>
      </c>
      <c r="I22" s="21">
        <f t="shared" si="1"/>
        <v>88.2</v>
      </c>
    </row>
    <row r="23" s="3" customFormat="1" ht="20" customHeight="1" spans="1:9">
      <c r="A23" s="62">
        <v>18</v>
      </c>
      <c r="B23" s="22" t="s">
        <v>40</v>
      </c>
      <c r="C23" s="70" t="s">
        <v>78</v>
      </c>
      <c r="D23" s="69" t="s">
        <v>38</v>
      </c>
      <c r="E23" s="20" t="s">
        <v>23</v>
      </c>
      <c r="F23" s="18" t="s">
        <v>79</v>
      </c>
      <c r="G23" s="21">
        <v>9.2</v>
      </c>
      <c r="H23" s="21">
        <f t="shared" si="0"/>
        <v>386.4</v>
      </c>
      <c r="I23" s="21">
        <f t="shared" si="1"/>
        <v>77.28</v>
      </c>
    </row>
    <row r="24" s="3" customFormat="1" ht="20" customHeight="1" spans="1:9">
      <c r="A24" s="62">
        <v>19</v>
      </c>
      <c r="B24" s="22" t="s">
        <v>57</v>
      </c>
      <c r="C24" s="70" t="s">
        <v>30</v>
      </c>
      <c r="D24" s="69" t="s">
        <v>35</v>
      </c>
      <c r="E24" s="20" t="s">
        <v>23</v>
      </c>
      <c r="F24" s="18" t="s">
        <v>80</v>
      </c>
      <c r="G24" s="21">
        <v>8.8</v>
      </c>
      <c r="H24" s="21">
        <f t="shared" si="0"/>
        <v>369.6</v>
      </c>
      <c r="I24" s="21">
        <f t="shared" si="1"/>
        <v>73.92</v>
      </c>
    </row>
    <row r="25" s="3" customFormat="1" ht="20" customHeight="1" spans="1:9">
      <c r="A25" s="62">
        <v>20</v>
      </c>
      <c r="B25" s="22" t="s">
        <v>81</v>
      </c>
      <c r="C25" s="70" t="s">
        <v>82</v>
      </c>
      <c r="D25" s="69" t="s">
        <v>38</v>
      </c>
      <c r="E25" s="20" t="s">
        <v>23</v>
      </c>
      <c r="F25" s="18" t="s">
        <v>83</v>
      </c>
      <c r="G25" s="21">
        <v>7</v>
      </c>
      <c r="H25" s="21">
        <f t="shared" si="0"/>
        <v>294</v>
      </c>
      <c r="I25" s="21">
        <f t="shared" si="1"/>
        <v>58.8</v>
      </c>
    </row>
    <row r="26" s="3" customFormat="1" ht="20" customHeight="1" spans="1:9">
      <c r="A26" s="62">
        <v>21</v>
      </c>
      <c r="B26" s="22" t="s">
        <v>84</v>
      </c>
      <c r="C26" s="70" t="s">
        <v>85</v>
      </c>
      <c r="D26" s="69" t="s">
        <v>86</v>
      </c>
      <c r="E26" s="20" t="s">
        <v>23</v>
      </c>
      <c r="F26" s="18" t="s">
        <v>87</v>
      </c>
      <c r="G26" s="21">
        <v>7</v>
      </c>
      <c r="H26" s="21">
        <f t="shared" si="0"/>
        <v>294</v>
      </c>
      <c r="I26" s="21">
        <f t="shared" si="1"/>
        <v>58.8</v>
      </c>
    </row>
    <row r="27" s="3" customFormat="1" ht="20" customHeight="1" spans="1:9">
      <c r="A27" s="62">
        <v>22</v>
      </c>
      <c r="B27" s="22" t="s">
        <v>88</v>
      </c>
      <c r="C27" s="70" t="s">
        <v>21</v>
      </c>
      <c r="D27" s="69" t="s">
        <v>89</v>
      </c>
      <c r="E27" s="20" t="s">
        <v>23</v>
      </c>
      <c r="F27" s="18" t="s">
        <v>90</v>
      </c>
      <c r="G27" s="21">
        <v>6.9</v>
      </c>
      <c r="H27" s="21">
        <f t="shared" si="0"/>
        <v>289.8</v>
      </c>
      <c r="I27" s="21">
        <f t="shared" si="1"/>
        <v>57.96</v>
      </c>
    </row>
    <row r="28" s="3" customFormat="1" ht="20" customHeight="1" spans="1:9">
      <c r="A28" s="62">
        <v>23</v>
      </c>
      <c r="B28" s="22" t="s">
        <v>91</v>
      </c>
      <c r="C28" s="70" t="s">
        <v>92</v>
      </c>
      <c r="D28" s="69" t="s">
        <v>35</v>
      </c>
      <c r="E28" s="20" t="s">
        <v>23</v>
      </c>
      <c r="F28" s="18" t="s">
        <v>93</v>
      </c>
      <c r="G28" s="21">
        <v>6.9</v>
      </c>
      <c r="H28" s="21">
        <f t="shared" si="0"/>
        <v>289.8</v>
      </c>
      <c r="I28" s="21">
        <f t="shared" si="1"/>
        <v>57.96</v>
      </c>
    </row>
    <row r="29" s="3" customFormat="1" ht="20" customHeight="1" spans="1:9">
      <c r="A29" s="62">
        <v>24</v>
      </c>
      <c r="B29" s="22" t="s">
        <v>94</v>
      </c>
      <c r="C29" s="70" t="s">
        <v>95</v>
      </c>
      <c r="D29" s="69" t="s">
        <v>96</v>
      </c>
      <c r="E29" s="20" t="s">
        <v>23</v>
      </c>
      <c r="F29" s="18" t="s">
        <v>97</v>
      </c>
      <c r="G29" s="21">
        <v>5.5</v>
      </c>
      <c r="H29" s="21">
        <f t="shared" si="0"/>
        <v>231</v>
      </c>
      <c r="I29" s="21">
        <f t="shared" si="1"/>
        <v>46.2</v>
      </c>
    </row>
    <row r="30" s="3" customFormat="1" ht="20" customHeight="1" spans="1:9">
      <c r="A30" s="62">
        <v>25</v>
      </c>
      <c r="B30" s="22" t="s">
        <v>88</v>
      </c>
      <c r="C30" s="70" t="s">
        <v>54</v>
      </c>
      <c r="D30" s="69" t="s">
        <v>76</v>
      </c>
      <c r="E30" s="20" t="s">
        <v>23</v>
      </c>
      <c r="F30" s="18" t="s">
        <v>98</v>
      </c>
      <c r="G30" s="21">
        <v>5.48</v>
      </c>
      <c r="H30" s="21">
        <f t="shared" si="0"/>
        <v>230.16</v>
      </c>
      <c r="I30" s="21">
        <f t="shared" si="1"/>
        <v>46.032</v>
      </c>
    </row>
    <row r="31" s="3" customFormat="1" ht="20" customHeight="1" spans="1:9">
      <c r="A31" s="62">
        <v>26</v>
      </c>
      <c r="B31" s="22" t="s">
        <v>99</v>
      </c>
      <c r="C31" s="70" t="s">
        <v>100</v>
      </c>
      <c r="D31" s="69" t="s">
        <v>89</v>
      </c>
      <c r="E31" s="20" t="s">
        <v>23</v>
      </c>
      <c r="F31" s="18" t="s">
        <v>101</v>
      </c>
      <c r="G31" s="21">
        <v>5.18</v>
      </c>
      <c r="H31" s="21">
        <f t="shared" si="0"/>
        <v>217.56</v>
      </c>
      <c r="I31" s="21">
        <f t="shared" si="1"/>
        <v>43.512</v>
      </c>
    </row>
    <row r="32" s="3" customFormat="1" ht="20" customHeight="1" spans="1:9">
      <c r="A32" s="62">
        <v>27</v>
      </c>
      <c r="B32" s="22" t="s">
        <v>102</v>
      </c>
      <c r="C32" s="70" t="s">
        <v>103</v>
      </c>
      <c r="D32" s="69" t="s">
        <v>38</v>
      </c>
      <c r="E32" s="20" t="s">
        <v>23</v>
      </c>
      <c r="F32" s="18" t="s">
        <v>104</v>
      </c>
      <c r="G32" s="21">
        <v>5</v>
      </c>
      <c r="H32" s="21">
        <f t="shared" si="0"/>
        <v>210</v>
      </c>
      <c r="I32" s="21">
        <f t="shared" si="1"/>
        <v>42</v>
      </c>
    </row>
    <row r="33" s="3" customFormat="1" ht="20" customHeight="1" spans="1:9">
      <c r="A33" s="62">
        <v>28</v>
      </c>
      <c r="B33" s="22" t="s">
        <v>105</v>
      </c>
      <c r="C33" s="70" t="s">
        <v>106</v>
      </c>
      <c r="D33" s="69" t="s">
        <v>35</v>
      </c>
      <c r="E33" s="20" t="s">
        <v>23</v>
      </c>
      <c r="F33" s="18" t="s">
        <v>107</v>
      </c>
      <c r="G33" s="21">
        <v>4.5</v>
      </c>
      <c r="H33" s="21">
        <f t="shared" si="0"/>
        <v>189</v>
      </c>
      <c r="I33" s="21">
        <f t="shared" si="1"/>
        <v>37.8</v>
      </c>
    </row>
    <row r="34" s="3" customFormat="1" ht="20" customHeight="1" spans="1:9">
      <c r="A34" s="62">
        <v>29</v>
      </c>
      <c r="B34" s="22" t="s">
        <v>108</v>
      </c>
      <c r="C34" s="70" t="s">
        <v>109</v>
      </c>
      <c r="D34" s="69" t="s">
        <v>110</v>
      </c>
      <c r="E34" s="20" t="s">
        <v>111</v>
      </c>
      <c r="F34" s="18" t="s">
        <v>112</v>
      </c>
      <c r="G34" s="21">
        <v>4.5</v>
      </c>
      <c r="H34" s="21">
        <f t="shared" si="0"/>
        <v>189</v>
      </c>
      <c r="I34" s="21">
        <f t="shared" si="1"/>
        <v>37.8</v>
      </c>
    </row>
    <row r="35" s="3" customFormat="1" ht="20" customHeight="1" spans="1:9">
      <c r="A35" s="62">
        <v>30</v>
      </c>
      <c r="B35" s="22" t="s">
        <v>88</v>
      </c>
      <c r="C35" s="70" t="s">
        <v>30</v>
      </c>
      <c r="D35" s="69" t="s">
        <v>113</v>
      </c>
      <c r="E35" s="20" t="s">
        <v>23</v>
      </c>
      <c r="F35" s="18" t="s">
        <v>114</v>
      </c>
      <c r="G35" s="21">
        <v>3.63</v>
      </c>
      <c r="H35" s="21">
        <f t="shared" si="0"/>
        <v>152.46</v>
      </c>
      <c r="I35" s="21">
        <f t="shared" si="1"/>
        <v>30.492</v>
      </c>
    </row>
    <row r="36" s="3" customFormat="1" ht="20" customHeight="1" spans="1:9">
      <c r="A36" s="62">
        <v>31</v>
      </c>
      <c r="B36" s="22" t="s">
        <v>94</v>
      </c>
      <c r="C36" s="70" t="s">
        <v>65</v>
      </c>
      <c r="D36" s="69" t="s">
        <v>115</v>
      </c>
      <c r="E36" s="20" t="s">
        <v>23</v>
      </c>
      <c r="F36" s="18" t="s">
        <v>116</v>
      </c>
      <c r="G36" s="21">
        <v>3.5</v>
      </c>
      <c r="H36" s="21">
        <f t="shared" si="0"/>
        <v>147</v>
      </c>
      <c r="I36" s="21">
        <f t="shared" si="1"/>
        <v>29.4</v>
      </c>
    </row>
    <row r="37" s="3" customFormat="1" ht="20" customHeight="1" spans="1:9">
      <c r="A37" s="62">
        <v>32</v>
      </c>
      <c r="B37" s="22" t="s">
        <v>33</v>
      </c>
      <c r="C37" s="70" t="s">
        <v>117</v>
      </c>
      <c r="D37" s="69" t="s">
        <v>118</v>
      </c>
      <c r="E37" s="20" t="s">
        <v>23</v>
      </c>
      <c r="F37" s="18" t="s">
        <v>119</v>
      </c>
      <c r="G37" s="21">
        <v>3.2</v>
      </c>
      <c r="H37" s="21">
        <f t="shared" si="0"/>
        <v>134.4</v>
      </c>
      <c r="I37" s="21">
        <f t="shared" si="1"/>
        <v>26.88</v>
      </c>
    </row>
    <row r="38" s="3" customFormat="1" ht="20" customHeight="1" spans="1:9">
      <c r="A38" s="62">
        <v>33</v>
      </c>
      <c r="B38" s="22" t="s">
        <v>120</v>
      </c>
      <c r="C38" s="70" t="s">
        <v>37</v>
      </c>
      <c r="D38" s="69" t="s">
        <v>55</v>
      </c>
      <c r="E38" s="20" t="s">
        <v>23</v>
      </c>
      <c r="F38" s="18" t="s">
        <v>121</v>
      </c>
      <c r="G38" s="21">
        <v>2.5</v>
      </c>
      <c r="H38" s="21">
        <f t="shared" si="0"/>
        <v>105</v>
      </c>
      <c r="I38" s="21">
        <f t="shared" si="1"/>
        <v>21</v>
      </c>
    </row>
    <row r="39" s="3" customFormat="1" ht="20" customHeight="1" spans="1:9">
      <c r="A39" s="62">
        <v>34</v>
      </c>
      <c r="B39" s="22" t="s">
        <v>88</v>
      </c>
      <c r="C39" s="70" t="s">
        <v>82</v>
      </c>
      <c r="D39" s="69" t="s">
        <v>122</v>
      </c>
      <c r="E39" s="20" t="s">
        <v>23</v>
      </c>
      <c r="F39" s="18" t="s">
        <v>123</v>
      </c>
      <c r="G39" s="21">
        <v>2</v>
      </c>
      <c r="H39" s="21">
        <f t="shared" si="0"/>
        <v>84</v>
      </c>
      <c r="I39" s="21">
        <f t="shared" si="1"/>
        <v>16.8</v>
      </c>
    </row>
    <row r="40" s="3" customFormat="1" ht="20" customHeight="1" spans="1:9">
      <c r="A40" s="62">
        <v>35</v>
      </c>
      <c r="B40" s="22" t="s">
        <v>99</v>
      </c>
      <c r="C40" s="70" t="s">
        <v>106</v>
      </c>
      <c r="D40" s="69" t="s">
        <v>86</v>
      </c>
      <c r="E40" s="20" t="s">
        <v>23</v>
      </c>
      <c r="F40" s="18" t="s">
        <v>124</v>
      </c>
      <c r="G40" s="21">
        <v>1.5</v>
      </c>
      <c r="H40" s="21">
        <f t="shared" si="0"/>
        <v>63</v>
      </c>
      <c r="I40" s="21">
        <f t="shared" si="1"/>
        <v>12.6</v>
      </c>
    </row>
    <row r="41" s="3" customFormat="1" ht="20" customHeight="1" spans="1:9">
      <c r="A41" s="62">
        <v>36</v>
      </c>
      <c r="B41" s="22" t="s">
        <v>125</v>
      </c>
      <c r="C41" s="70" t="s">
        <v>100</v>
      </c>
      <c r="D41" s="69" t="s">
        <v>126</v>
      </c>
      <c r="E41" s="20" t="s">
        <v>23</v>
      </c>
      <c r="F41" s="18" t="s">
        <v>127</v>
      </c>
      <c r="G41" s="21">
        <v>44.14</v>
      </c>
      <c r="H41" s="21">
        <f t="shared" si="0"/>
        <v>1853.88</v>
      </c>
      <c r="I41" s="21">
        <f t="shared" si="1"/>
        <v>370.776</v>
      </c>
    </row>
    <row r="42" s="3" customFormat="1" ht="20" customHeight="1" spans="1:9">
      <c r="A42" s="62">
        <v>37</v>
      </c>
      <c r="B42" s="22" t="s">
        <v>128</v>
      </c>
      <c r="C42" s="70" t="s">
        <v>129</v>
      </c>
      <c r="D42" s="69" t="s">
        <v>130</v>
      </c>
      <c r="E42" s="20" t="s">
        <v>23</v>
      </c>
      <c r="F42" s="18" t="s">
        <v>131</v>
      </c>
      <c r="G42" s="21">
        <v>25.7</v>
      </c>
      <c r="H42" s="21">
        <f t="shared" si="0"/>
        <v>1079.4</v>
      </c>
      <c r="I42" s="21">
        <f t="shared" si="1"/>
        <v>215.88</v>
      </c>
    </row>
    <row r="43" s="3" customFormat="1" ht="20" customHeight="1" spans="1:9">
      <c r="A43" s="62">
        <v>38</v>
      </c>
      <c r="B43" s="22" t="s">
        <v>132</v>
      </c>
      <c r="C43" s="70" t="s">
        <v>133</v>
      </c>
      <c r="D43" s="69" t="s">
        <v>134</v>
      </c>
      <c r="E43" s="20" t="s">
        <v>135</v>
      </c>
      <c r="F43" s="18" t="s">
        <v>136</v>
      </c>
      <c r="G43" s="16">
        <v>19.75</v>
      </c>
      <c r="H43" s="21">
        <f t="shared" si="0"/>
        <v>829.5</v>
      </c>
      <c r="I43" s="21">
        <f t="shared" si="1"/>
        <v>165.9</v>
      </c>
    </row>
    <row r="44" s="3" customFormat="1" ht="20" customHeight="1" spans="1:9">
      <c r="A44" s="62">
        <v>39</v>
      </c>
      <c r="B44" s="22" t="s">
        <v>137</v>
      </c>
      <c r="C44" s="70" t="s">
        <v>138</v>
      </c>
      <c r="D44" s="69" t="s">
        <v>139</v>
      </c>
      <c r="E44" s="20" t="s">
        <v>23</v>
      </c>
      <c r="F44" s="18" t="s">
        <v>140</v>
      </c>
      <c r="G44" s="21">
        <v>6.65</v>
      </c>
      <c r="H44" s="21">
        <f t="shared" si="0"/>
        <v>279.3</v>
      </c>
      <c r="I44" s="21">
        <f t="shared" si="1"/>
        <v>55.86</v>
      </c>
    </row>
    <row r="45" s="3" customFormat="1" ht="20" customHeight="1" spans="1:9">
      <c r="A45" s="62">
        <v>40</v>
      </c>
      <c r="B45" s="22" t="s">
        <v>141</v>
      </c>
      <c r="C45" s="70" t="s">
        <v>117</v>
      </c>
      <c r="D45" s="69" t="s">
        <v>142</v>
      </c>
      <c r="E45" s="20" t="s">
        <v>23</v>
      </c>
      <c r="F45" s="18" t="s">
        <v>143</v>
      </c>
      <c r="G45" s="21">
        <v>6.4</v>
      </c>
      <c r="H45" s="21">
        <f t="shared" si="0"/>
        <v>268.8</v>
      </c>
      <c r="I45" s="21">
        <f t="shared" si="1"/>
        <v>53.76</v>
      </c>
    </row>
    <row r="46" s="3" customFormat="1" ht="20" customHeight="1" spans="1:9">
      <c r="A46" s="62">
        <v>41</v>
      </c>
      <c r="B46" s="22" t="s">
        <v>141</v>
      </c>
      <c r="C46" s="70" t="s">
        <v>21</v>
      </c>
      <c r="D46" s="69" t="s">
        <v>144</v>
      </c>
      <c r="E46" s="20" t="s">
        <v>23</v>
      </c>
      <c r="F46" s="18" t="s">
        <v>145</v>
      </c>
      <c r="G46" s="21">
        <v>6.25</v>
      </c>
      <c r="H46" s="21">
        <f t="shared" si="0"/>
        <v>262.5</v>
      </c>
      <c r="I46" s="21">
        <f t="shared" si="1"/>
        <v>52.5</v>
      </c>
    </row>
    <row r="47" s="3" customFormat="1" ht="20" customHeight="1" spans="1:9">
      <c r="A47" s="62">
        <v>42</v>
      </c>
      <c r="B47" s="22" t="s">
        <v>146</v>
      </c>
      <c r="C47" s="70" t="s">
        <v>54</v>
      </c>
      <c r="D47" s="69" t="s">
        <v>147</v>
      </c>
      <c r="E47" s="20" t="s">
        <v>23</v>
      </c>
      <c r="F47" s="18" t="s">
        <v>148</v>
      </c>
      <c r="G47" s="21">
        <v>5.37</v>
      </c>
      <c r="H47" s="21">
        <f t="shared" si="0"/>
        <v>225.54</v>
      </c>
      <c r="I47" s="21">
        <f t="shared" si="1"/>
        <v>45.108</v>
      </c>
    </row>
    <row r="48" s="3" customFormat="1" ht="20" customHeight="1" spans="1:9">
      <c r="A48" s="62">
        <v>43</v>
      </c>
      <c r="B48" s="22" t="s">
        <v>146</v>
      </c>
      <c r="C48" s="70" t="s">
        <v>149</v>
      </c>
      <c r="D48" s="69" t="s">
        <v>147</v>
      </c>
      <c r="E48" s="20" t="s">
        <v>23</v>
      </c>
      <c r="F48" s="18" t="s">
        <v>150</v>
      </c>
      <c r="G48" s="21">
        <v>5.37</v>
      </c>
      <c r="H48" s="21">
        <f t="shared" si="0"/>
        <v>225.54</v>
      </c>
      <c r="I48" s="21">
        <f t="shared" si="1"/>
        <v>45.108</v>
      </c>
    </row>
    <row r="49" s="3" customFormat="1" ht="20" customHeight="1" spans="1:9">
      <c r="A49" s="62">
        <v>44</v>
      </c>
      <c r="B49" s="22" t="s">
        <v>151</v>
      </c>
      <c r="C49" s="70" t="s">
        <v>75</v>
      </c>
      <c r="D49" s="69" t="s">
        <v>76</v>
      </c>
      <c r="E49" s="20" t="s">
        <v>23</v>
      </c>
      <c r="F49" s="18" t="s">
        <v>152</v>
      </c>
      <c r="G49" s="21">
        <v>5.02</v>
      </c>
      <c r="H49" s="21">
        <f t="shared" si="0"/>
        <v>210.84</v>
      </c>
      <c r="I49" s="21">
        <f t="shared" si="1"/>
        <v>42.168</v>
      </c>
    </row>
    <row r="50" s="3" customFormat="1" ht="20" customHeight="1" spans="1:9">
      <c r="A50" s="62">
        <v>45</v>
      </c>
      <c r="B50" s="22" t="s">
        <v>153</v>
      </c>
      <c r="C50" s="70" t="s">
        <v>54</v>
      </c>
      <c r="D50" s="69" t="s">
        <v>89</v>
      </c>
      <c r="E50" s="20" t="s">
        <v>23</v>
      </c>
      <c r="F50" s="18" t="s">
        <v>154</v>
      </c>
      <c r="G50" s="21">
        <v>4.7</v>
      </c>
      <c r="H50" s="21">
        <f t="shared" si="0"/>
        <v>197.4</v>
      </c>
      <c r="I50" s="21">
        <f t="shared" si="1"/>
        <v>39.48</v>
      </c>
    </row>
    <row r="51" s="3" customFormat="1" ht="20" customHeight="1" spans="1:9">
      <c r="A51" s="62">
        <v>46</v>
      </c>
      <c r="B51" s="22" t="s">
        <v>146</v>
      </c>
      <c r="C51" s="70" t="s">
        <v>155</v>
      </c>
      <c r="D51" s="69" t="s">
        <v>156</v>
      </c>
      <c r="E51" s="20" t="s">
        <v>23</v>
      </c>
      <c r="F51" s="18" t="s">
        <v>157</v>
      </c>
      <c r="G51" s="21">
        <v>4.7</v>
      </c>
      <c r="H51" s="21">
        <f t="shared" si="0"/>
        <v>197.4</v>
      </c>
      <c r="I51" s="21">
        <f t="shared" si="1"/>
        <v>39.48</v>
      </c>
    </row>
    <row r="52" s="3" customFormat="1" ht="20" customHeight="1" spans="1:9">
      <c r="A52" s="62">
        <v>47</v>
      </c>
      <c r="B52" s="22" t="s">
        <v>153</v>
      </c>
      <c r="C52" s="70" t="s">
        <v>61</v>
      </c>
      <c r="D52" s="69" t="s">
        <v>144</v>
      </c>
      <c r="E52" s="20" t="s">
        <v>23</v>
      </c>
      <c r="F52" s="18" t="s">
        <v>158</v>
      </c>
      <c r="G52" s="21">
        <v>4.69</v>
      </c>
      <c r="H52" s="21">
        <f t="shared" si="0"/>
        <v>196.98</v>
      </c>
      <c r="I52" s="21">
        <f t="shared" si="1"/>
        <v>39.396</v>
      </c>
    </row>
    <row r="53" s="3" customFormat="1" ht="20" customHeight="1" spans="1:9">
      <c r="A53" s="62">
        <v>48</v>
      </c>
      <c r="B53" s="22" t="s">
        <v>159</v>
      </c>
      <c r="C53" s="70" t="s">
        <v>21</v>
      </c>
      <c r="D53" s="69" t="s">
        <v>144</v>
      </c>
      <c r="E53" s="20" t="s">
        <v>23</v>
      </c>
      <c r="F53" s="18" t="s">
        <v>160</v>
      </c>
      <c r="G53" s="21">
        <v>4.54</v>
      </c>
      <c r="H53" s="21">
        <f t="shared" si="0"/>
        <v>190.68</v>
      </c>
      <c r="I53" s="21">
        <f t="shared" si="1"/>
        <v>38.136</v>
      </c>
    </row>
    <row r="54" s="3" customFormat="1" ht="20" customHeight="1" spans="1:9">
      <c r="A54" s="62">
        <v>49</v>
      </c>
      <c r="B54" s="22" t="s">
        <v>141</v>
      </c>
      <c r="C54" s="70" t="s">
        <v>117</v>
      </c>
      <c r="D54" s="69" t="s">
        <v>161</v>
      </c>
      <c r="E54" s="20" t="s">
        <v>23</v>
      </c>
      <c r="F54" s="18" t="s">
        <v>162</v>
      </c>
      <c r="G54" s="21">
        <v>4.3</v>
      </c>
      <c r="H54" s="21">
        <f t="shared" si="0"/>
        <v>180.6</v>
      </c>
      <c r="I54" s="21">
        <f t="shared" si="1"/>
        <v>36.12</v>
      </c>
    </row>
    <row r="55" s="3" customFormat="1" ht="20" customHeight="1" spans="1:9">
      <c r="A55" s="62">
        <v>50</v>
      </c>
      <c r="B55" s="22" t="s">
        <v>163</v>
      </c>
      <c r="C55" s="70" t="s">
        <v>100</v>
      </c>
      <c r="D55" s="69" t="s">
        <v>164</v>
      </c>
      <c r="E55" s="20" t="s">
        <v>23</v>
      </c>
      <c r="F55" s="18" t="s">
        <v>165</v>
      </c>
      <c r="G55" s="21">
        <v>4.25</v>
      </c>
      <c r="H55" s="21">
        <f t="shared" si="0"/>
        <v>178.5</v>
      </c>
      <c r="I55" s="21">
        <f t="shared" si="1"/>
        <v>35.7</v>
      </c>
    </row>
    <row r="56" s="3" customFormat="1" ht="20" customHeight="1" spans="1:9">
      <c r="A56" s="62">
        <v>51</v>
      </c>
      <c r="B56" s="22" t="s">
        <v>166</v>
      </c>
      <c r="C56" s="70" t="s">
        <v>167</v>
      </c>
      <c r="D56" s="69" t="s">
        <v>168</v>
      </c>
      <c r="E56" s="20" t="s">
        <v>23</v>
      </c>
      <c r="F56" s="18" t="s">
        <v>169</v>
      </c>
      <c r="G56" s="21">
        <v>4.2</v>
      </c>
      <c r="H56" s="21">
        <f t="shared" si="0"/>
        <v>176.4</v>
      </c>
      <c r="I56" s="21">
        <f t="shared" si="1"/>
        <v>35.28</v>
      </c>
    </row>
    <row r="57" s="3" customFormat="1" ht="20" customHeight="1" spans="1:9">
      <c r="A57" s="62">
        <v>52</v>
      </c>
      <c r="B57" s="22" t="s">
        <v>151</v>
      </c>
      <c r="C57" s="70" t="s">
        <v>21</v>
      </c>
      <c r="D57" s="69" t="s">
        <v>144</v>
      </c>
      <c r="E57" s="20" t="s">
        <v>23</v>
      </c>
      <c r="F57" s="18" t="s">
        <v>170</v>
      </c>
      <c r="G57" s="21">
        <v>4.17</v>
      </c>
      <c r="H57" s="21">
        <f t="shared" si="0"/>
        <v>175.14</v>
      </c>
      <c r="I57" s="21">
        <f t="shared" si="1"/>
        <v>35.028</v>
      </c>
    </row>
    <row r="58" s="3" customFormat="1" ht="20" customHeight="1" spans="1:9">
      <c r="A58" s="62">
        <v>53</v>
      </c>
      <c r="B58" s="22" t="s">
        <v>151</v>
      </c>
      <c r="C58" s="70" t="s">
        <v>58</v>
      </c>
      <c r="D58" s="69" t="s">
        <v>144</v>
      </c>
      <c r="E58" s="20" t="s">
        <v>23</v>
      </c>
      <c r="F58" s="18" t="s">
        <v>171</v>
      </c>
      <c r="G58" s="21">
        <v>4.11</v>
      </c>
      <c r="H58" s="21">
        <f t="shared" si="0"/>
        <v>172.62</v>
      </c>
      <c r="I58" s="21">
        <f t="shared" si="1"/>
        <v>34.524</v>
      </c>
    </row>
    <row r="59" s="3" customFormat="1" ht="20" customHeight="1" spans="1:9">
      <c r="A59" s="62">
        <v>54</v>
      </c>
      <c r="B59" s="22" t="s">
        <v>159</v>
      </c>
      <c r="C59" s="70" t="s">
        <v>167</v>
      </c>
      <c r="D59" s="69" t="s">
        <v>172</v>
      </c>
      <c r="E59" s="20" t="s">
        <v>23</v>
      </c>
      <c r="F59" s="18" t="s">
        <v>173</v>
      </c>
      <c r="G59" s="21">
        <v>4.06</v>
      </c>
      <c r="H59" s="21">
        <f t="shared" si="0"/>
        <v>170.52</v>
      </c>
      <c r="I59" s="21">
        <f t="shared" si="1"/>
        <v>34.104</v>
      </c>
    </row>
    <row r="60" s="3" customFormat="1" ht="20" customHeight="1" spans="1:9">
      <c r="A60" s="62">
        <v>55</v>
      </c>
      <c r="B60" s="22" t="s">
        <v>146</v>
      </c>
      <c r="C60" s="70" t="s">
        <v>71</v>
      </c>
      <c r="D60" s="69" t="s">
        <v>174</v>
      </c>
      <c r="E60" s="20" t="s">
        <v>23</v>
      </c>
      <c r="F60" s="18" t="s">
        <v>175</v>
      </c>
      <c r="G60" s="21">
        <v>3.9</v>
      </c>
      <c r="H60" s="21">
        <f t="shared" si="0"/>
        <v>163.8</v>
      </c>
      <c r="I60" s="21">
        <f t="shared" si="1"/>
        <v>32.76</v>
      </c>
    </row>
    <row r="61" s="3" customFormat="1" ht="20" customHeight="1" spans="1:9">
      <c r="A61" s="62">
        <v>56</v>
      </c>
      <c r="B61" s="22" t="s">
        <v>176</v>
      </c>
      <c r="C61" s="70" t="s">
        <v>177</v>
      </c>
      <c r="D61" s="69" t="s">
        <v>178</v>
      </c>
      <c r="E61" s="20" t="s">
        <v>23</v>
      </c>
      <c r="F61" s="18" t="s">
        <v>179</v>
      </c>
      <c r="G61" s="21">
        <v>3.72</v>
      </c>
      <c r="H61" s="21">
        <f t="shared" si="0"/>
        <v>156.24</v>
      </c>
      <c r="I61" s="21">
        <f t="shared" si="1"/>
        <v>31.248</v>
      </c>
    </row>
    <row r="62" s="3" customFormat="1" ht="20" customHeight="1" spans="1:9">
      <c r="A62" s="62">
        <v>57</v>
      </c>
      <c r="B62" s="22" t="s">
        <v>141</v>
      </c>
      <c r="C62" s="70" t="s">
        <v>37</v>
      </c>
      <c r="D62" s="69" t="s">
        <v>139</v>
      </c>
      <c r="E62" s="20" t="s">
        <v>23</v>
      </c>
      <c r="F62" s="18" t="s">
        <v>180</v>
      </c>
      <c r="G62" s="21">
        <v>3.22</v>
      </c>
      <c r="H62" s="21">
        <f t="shared" si="0"/>
        <v>135.24</v>
      </c>
      <c r="I62" s="21">
        <f t="shared" si="1"/>
        <v>27.048</v>
      </c>
    </row>
    <row r="63" s="3" customFormat="1" ht="20" customHeight="1" spans="1:9">
      <c r="A63" s="62">
        <v>58</v>
      </c>
      <c r="B63" s="22" t="s">
        <v>181</v>
      </c>
      <c r="C63" s="70" t="s">
        <v>54</v>
      </c>
      <c r="D63" s="69" t="s">
        <v>156</v>
      </c>
      <c r="E63" s="20" t="s">
        <v>23</v>
      </c>
      <c r="F63" s="18" t="s">
        <v>182</v>
      </c>
      <c r="G63" s="21">
        <v>3.06</v>
      </c>
      <c r="H63" s="21">
        <f t="shared" si="0"/>
        <v>128.52</v>
      </c>
      <c r="I63" s="21">
        <f t="shared" si="1"/>
        <v>25.704</v>
      </c>
    </row>
    <row r="64" s="3" customFormat="1" ht="20" customHeight="1" spans="1:9">
      <c r="A64" s="62">
        <v>59</v>
      </c>
      <c r="B64" s="22" t="s">
        <v>159</v>
      </c>
      <c r="C64" s="70" t="s">
        <v>117</v>
      </c>
      <c r="D64" s="69" t="s">
        <v>144</v>
      </c>
      <c r="E64" s="20" t="s">
        <v>23</v>
      </c>
      <c r="F64" s="18" t="s">
        <v>183</v>
      </c>
      <c r="G64" s="21">
        <v>3</v>
      </c>
      <c r="H64" s="21">
        <f t="shared" si="0"/>
        <v>126</v>
      </c>
      <c r="I64" s="21">
        <f t="shared" si="1"/>
        <v>25.2</v>
      </c>
    </row>
    <row r="65" s="3" customFormat="1" ht="20" customHeight="1" spans="1:9">
      <c r="A65" s="62">
        <v>60</v>
      </c>
      <c r="B65" s="22" t="s">
        <v>184</v>
      </c>
      <c r="C65" s="70" t="s">
        <v>138</v>
      </c>
      <c r="D65" s="69" t="s">
        <v>185</v>
      </c>
      <c r="E65" s="20" t="s">
        <v>23</v>
      </c>
      <c r="F65" s="18" t="s">
        <v>186</v>
      </c>
      <c r="G65" s="21">
        <v>3</v>
      </c>
      <c r="H65" s="21">
        <f t="shared" si="0"/>
        <v>126</v>
      </c>
      <c r="I65" s="21">
        <f t="shared" si="1"/>
        <v>25.2</v>
      </c>
    </row>
    <row r="66" s="3" customFormat="1" ht="20" customHeight="1" spans="1:9">
      <c r="A66" s="62">
        <v>61</v>
      </c>
      <c r="B66" s="22" t="s">
        <v>187</v>
      </c>
      <c r="C66" s="70" t="s">
        <v>188</v>
      </c>
      <c r="D66" s="69" t="s">
        <v>189</v>
      </c>
      <c r="E66" s="20" t="s">
        <v>23</v>
      </c>
      <c r="F66" s="18" t="s">
        <v>190</v>
      </c>
      <c r="G66" s="21">
        <v>2.7</v>
      </c>
      <c r="H66" s="21">
        <f t="shared" si="0"/>
        <v>113.4</v>
      </c>
      <c r="I66" s="21">
        <f t="shared" si="1"/>
        <v>22.68</v>
      </c>
    </row>
    <row r="67" s="3" customFormat="1" ht="20" customHeight="1" spans="1:9">
      <c r="A67" s="62">
        <v>62</v>
      </c>
      <c r="B67" s="22" t="s">
        <v>159</v>
      </c>
      <c r="C67" s="70" t="s">
        <v>92</v>
      </c>
      <c r="D67" s="69" t="s">
        <v>144</v>
      </c>
      <c r="E67" s="20" t="s">
        <v>23</v>
      </c>
      <c r="F67" s="18" t="s">
        <v>191</v>
      </c>
      <c r="G67" s="21">
        <v>2.54</v>
      </c>
      <c r="H67" s="21">
        <f t="shared" si="0"/>
        <v>106.68</v>
      </c>
      <c r="I67" s="21">
        <f t="shared" si="1"/>
        <v>21.336</v>
      </c>
    </row>
    <row r="68" s="3" customFormat="1" ht="20" customHeight="1" spans="1:9">
      <c r="A68" s="62">
        <v>63</v>
      </c>
      <c r="B68" s="22" t="s">
        <v>159</v>
      </c>
      <c r="C68" s="70" t="s">
        <v>192</v>
      </c>
      <c r="D68" s="69" t="s">
        <v>193</v>
      </c>
      <c r="E68" s="20" t="s">
        <v>23</v>
      </c>
      <c r="F68" s="18" t="s">
        <v>194</v>
      </c>
      <c r="G68" s="21">
        <v>2.35</v>
      </c>
      <c r="H68" s="21">
        <f t="shared" si="0"/>
        <v>98.7</v>
      </c>
      <c r="I68" s="21">
        <f t="shared" si="1"/>
        <v>19.74</v>
      </c>
    </row>
    <row r="69" s="3" customFormat="1" ht="20" customHeight="1" spans="1:9">
      <c r="A69" s="62">
        <v>64</v>
      </c>
      <c r="B69" s="22" t="s">
        <v>151</v>
      </c>
      <c r="C69" s="70" t="s">
        <v>58</v>
      </c>
      <c r="D69" s="69" t="s">
        <v>195</v>
      </c>
      <c r="E69" s="20" t="s">
        <v>23</v>
      </c>
      <c r="F69" s="18" t="s">
        <v>196</v>
      </c>
      <c r="G69" s="21">
        <v>1.7</v>
      </c>
      <c r="H69" s="21">
        <f t="shared" si="0"/>
        <v>71.4</v>
      </c>
      <c r="I69" s="21">
        <f t="shared" si="1"/>
        <v>14.28</v>
      </c>
    </row>
    <row r="70" s="3" customFormat="1" ht="20" customHeight="1" spans="1:9">
      <c r="A70" s="62">
        <v>65</v>
      </c>
      <c r="B70" s="22" t="s">
        <v>141</v>
      </c>
      <c r="C70" s="70" t="s">
        <v>106</v>
      </c>
      <c r="D70" s="69" t="s">
        <v>76</v>
      </c>
      <c r="E70" s="20" t="s">
        <v>23</v>
      </c>
      <c r="F70" s="18" t="s">
        <v>197</v>
      </c>
      <c r="G70" s="21">
        <v>1.12</v>
      </c>
      <c r="H70" s="21">
        <f>G70*42</f>
        <v>47.04</v>
      </c>
      <c r="I70" s="21">
        <f>H70*0.2</f>
        <v>9.408</v>
      </c>
    </row>
    <row r="71" s="1" customFormat="1" ht="20" customHeight="1" spans="1:9">
      <c r="A71" s="25" t="s">
        <v>198</v>
      </c>
      <c r="B71" s="25"/>
      <c r="C71" s="25"/>
      <c r="D71" s="25"/>
      <c r="E71" s="25"/>
      <c r="F71" s="25"/>
      <c r="G71" s="25">
        <f>SUM(G6:G70)</f>
        <v>975.1</v>
      </c>
      <c r="H71" s="25">
        <f>SUM(H6:H70)</f>
        <v>40954.2</v>
      </c>
      <c r="I71" s="25">
        <f>SUM(I6:I70)</f>
        <v>8190.84</v>
      </c>
    </row>
    <row r="72" ht="60" customHeight="1" spans="1:9">
      <c r="A72" s="27" t="s">
        <v>199</v>
      </c>
      <c r="B72" s="27"/>
      <c r="C72" s="27"/>
      <c r="D72" s="27"/>
      <c r="E72" s="27"/>
      <c r="F72" s="27"/>
      <c r="G72" s="27"/>
      <c r="H72" s="27"/>
      <c r="I72" s="27"/>
    </row>
  </sheetData>
  <mergeCells count="13">
    <mergeCell ref="A1:I1"/>
    <mergeCell ref="A2:B2"/>
    <mergeCell ref="C2:D2"/>
    <mergeCell ref="F2:G2"/>
    <mergeCell ref="H2:I2"/>
    <mergeCell ref="A3:B3"/>
    <mergeCell ref="C3:D3"/>
    <mergeCell ref="F3:G3"/>
    <mergeCell ref="H3:I3"/>
    <mergeCell ref="A4:B4"/>
    <mergeCell ref="C4:D4"/>
    <mergeCell ref="A71:F71"/>
    <mergeCell ref="A72:I72"/>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27"/>
  <sheetViews>
    <sheetView topLeftCell="A12" workbookViewId="0">
      <selection activeCell="B6" sqref="B6:B25"/>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5" t="s">
        <v>0</v>
      </c>
      <c r="B1" s="5"/>
      <c r="C1" s="5"/>
      <c r="D1" s="5"/>
      <c r="E1" s="5"/>
      <c r="F1" s="5"/>
      <c r="G1" s="5"/>
      <c r="H1" s="5"/>
      <c r="I1" s="5"/>
    </row>
    <row r="2" s="1" customFormat="1" ht="20.1" customHeight="1" spans="1:9">
      <c r="A2" s="7" t="s">
        <v>1</v>
      </c>
      <c r="B2" s="7"/>
      <c r="C2" s="8" t="s">
        <v>200</v>
      </c>
      <c r="D2" s="8"/>
      <c r="E2" s="9"/>
      <c r="F2" s="10" t="s">
        <v>3</v>
      </c>
      <c r="G2" s="10"/>
      <c r="H2" s="64" t="s">
        <v>4</v>
      </c>
      <c r="I2" s="64"/>
    </row>
    <row r="3" s="1" customFormat="1" ht="20.1" customHeight="1" spans="1:9">
      <c r="A3" s="7" t="s">
        <v>5</v>
      </c>
      <c r="B3" s="7"/>
      <c r="C3" s="10" t="s">
        <v>201</v>
      </c>
      <c r="D3" s="10"/>
      <c r="E3" s="9"/>
      <c r="F3" s="10" t="s">
        <v>7</v>
      </c>
      <c r="G3" s="10"/>
      <c r="H3" s="65" t="s">
        <v>8</v>
      </c>
      <c r="I3" s="65"/>
    </row>
    <row r="4" s="1" customFormat="1" ht="20.1" customHeight="1" spans="1:9">
      <c r="A4" s="9" t="s">
        <v>9</v>
      </c>
      <c r="B4" s="9"/>
      <c r="C4" s="10" t="s">
        <v>10</v>
      </c>
      <c r="D4" s="10"/>
      <c r="E4" s="12"/>
      <c r="F4" s="12"/>
      <c r="G4" s="12"/>
      <c r="H4" s="12"/>
      <c r="I4" s="12"/>
    </row>
    <row r="5" s="2" customFormat="1" ht="20" customHeight="1" spans="1:9">
      <c r="A5" s="14" t="s">
        <v>11</v>
      </c>
      <c r="B5" s="14" t="s">
        <v>12</v>
      </c>
      <c r="C5" s="67" t="s">
        <v>13</v>
      </c>
      <c r="D5" s="67" t="s">
        <v>14</v>
      </c>
      <c r="E5" s="14" t="s">
        <v>15</v>
      </c>
      <c r="F5" s="67" t="s">
        <v>16</v>
      </c>
      <c r="G5" s="14" t="s">
        <v>17</v>
      </c>
      <c r="H5" s="14" t="s">
        <v>18</v>
      </c>
      <c r="I5" s="67" t="s">
        <v>19</v>
      </c>
    </row>
    <row r="6" s="1" customFormat="1" ht="20" customHeight="1" spans="1:9">
      <c r="A6" s="16">
        <v>1</v>
      </c>
      <c r="B6" s="17" t="s">
        <v>202</v>
      </c>
      <c r="C6" s="72" t="s">
        <v>203</v>
      </c>
      <c r="D6" s="69" t="s">
        <v>204</v>
      </c>
      <c r="E6" s="20" t="s">
        <v>205</v>
      </c>
      <c r="F6" s="18" t="s">
        <v>206</v>
      </c>
      <c r="G6" s="21">
        <v>90</v>
      </c>
      <c r="H6" s="21">
        <f t="shared" ref="H6:H25" si="0">G6*42</f>
        <v>3780</v>
      </c>
      <c r="I6" s="21">
        <f t="shared" ref="I6:I25" si="1">H6*0.2</f>
        <v>756</v>
      </c>
    </row>
    <row r="7" s="3" customFormat="1" ht="20" customHeight="1" spans="1:9">
      <c r="A7" s="16">
        <v>2</v>
      </c>
      <c r="B7" s="22" t="s">
        <v>202</v>
      </c>
      <c r="C7" s="72" t="s">
        <v>207</v>
      </c>
      <c r="D7" s="69" t="s">
        <v>208</v>
      </c>
      <c r="E7" s="20" t="s">
        <v>23</v>
      </c>
      <c r="F7" s="18" t="s">
        <v>209</v>
      </c>
      <c r="G7" s="21">
        <v>80</v>
      </c>
      <c r="H7" s="21">
        <f t="shared" si="0"/>
        <v>3360</v>
      </c>
      <c r="I7" s="21">
        <f t="shared" si="1"/>
        <v>672</v>
      </c>
    </row>
    <row r="8" s="3" customFormat="1" ht="20" customHeight="1" spans="1:9">
      <c r="A8" s="16">
        <v>3</v>
      </c>
      <c r="B8" s="22" t="s">
        <v>210</v>
      </c>
      <c r="C8" s="72" t="s">
        <v>211</v>
      </c>
      <c r="D8" s="69" t="s">
        <v>212</v>
      </c>
      <c r="E8" s="20" t="s">
        <v>23</v>
      </c>
      <c r="F8" s="18" t="s">
        <v>213</v>
      </c>
      <c r="G8" s="21">
        <v>57</v>
      </c>
      <c r="H8" s="21">
        <f t="shared" si="0"/>
        <v>2394</v>
      </c>
      <c r="I8" s="21">
        <f t="shared" si="1"/>
        <v>478.8</v>
      </c>
    </row>
    <row r="9" s="3" customFormat="1" ht="20" customHeight="1" spans="1:9">
      <c r="A9" s="16">
        <v>4</v>
      </c>
      <c r="B9" s="22" t="s">
        <v>214</v>
      </c>
      <c r="C9" s="72" t="s">
        <v>215</v>
      </c>
      <c r="D9" s="69" t="s">
        <v>216</v>
      </c>
      <c r="E9" s="20" t="s">
        <v>23</v>
      </c>
      <c r="F9" s="18" t="s">
        <v>217</v>
      </c>
      <c r="G9" s="21">
        <v>47</v>
      </c>
      <c r="H9" s="21">
        <f t="shared" si="0"/>
        <v>1974</v>
      </c>
      <c r="I9" s="21">
        <f t="shared" si="1"/>
        <v>394.8</v>
      </c>
    </row>
    <row r="10" s="3" customFormat="1" ht="20" customHeight="1" spans="1:9">
      <c r="A10" s="16">
        <v>5</v>
      </c>
      <c r="B10" s="22" t="s">
        <v>218</v>
      </c>
      <c r="C10" s="72" t="s">
        <v>219</v>
      </c>
      <c r="D10" s="69" t="s">
        <v>142</v>
      </c>
      <c r="E10" s="20" t="s">
        <v>23</v>
      </c>
      <c r="F10" s="18" t="s">
        <v>220</v>
      </c>
      <c r="G10" s="21">
        <v>37.5</v>
      </c>
      <c r="H10" s="21">
        <f t="shared" si="0"/>
        <v>1575</v>
      </c>
      <c r="I10" s="21">
        <f t="shared" si="1"/>
        <v>315</v>
      </c>
    </row>
    <row r="11" s="3" customFormat="1" ht="20" customHeight="1" spans="1:9">
      <c r="A11" s="16">
        <v>6</v>
      </c>
      <c r="B11" s="22" t="s">
        <v>214</v>
      </c>
      <c r="C11" s="72" t="s">
        <v>221</v>
      </c>
      <c r="D11" s="69" t="s">
        <v>222</v>
      </c>
      <c r="E11" s="20" t="s">
        <v>135</v>
      </c>
      <c r="F11" s="18" t="s">
        <v>223</v>
      </c>
      <c r="G11" s="21">
        <v>16</v>
      </c>
      <c r="H11" s="21">
        <f t="shared" si="0"/>
        <v>672</v>
      </c>
      <c r="I11" s="21">
        <f t="shared" si="1"/>
        <v>134.4</v>
      </c>
    </row>
    <row r="12" s="3" customFormat="1" ht="20" customHeight="1" spans="1:9">
      <c r="A12" s="16">
        <v>7</v>
      </c>
      <c r="B12" s="22" t="s">
        <v>224</v>
      </c>
      <c r="C12" s="72" t="s">
        <v>225</v>
      </c>
      <c r="D12" s="69" t="s">
        <v>226</v>
      </c>
      <c r="E12" s="20" t="s">
        <v>23</v>
      </c>
      <c r="F12" s="18" t="s">
        <v>227</v>
      </c>
      <c r="G12" s="21">
        <v>16</v>
      </c>
      <c r="H12" s="21">
        <f t="shared" si="0"/>
        <v>672</v>
      </c>
      <c r="I12" s="21">
        <f t="shared" si="1"/>
        <v>134.4</v>
      </c>
    </row>
    <row r="13" s="3" customFormat="1" ht="20" customHeight="1" spans="1:9">
      <c r="A13" s="16">
        <v>8</v>
      </c>
      <c r="B13" s="22" t="s">
        <v>228</v>
      </c>
      <c r="C13" s="72" t="s">
        <v>229</v>
      </c>
      <c r="D13" s="69" t="s">
        <v>230</v>
      </c>
      <c r="E13" s="20" t="s">
        <v>23</v>
      </c>
      <c r="F13" s="18" t="s">
        <v>231</v>
      </c>
      <c r="G13" s="16">
        <v>15</v>
      </c>
      <c r="H13" s="21">
        <f t="shared" si="0"/>
        <v>630</v>
      </c>
      <c r="I13" s="21">
        <f t="shared" si="1"/>
        <v>126</v>
      </c>
    </row>
    <row r="14" s="3" customFormat="1" ht="20" customHeight="1" spans="1:9">
      <c r="A14" s="16">
        <v>9</v>
      </c>
      <c r="B14" s="22" t="s">
        <v>232</v>
      </c>
      <c r="C14" s="72" t="s">
        <v>233</v>
      </c>
      <c r="D14" s="69" t="s">
        <v>208</v>
      </c>
      <c r="E14" s="20" t="s">
        <v>23</v>
      </c>
      <c r="F14" s="18" t="s">
        <v>234</v>
      </c>
      <c r="G14" s="21">
        <v>14</v>
      </c>
      <c r="H14" s="21">
        <f t="shared" si="0"/>
        <v>588</v>
      </c>
      <c r="I14" s="21">
        <f t="shared" si="1"/>
        <v>117.6</v>
      </c>
    </row>
    <row r="15" s="3" customFormat="1" ht="20" customHeight="1" spans="1:9">
      <c r="A15" s="16">
        <v>10</v>
      </c>
      <c r="B15" s="22" t="s">
        <v>235</v>
      </c>
      <c r="C15" s="72" t="s">
        <v>225</v>
      </c>
      <c r="D15" s="69" t="s">
        <v>236</v>
      </c>
      <c r="E15" s="20" t="s">
        <v>135</v>
      </c>
      <c r="F15" s="18" t="s">
        <v>237</v>
      </c>
      <c r="G15" s="21">
        <v>13</v>
      </c>
      <c r="H15" s="21">
        <f t="shared" si="0"/>
        <v>546</v>
      </c>
      <c r="I15" s="21">
        <f t="shared" si="1"/>
        <v>109.2</v>
      </c>
    </row>
    <row r="16" s="3" customFormat="1" ht="20" customHeight="1" spans="1:9">
      <c r="A16" s="16">
        <v>11</v>
      </c>
      <c r="B16" s="22" t="s">
        <v>238</v>
      </c>
      <c r="C16" s="72" t="s">
        <v>239</v>
      </c>
      <c r="D16" s="69" t="s">
        <v>240</v>
      </c>
      <c r="E16" s="20" t="s">
        <v>23</v>
      </c>
      <c r="F16" s="18" t="s">
        <v>241</v>
      </c>
      <c r="G16" s="21">
        <v>13</v>
      </c>
      <c r="H16" s="21">
        <f t="shared" si="0"/>
        <v>546</v>
      </c>
      <c r="I16" s="21">
        <f t="shared" si="1"/>
        <v>109.2</v>
      </c>
    </row>
    <row r="17" s="3" customFormat="1" ht="20" customHeight="1" spans="1:9">
      <c r="A17" s="16">
        <v>12</v>
      </c>
      <c r="B17" s="22" t="s">
        <v>242</v>
      </c>
      <c r="C17" s="72" t="s">
        <v>243</v>
      </c>
      <c r="D17" s="69" t="s">
        <v>244</v>
      </c>
      <c r="E17" s="20" t="s">
        <v>135</v>
      </c>
      <c r="F17" s="18" t="s">
        <v>245</v>
      </c>
      <c r="G17" s="21">
        <v>11</v>
      </c>
      <c r="H17" s="21">
        <f t="shared" si="0"/>
        <v>462</v>
      </c>
      <c r="I17" s="21">
        <f t="shared" si="1"/>
        <v>92.4</v>
      </c>
    </row>
    <row r="18" s="3" customFormat="1" ht="20" customHeight="1" spans="1:9">
      <c r="A18" s="16">
        <v>13</v>
      </c>
      <c r="B18" s="22" t="s">
        <v>202</v>
      </c>
      <c r="C18" s="72" t="s">
        <v>246</v>
      </c>
      <c r="D18" s="69" t="s">
        <v>247</v>
      </c>
      <c r="E18" s="20" t="s">
        <v>135</v>
      </c>
      <c r="F18" s="18" t="s">
        <v>248</v>
      </c>
      <c r="G18" s="21">
        <v>9.5</v>
      </c>
      <c r="H18" s="21">
        <f t="shared" si="0"/>
        <v>399</v>
      </c>
      <c r="I18" s="21">
        <f t="shared" si="1"/>
        <v>79.8</v>
      </c>
    </row>
    <row r="19" s="3" customFormat="1" ht="20" customHeight="1" spans="1:9">
      <c r="A19" s="16">
        <v>14</v>
      </c>
      <c r="B19" s="22" t="s">
        <v>249</v>
      </c>
      <c r="C19" s="72" t="s">
        <v>225</v>
      </c>
      <c r="D19" s="69" t="s">
        <v>250</v>
      </c>
      <c r="E19" s="20" t="s">
        <v>23</v>
      </c>
      <c r="F19" s="18" t="s">
        <v>251</v>
      </c>
      <c r="G19" s="21">
        <v>9</v>
      </c>
      <c r="H19" s="21">
        <f t="shared" si="0"/>
        <v>378</v>
      </c>
      <c r="I19" s="21">
        <f t="shared" si="1"/>
        <v>75.6</v>
      </c>
    </row>
    <row r="20" s="3" customFormat="1" ht="20" customHeight="1" spans="1:9">
      <c r="A20" s="16">
        <v>15</v>
      </c>
      <c r="B20" s="22" t="s">
        <v>214</v>
      </c>
      <c r="C20" s="72" t="s">
        <v>252</v>
      </c>
      <c r="D20" s="69" t="s">
        <v>253</v>
      </c>
      <c r="E20" s="20" t="s">
        <v>135</v>
      </c>
      <c r="F20" s="18" t="s">
        <v>254</v>
      </c>
      <c r="G20" s="21">
        <v>8</v>
      </c>
      <c r="H20" s="21">
        <f t="shared" si="0"/>
        <v>336</v>
      </c>
      <c r="I20" s="21">
        <f t="shared" si="1"/>
        <v>67.2</v>
      </c>
    </row>
    <row r="21" s="3" customFormat="1" ht="20" customHeight="1" spans="1:9">
      <c r="A21" s="16">
        <v>16</v>
      </c>
      <c r="B21" s="22" t="s">
        <v>255</v>
      </c>
      <c r="C21" s="72" t="s">
        <v>256</v>
      </c>
      <c r="D21" s="69" t="s">
        <v>257</v>
      </c>
      <c r="E21" s="20" t="s">
        <v>135</v>
      </c>
      <c r="F21" s="18" t="s">
        <v>258</v>
      </c>
      <c r="G21" s="21">
        <v>6</v>
      </c>
      <c r="H21" s="21">
        <f t="shared" si="0"/>
        <v>252</v>
      </c>
      <c r="I21" s="21">
        <f t="shared" si="1"/>
        <v>50.4</v>
      </c>
    </row>
    <row r="22" s="3" customFormat="1" ht="20" customHeight="1" spans="1:9">
      <c r="A22" s="16">
        <v>17</v>
      </c>
      <c r="B22" s="22" t="s">
        <v>259</v>
      </c>
      <c r="C22" s="72" t="s">
        <v>260</v>
      </c>
      <c r="D22" s="69" t="s">
        <v>208</v>
      </c>
      <c r="E22" s="20" t="s">
        <v>23</v>
      </c>
      <c r="F22" s="18" t="s">
        <v>261</v>
      </c>
      <c r="G22" s="21">
        <v>4</v>
      </c>
      <c r="H22" s="21">
        <f t="shared" si="0"/>
        <v>168</v>
      </c>
      <c r="I22" s="21">
        <f t="shared" si="1"/>
        <v>33.6</v>
      </c>
    </row>
    <row r="23" s="3" customFormat="1" ht="20" customHeight="1" spans="1:9">
      <c r="A23" s="16">
        <v>18</v>
      </c>
      <c r="B23" s="22" t="s">
        <v>262</v>
      </c>
      <c r="C23" s="72" t="s">
        <v>263</v>
      </c>
      <c r="D23" s="69" t="s">
        <v>216</v>
      </c>
      <c r="E23" s="20" t="s">
        <v>23</v>
      </c>
      <c r="F23" s="18" t="s">
        <v>264</v>
      </c>
      <c r="G23" s="21">
        <v>4</v>
      </c>
      <c r="H23" s="21">
        <f t="shared" si="0"/>
        <v>168</v>
      </c>
      <c r="I23" s="21">
        <f t="shared" si="1"/>
        <v>33.6</v>
      </c>
    </row>
    <row r="24" s="3" customFormat="1" ht="20" customHeight="1" spans="1:9">
      <c r="A24" s="16">
        <v>19</v>
      </c>
      <c r="B24" s="22" t="s">
        <v>265</v>
      </c>
      <c r="C24" s="72" t="s">
        <v>266</v>
      </c>
      <c r="D24" s="69" t="s">
        <v>115</v>
      </c>
      <c r="E24" s="20" t="s">
        <v>135</v>
      </c>
      <c r="F24" s="18" t="s">
        <v>267</v>
      </c>
      <c r="G24" s="21">
        <v>3</v>
      </c>
      <c r="H24" s="21">
        <f t="shared" si="0"/>
        <v>126</v>
      </c>
      <c r="I24" s="21">
        <f t="shared" si="1"/>
        <v>25.2</v>
      </c>
    </row>
    <row r="25" s="3" customFormat="1" ht="20" customHeight="1" spans="1:9">
      <c r="A25" s="16">
        <v>20</v>
      </c>
      <c r="B25" s="22" t="s">
        <v>268</v>
      </c>
      <c r="C25" s="72" t="s">
        <v>269</v>
      </c>
      <c r="D25" s="69" t="s">
        <v>257</v>
      </c>
      <c r="E25" s="20" t="s">
        <v>135</v>
      </c>
      <c r="F25" s="18" t="s">
        <v>270</v>
      </c>
      <c r="G25" s="21">
        <v>1.8</v>
      </c>
      <c r="H25" s="21">
        <f t="shared" si="0"/>
        <v>75.6</v>
      </c>
      <c r="I25" s="21">
        <f t="shared" si="1"/>
        <v>15.12</v>
      </c>
    </row>
    <row r="26" s="1" customFormat="1" ht="20" customHeight="1" spans="1:9">
      <c r="A26" s="25" t="s">
        <v>198</v>
      </c>
      <c r="B26" s="25"/>
      <c r="C26" s="25"/>
      <c r="D26" s="25"/>
      <c r="E26" s="25"/>
      <c r="F26" s="25"/>
      <c r="G26" s="25">
        <f>SUM(G6:G25)</f>
        <v>454.8</v>
      </c>
      <c r="H26" s="25">
        <f>SUM(H6:H25)</f>
        <v>19101.6</v>
      </c>
      <c r="I26" s="25">
        <f>SUM(I6:I25)</f>
        <v>3820.32</v>
      </c>
    </row>
    <row r="27" ht="60" customHeight="1" spans="1:9">
      <c r="A27" s="27" t="s">
        <v>199</v>
      </c>
      <c r="B27" s="27"/>
      <c r="C27" s="27"/>
      <c r="D27" s="27"/>
      <c r="E27" s="27"/>
      <c r="F27" s="27"/>
      <c r="G27" s="27"/>
      <c r="H27" s="27"/>
      <c r="I27" s="27"/>
    </row>
  </sheetData>
  <mergeCells count="13">
    <mergeCell ref="A1:I1"/>
    <mergeCell ref="A2:B2"/>
    <mergeCell ref="C2:D2"/>
    <mergeCell ref="F2:G2"/>
    <mergeCell ref="H2:I2"/>
    <mergeCell ref="A3:B3"/>
    <mergeCell ref="C3:D3"/>
    <mergeCell ref="F3:G3"/>
    <mergeCell ref="H3:I3"/>
    <mergeCell ref="A4:B4"/>
    <mergeCell ref="C4:D4"/>
    <mergeCell ref="A26:F26"/>
    <mergeCell ref="A27:I27"/>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I46"/>
  <sheetViews>
    <sheetView workbookViewId="0">
      <selection activeCell="B6" sqref="B6:B44"/>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customWidth="1"/>
    <col min="8" max="8" width="12.875" customWidth="1"/>
    <col min="9" max="9" width="16.875" customWidth="1"/>
  </cols>
  <sheetData>
    <row r="1" ht="47" customHeight="1" spans="1:9">
      <c r="A1" s="63" t="s">
        <v>0</v>
      </c>
      <c r="B1" s="63"/>
      <c r="C1" s="63"/>
      <c r="D1" s="63"/>
      <c r="E1" s="63"/>
      <c r="F1" s="63"/>
      <c r="G1" s="63"/>
      <c r="H1" s="63"/>
      <c r="I1" s="63"/>
    </row>
    <row r="2" s="1" customFormat="1" ht="20.1" customHeight="1" spans="1:9">
      <c r="A2" s="7" t="s">
        <v>1</v>
      </c>
      <c r="B2" s="7"/>
      <c r="C2" s="8" t="s">
        <v>271</v>
      </c>
      <c r="D2" s="8"/>
      <c r="E2" s="9"/>
      <c r="F2" s="10" t="s">
        <v>3</v>
      </c>
      <c r="G2" s="10"/>
      <c r="H2" s="64" t="s">
        <v>4</v>
      </c>
      <c r="I2" s="64"/>
    </row>
    <row r="3" s="1" customFormat="1" ht="20.1" customHeight="1" spans="1:9">
      <c r="A3" s="7" t="s">
        <v>5</v>
      </c>
      <c r="B3" s="7"/>
      <c r="C3" s="10" t="s">
        <v>272</v>
      </c>
      <c r="D3" s="10"/>
      <c r="E3" s="9"/>
      <c r="F3" s="10" t="s">
        <v>7</v>
      </c>
      <c r="G3" s="10"/>
      <c r="H3" s="65" t="s">
        <v>8</v>
      </c>
      <c r="I3" s="65"/>
    </row>
    <row r="4" s="1" customFormat="1" ht="20.1" customHeight="1" spans="1:9">
      <c r="A4" s="9" t="s">
        <v>9</v>
      </c>
      <c r="B4" s="9"/>
      <c r="C4" s="10" t="s">
        <v>10</v>
      </c>
      <c r="D4" s="10"/>
      <c r="E4" s="12"/>
      <c r="F4" s="12"/>
      <c r="G4" s="12"/>
      <c r="H4" s="12"/>
      <c r="I4" s="12"/>
    </row>
    <row r="5" s="2" customFormat="1" ht="20" customHeight="1" spans="1:9">
      <c r="A5" s="14" t="s">
        <v>11</v>
      </c>
      <c r="B5" s="14" t="s">
        <v>12</v>
      </c>
      <c r="C5" s="67" t="s">
        <v>13</v>
      </c>
      <c r="D5" s="67" t="s">
        <v>14</v>
      </c>
      <c r="E5" s="14" t="s">
        <v>15</v>
      </c>
      <c r="F5" s="67" t="s">
        <v>16</v>
      </c>
      <c r="G5" s="14" t="s">
        <v>17</v>
      </c>
      <c r="H5" s="14" t="s">
        <v>18</v>
      </c>
      <c r="I5" s="67" t="s">
        <v>19</v>
      </c>
    </row>
    <row r="6" s="1" customFormat="1" ht="20" customHeight="1" spans="1:9">
      <c r="A6" s="16">
        <v>1</v>
      </c>
      <c r="B6" s="60" t="s">
        <v>273</v>
      </c>
      <c r="C6" s="72" t="s">
        <v>274</v>
      </c>
      <c r="D6" s="69" t="s">
        <v>275</v>
      </c>
      <c r="E6" s="20" t="s">
        <v>23</v>
      </c>
      <c r="F6" s="18" t="s">
        <v>276</v>
      </c>
      <c r="G6" s="21">
        <v>94.46</v>
      </c>
      <c r="H6" s="21">
        <f t="shared" ref="H6:H44" si="0">G6*42</f>
        <v>3967.32</v>
      </c>
      <c r="I6" s="21">
        <f t="shared" ref="I6:I44" si="1">H6*0.2</f>
        <v>793.464</v>
      </c>
    </row>
    <row r="7" s="3" customFormat="1" ht="20" customHeight="1" spans="1:9">
      <c r="A7" s="16">
        <v>2</v>
      </c>
      <c r="B7" s="61" t="s">
        <v>277</v>
      </c>
      <c r="C7" s="72" t="s">
        <v>278</v>
      </c>
      <c r="D7" s="69" t="s">
        <v>279</v>
      </c>
      <c r="E7" s="20" t="s">
        <v>135</v>
      </c>
      <c r="F7" s="18" t="s">
        <v>280</v>
      </c>
      <c r="G7" s="21">
        <v>87.09</v>
      </c>
      <c r="H7" s="21">
        <f t="shared" si="0"/>
        <v>3657.78</v>
      </c>
      <c r="I7" s="21">
        <f t="shared" si="1"/>
        <v>731.556</v>
      </c>
    </row>
    <row r="8" s="3" customFormat="1" ht="20" customHeight="1" spans="1:9">
      <c r="A8" s="16">
        <v>3</v>
      </c>
      <c r="B8" s="61" t="s">
        <v>281</v>
      </c>
      <c r="C8" s="72" t="s">
        <v>282</v>
      </c>
      <c r="D8" s="69" t="s">
        <v>283</v>
      </c>
      <c r="E8" s="20" t="s">
        <v>23</v>
      </c>
      <c r="F8" s="18" t="s">
        <v>284</v>
      </c>
      <c r="G8" s="21">
        <v>60.14</v>
      </c>
      <c r="H8" s="21">
        <f t="shared" si="0"/>
        <v>2525.88</v>
      </c>
      <c r="I8" s="21">
        <f t="shared" si="1"/>
        <v>505.176</v>
      </c>
    </row>
    <row r="9" s="3" customFormat="1" ht="20" customHeight="1" spans="1:9">
      <c r="A9" s="16">
        <v>4</v>
      </c>
      <c r="B9" s="61" t="s">
        <v>285</v>
      </c>
      <c r="C9" s="72" t="s">
        <v>286</v>
      </c>
      <c r="D9" s="69" t="s">
        <v>287</v>
      </c>
      <c r="E9" s="20" t="s">
        <v>23</v>
      </c>
      <c r="F9" s="18" t="s">
        <v>288</v>
      </c>
      <c r="G9" s="21">
        <v>55.17</v>
      </c>
      <c r="H9" s="21">
        <f t="shared" si="0"/>
        <v>2317.14</v>
      </c>
      <c r="I9" s="21">
        <f t="shared" si="1"/>
        <v>463.428</v>
      </c>
    </row>
    <row r="10" s="3" customFormat="1" ht="20" customHeight="1" spans="1:9">
      <c r="A10" s="16">
        <v>5</v>
      </c>
      <c r="B10" s="61" t="s">
        <v>289</v>
      </c>
      <c r="C10" s="72" t="s">
        <v>290</v>
      </c>
      <c r="D10" s="69" t="s">
        <v>291</v>
      </c>
      <c r="E10" s="20" t="s">
        <v>23</v>
      </c>
      <c r="F10" s="18" t="s">
        <v>292</v>
      </c>
      <c r="G10" s="21">
        <v>38.39</v>
      </c>
      <c r="H10" s="21">
        <f t="shared" si="0"/>
        <v>1612.38</v>
      </c>
      <c r="I10" s="21">
        <f t="shared" si="1"/>
        <v>322.476</v>
      </c>
    </row>
    <row r="11" s="3" customFormat="1" ht="20" customHeight="1" spans="1:9">
      <c r="A11" s="16">
        <v>6</v>
      </c>
      <c r="B11" s="61" t="s">
        <v>293</v>
      </c>
      <c r="C11" s="72" t="s">
        <v>294</v>
      </c>
      <c r="D11" s="69" t="s">
        <v>295</v>
      </c>
      <c r="E11" s="20" t="s">
        <v>23</v>
      </c>
      <c r="F11" s="18" t="s">
        <v>296</v>
      </c>
      <c r="G11" s="21">
        <v>36.42</v>
      </c>
      <c r="H11" s="21">
        <f t="shared" si="0"/>
        <v>1529.64</v>
      </c>
      <c r="I11" s="21">
        <f t="shared" si="1"/>
        <v>305.928</v>
      </c>
    </row>
    <row r="12" s="3" customFormat="1" ht="20" customHeight="1" spans="1:9">
      <c r="A12" s="16">
        <v>7</v>
      </c>
      <c r="B12" s="61" t="s">
        <v>102</v>
      </c>
      <c r="C12" s="72" t="s">
        <v>75</v>
      </c>
      <c r="D12" s="69" t="s">
        <v>297</v>
      </c>
      <c r="E12" s="20" t="s">
        <v>23</v>
      </c>
      <c r="F12" s="18" t="s">
        <v>298</v>
      </c>
      <c r="G12" s="21">
        <v>32.46</v>
      </c>
      <c r="H12" s="21">
        <f t="shared" si="0"/>
        <v>1363.32</v>
      </c>
      <c r="I12" s="21">
        <f t="shared" si="1"/>
        <v>272.664</v>
      </c>
    </row>
    <row r="13" s="3" customFormat="1" ht="20" customHeight="1" spans="1:9">
      <c r="A13" s="16">
        <v>8</v>
      </c>
      <c r="B13" s="61" t="s">
        <v>299</v>
      </c>
      <c r="C13" s="72" t="s">
        <v>219</v>
      </c>
      <c r="D13" s="69" t="s">
        <v>300</v>
      </c>
      <c r="E13" s="20" t="s">
        <v>23</v>
      </c>
      <c r="F13" s="18" t="s">
        <v>301</v>
      </c>
      <c r="G13" s="21">
        <v>29.81</v>
      </c>
      <c r="H13" s="21">
        <f t="shared" si="0"/>
        <v>1252.02</v>
      </c>
      <c r="I13" s="21">
        <f t="shared" si="1"/>
        <v>250.404</v>
      </c>
    </row>
    <row r="14" s="3" customFormat="1" ht="20" customHeight="1" spans="1:9">
      <c r="A14" s="16">
        <v>9</v>
      </c>
      <c r="B14" s="61" t="s">
        <v>302</v>
      </c>
      <c r="C14" s="72" t="s">
        <v>303</v>
      </c>
      <c r="D14" s="69" t="s">
        <v>304</v>
      </c>
      <c r="E14" s="20" t="s">
        <v>23</v>
      </c>
      <c r="F14" s="18" t="s">
        <v>305</v>
      </c>
      <c r="G14" s="21">
        <v>29.58</v>
      </c>
      <c r="H14" s="21">
        <f t="shared" si="0"/>
        <v>1242.36</v>
      </c>
      <c r="I14" s="21">
        <f t="shared" si="1"/>
        <v>248.472</v>
      </c>
    </row>
    <row r="15" s="3" customFormat="1" ht="20" customHeight="1" spans="1:9">
      <c r="A15" s="16">
        <v>10</v>
      </c>
      <c r="B15" s="61" t="s">
        <v>289</v>
      </c>
      <c r="C15" s="72" t="s">
        <v>306</v>
      </c>
      <c r="D15" s="69" t="s">
        <v>307</v>
      </c>
      <c r="E15" s="20" t="s">
        <v>23</v>
      </c>
      <c r="F15" s="18" t="s">
        <v>308</v>
      </c>
      <c r="G15" s="21">
        <v>27.48</v>
      </c>
      <c r="H15" s="21">
        <f t="shared" si="0"/>
        <v>1154.16</v>
      </c>
      <c r="I15" s="21">
        <f t="shared" si="1"/>
        <v>230.832</v>
      </c>
    </row>
    <row r="16" s="3" customFormat="1" ht="20" customHeight="1" spans="1:9">
      <c r="A16" s="16">
        <v>11</v>
      </c>
      <c r="B16" s="61" t="s">
        <v>309</v>
      </c>
      <c r="C16" s="72" t="s">
        <v>310</v>
      </c>
      <c r="D16" s="69" t="s">
        <v>311</v>
      </c>
      <c r="E16" s="20" t="s">
        <v>23</v>
      </c>
      <c r="F16" s="18" t="s">
        <v>312</v>
      </c>
      <c r="G16" s="21">
        <v>22.52</v>
      </c>
      <c r="H16" s="21">
        <f t="shared" si="0"/>
        <v>945.84</v>
      </c>
      <c r="I16" s="21">
        <f t="shared" si="1"/>
        <v>189.168</v>
      </c>
    </row>
    <row r="17" s="3" customFormat="1" ht="20" customHeight="1" spans="1:9">
      <c r="A17" s="16">
        <v>12</v>
      </c>
      <c r="B17" s="61" t="s">
        <v>313</v>
      </c>
      <c r="C17" s="72" t="s">
        <v>314</v>
      </c>
      <c r="D17" s="69" t="s">
        <v>315</v>
      </c>
      <c r="E17" s="20" t="s">
        <v>23</v>
      </c>
      <c r="F17" s="18" t="s">
        <v>316</v>
      </c>
      <c r="G17" s="21">
        <v>21.73</v>
      </c>
      <c r="H17" s="21">
        <f t="shared" si="0"/>
        <v>912.66</v>
      </c>
      <c r="I17" s="21">
        <f t="shared" si="1"/>
        <v>182.532</v>
      </c>
    </row>
    <row r="18" s="3" customFormat="1" ht="20" customHeight="1" spans="1:9">
      <c r="A18" s="16">
        <v>13</v>
      </c>
      <c r="B18" s="61" t="s">
        <v>317</v>
      </c>
      <c r="C18" s="72" t="s">
        <v>318</v>
      </c>
      <c r="D18" s="69" t="s">
        <v>319</v>
      </c>
      <c r="E18" s="20" t="s">
        <v>23</v>
      </c>
      <c r="F18" s="18" t="s">
        <v>320</v>
      </c>
      <c r="G18" s="21">
        <v>19.8</v>
      </c>
      <c r="H18" s="21">
        <f t="shared" si="0"/>
        <v>831.6</v>
      </c>
      <c r="I18" s="21">
        <f t="shared" si="1"/>
        <v>166.32</v>
      </c>
    </row>
    <row r="19" s="3" customFormat="1" ht="20" customHeight="1" spans="1:9">
      <c r="A19" s="16">
        <v>14</v>
      </c>
      <c r="B19" s="61" t="s">
        <v>321</v>
      </c>
      <c r="C19" s="72" t="s">
        <v>219</v>
      </c>
      <c r="D19" s="69" t="s">
        <v>322</v>
      </c>
      <c r="E19" s="20" t="s">
        <v>23</v>
      </c>
      <c r="F19" s="18" t="s">
        <v>323</v>
      </c>
      <c r="G19" s="21">
        <v>17.56</v>
      </c>
      <c r="H19" s="21">
        <f t="shared" si="0"/>
        <v>737.52</v>
      </c>
      <c r="I19" s="21">
        <f t="shared" si="1"/>
        <v>147.504</v>
      </c>
    </row>
    <row r="20" s="3" customFormat="1" ht="20" customHeight="1" spans="1:9">
      <c r="A20" s="16">
        <v>15</v>
      </c>
      <c r="B20" s="61" t="s">
        <v>57</v>
      </c>
      <c r="C20" s="72" t="s">
        <v>54</v>
      </c>
      <c r="D20" s="69" t="s">
        <v>324</v>
      </c>
      <c r="E20" s="20" t="s">
        <v>23</v>
      </c>
      <c r="F20" s="18" t="s">
        <v>325</v>
      </c>
      <c r="G20" s="21">
        <v>16.48</v>
      </c>
      <c r="H20" s="21">
        <f t="shared" si="0"/>
        <v>692.16</v>
      </c>
      <c r="I20" s="21">
        <f t="shared" si="1"/>
        <v>138.432</v>
      </c>
    </row>
    <row r="21" s="3" customFormat="1" ht="20" customHeight="1" spans="1:9">
      <c r="A21" s="16">
        <v>16</v>
      </c>
      <c r="B21" s="61" t="s">
        <v>326</v>
      </c>
      <c r="C21" s="72" t="s">
        <v>327</v>
      </c>
      <c r="D21" s="69" t="s">
        <v>328</v>
      </c>
      <c r="E21" s="20" t="s">
        <v>23</v>
      </c>
      <c r="F21" s="18" t="s">
        <v>329</v>
      </c>
      <c r="G21" s="21">
        <v>15.02</v>
      </c>
      <c r="H21" s="21">
        <f t="shared" si="0"/>
        <v>630.84</v>
      </c>
      <c r="I21" s="21">
        <f t="shared" si="1"/>
        <v>126.168</v>
      </c>
    </row>
    <row r="22" s="3" customFormat="1" ht="20" customHeight="1" spans="1:9">
      <c r="A22" s="16">
        <v>17</v>
      </c>
      <c r="B22" s="61" t="s">
        <v>330</v>
      </c>
      <c r="C22" s="72" t="s">
        <v>219</v>
      </c>
      <c r="D22" s="69" t="s">
        <v>331</v>
      </c>
      <c r="E22" s="20" t="s">
        <v>23</v>
      </c>
      <c r="F22" s="18" t="s">
        <v>332</v>
      </c>
      <c r="G22" s="21">
        <v>14.39</v>
      </c>
      <c r="H22" s="21">
        <f t="shared" si="0"/>
        <v>604.38</v>
      </c>
      <c r="I22" s="21">
        <f t="shared" si="1"/>
        <v>120.876</v>
      </c>
    </row>
    <row r="23" s="3" customFormat="1" ht="20" customHeight="1" spans="1:9">
      <c r="A23" s="16">
        <v>18</v>
      </c>
      <c r="B23" s="61" t="s">
        <v>333</v>
      </c>
      <c r="C23" s="72" t="s">
        <v>334</v>
      </c>
      <c r="D23" s="69" t="s">
        <v>335</v>
      </c>
      <c r="E23" s="20" t="s">
        <v>23</v>
      </c>
      <c r="F23" s="18" t="s">
        <v>336</v>
      </c>
      <c r="G23" s="21">
        <v>9.16</v>
      </c>
      <c r="H23" s="21">
        <f t="shared" si="0"/>
        <v>384.72</v>
      </c>
      <c r="I23" s="21">
        <f t="shared" si="1"/>
        <v>76.944</v>
      </c>
    </row>
    <row r="24" s="3" customFormat="1" ht="20" customHeight="1" spans="1:9">
      <c r="A24" s="16">
        <v>19</v>
      </c>
      <c r="B24" s="61" t="s">
        <v>337</v>
      </c>
      <c r="C24" s="72" t="s">
        <v>338</v>
      </c>
      <c r="D24" s="69" t="s">
        <v>339</v>
      </c>
      <c r="E24" s="20" t="s">
        <v>23</v>
      </c>
      <c r="F24" s="18" t="s">
        <v>340</v>
      </c>
      <c r="G24" s="21">
        <v>9</v>
      </c>
      <c r="H24" s="21">
        <f t="shared" si="0"/>
        <v>378</v>
      </c>
      <c r="I24" s="21">
        <f t="shared" si="1"/>
        <v>75.6</v>
      </c>
    </row>
    <row r="25" s="3" customFormat="1" ht="20" customHeight="1" spans="1:9">
      <c r="A25" s="16">
        <v>20</v>
      </c>
      <c r="B25" s="61" t="s">
        <v>302</v>
      </c>
      <c r="C25" s="72" t="s">
        <v>263</v>
      </c>
      <c r="D25" s="69" t="s">
        <v>341</v>
      </c>
      <c r="E25" s="20" t="s">
        <v>23</v>
      </c>
      <c r="F25" s="18" t="s">
        <v>342</v>
      </c>
      <c r="G25" s="21">
        <v>7.57</v>
      </c>
      <c r="H25" s="21">
        <f t="shared" si="0"/>
        <v>317.94</v>
      </c>
      <c r="I25" s="21">
        <f t="shared" si="1"/>
        <v>63.588</v>
      </c>
    </row>
    <row r="26" s="3" customFormat="1" ht="20" customHeight="1" spans="1:9">
      <c r="A26" s="16">
        <v>21</v>
      </c>
      <c r="B26" s="61" t="s">
        <v>343</v>
      </c>
      <c r="C26" s="72" t="s">
        <v>344</v>
      </c>
      <c r="D26" s="69" t="s">
        <v>345</v>
      </c>
      <c r="E26" s="20" t="s">
        <v>23</v>
      </c>
      <c r="F26" s="18" t="s">
        <v>346</v>
      </c>
      <c r="G26" s="21">
        <v>7.14</v>
      </c>
      <c r="H26" s="21">
        <f t="shared" si="0"/>
        <v>299.88</v>
      </c>
      <c r="I26" s="21">
        <f t="shared" si="1"/>
        <v>59.976</v>
      </c>
    </row>
    <row r="27" s="3" customFormat="1" ht="20" customHeight="1" spans="1:9">
      <c r="A27" s="16">
        <v>22</v>
      </c>
      <c r="B27" s="61" t="s">
        <v>347</v>
      </c>
      <c r="C27" s="72" t="s">
        <v>348</v>
      </c>
      <c r="D27" s="69" t="s">
        <v>349</v>
      </c>
      <c r="E27" s="20" t="s">
        <v>23</v>
      </c>
      <c r="F27" s="18" t="s">
        <v>350</v>
      </c>
      <c r="G27" s="21">
        <v>7.05</v>
      </c>
      <c r="H27" s="21">
        <f t="shared" si="0"/>
        <v>296.1</v>
      </c>
      <c r="I27" s="21">
        <f t="shared" si="1"/>
        <v>59.22</v>
      </c>
    </row>
    <row r="28" s="3" customFormat="1" ht="20" customHeight="1" spans="1:9">
      <c r="A28" s="16">
        <v>23</v>
      </c>
      <c r="B28" s="61" t="s">
        <v>351</v>
      </c>
      <c r="C28" s="72" t="s">
        <v>352</v>
      </c>
      <c r="D28" s="69" t="s">
        <v>353</v>
      </c>
      <c r="E28" s="20" t="s">
        <v>23</v>
      </c>
      <c r="F28" s="18" t="s">
        <v>354</v>
      </c>
      <c r="G28" s="21">
        <v>4.98</v>
      </c>
      <c r="H28" s="21">
        <f t="shared" si="0"/>
        <v>209.16</v>
      </c>
      <c r="I28" s="21">
        <f t="shared" si="1"/>
        <v>41.832</v>
      </c>
    </row>
    <row r="29" s="3" customFormat="1" ht="20" customHeight="1" spans="1:9">
      <c r="A29" s="16">
        <v>24</v>
      </c>
      <c r="B29" s="61" t="s">
        <v>355</v>
      </c>
      <c r="C29" s="72" t="s">
        <v>338</v>
      </c>
      <c r="D29" s="69" t="s">
        <v>356</v>
      </c>
      <c r="E29" s="20" t="s">
        <v>23</v>
      </c>
      <c r="F29" s="18" t="s">
        <v>357</v>
      </c>
      <c r="G29" s="21">
        <v>4.3</v>
      </c>
      <c r="H29" s="21">
        <f t="shared" si="0"/>
        <v>180.6</v>
      </c>
      <c r="I29" s="21">
        <f t="shared" si="1"/>
        <v>36.12</v>
      </c>
    </row>
    <row r="30" s="3" customFormat="1" ht="20" customHeight="1" spans="1:9">
      <c r="A30" s="16">
        <v>25</v>
      </c>
      <c r="B30" s="61" t="s">
        <v>358</v>
      </c>
      <c r="C30" s="72" t="s">
        <v>359</v>
      </c>
      <c r="D30" s="69" t="s">
        <v>360</v>
      </c>
      <c r="E30" s="20" t="s">
        <v>23</v>
      </c>
      <c r="F30" s="18" t="s">
        <v>361</v>
      </c>
      <c r="G30" s="21">
        <v>4.18</v>
      </c>
      <c r="H30" s="21">
        <f t="shared" si="0"/>
        <v>175.56</v>
      </c>
      <c r="I30" s="21">
        <f t="shared" si="1"/>
        <v>35.112</v>
      </c>
    </row>
    <row r="31" s="3" customFormat="1" ht="20" customHeight="1" spans="1:9">
      <c r="A31" s="16">
        <v>26</v>
      </c>
      <c r="B31" s="61" t="s">
        <v>362</v>
      </c>
      <c r="C31" s="72" t="s">
        <v>219</v>
      </c>
      <c r="D31" s="69" t="s">
        <v>363</v>
      </c>
      <c r="E31" s="20" t="s">
        <v>23</v>
      </c>
      <c r="F31" s="18" t="s">
        <v>364</v>
      </c>
      <c r="G31" s="21">
        <v>4.07</v>
      </c>
      <c r="H31" s="21">
        <f t="shared" si="0"/>
        <v>170.94</v>
      </c>
      <c r="I31" s="21">
        <f t="shared" si="1"/>
        <v>34.188</v>
      </c>
    </row>
    <row r="32" s="3" customFormat="1" ht="20" customHeight="1" spans="1:9">
      <c r="A32" s="16">
        <v>27</v>
      </c>
      <c r="B32" s="61" t="s">
        <v>365</v>
      </c>
      <c r="C32" s="72" t="s">
        <v>366</v>
      </c>
      <c r="D32" s="69" t="s">
        <v>62</v>
      </c>
      <c r="E32" s="20" t="s">
        <v>23</v>
      </c>
      <c r="F32" s="18" t="s">
        <v>367</v>
      </c>
      <c r="G32" s="21">
        <v>4</v>
      </c>
      <c r="H32" s="21">
        <f t="shared" si="0"/>
        <v>168</v>
      </c>
      <c r="I32" s="21">
        <f t="shared" si="1"/>
        <v>33.6</v>
      </c>
    </row>
    <row r="33" s="3" customFormat="1" ht="20" customHeight="1" spans="1:9">
      <c r="A33" s="16">
        <v>28</v>
      </c>
      <c r="B33" s="61" t="s">
        <v>368</v>
      </c>
      <c r="C33" s="72" t="s">
        <v>369</v>
      </c>
      <c r="D33" s="69" t="s">
        <v>370</v>
      </c>
      <c r="E33" s="20" t="s">
        <v>23</v>
      </c>
      <c r="F33" s="18" t="s">
        <v>371</v>
      </c>
      <c r="G33" s="21">
        <v>3.78</v>
      </c>
      <c r="H33" s="21">
        <f t="shared" si="0"/>
        <v>158.76</v>
      </c>
      <c r="I33" s="21">
        <f t="shared" si="1"/>
        <v>31.752</v>
      </c>
    </row>
    <row r="34" s="3" customFormat="1" ht="20" customHeight="1" spans="1:9">
      <c r="A34" s="16">
        <v>29</v>
      </c>
      <c r="B34" s="61" t="s">
        <v>302</v>
      </c>
      <c r="C34" s="72" t="s">
        <v>221</v>
      </c>
      <c r="D34" s="69" t="s">
        <v>304</v>
      </c>
      <c r="E34" s="20" t="s">
        <v>23</v>
      </c>
      <c r="F34" s="18" t="s">
        <v>372</v>
      </c>
      <c r="G34" s="21">
        <v>3.59</v>
      </c>
      <c r="H34" s="21">
        <f t="shared" si="0"/>
        <v>150.78</v>
      </c>
      <c r="I34" s="21">
        <f t="shared" si="1"/>
        <v>30.156</v>
      </c>
    </row>
    <row r="35" s="3" customFormat="1" ht="20" customHeight="1" spans="1:9">
      <c r="A35" s="16">
        <v>30</v>
      </c>
      <c r="B35" s="61" t="s">
        <v>373</v>
      </c>
      <c r="C35" s="72" t="s">
        <v>374</v>
      </c>
      <c r="D35" s="69" t="s">
        <v>240</v>
      </c>
      <c r="E35" s="20" t="s">
        <v>23</v>
      </c>
      <c r="F35" s="18" t="s">
        <v>375</v>
      </c>
      <c r="G35" s="21">
        <v>3.1</v>
      </c>
      <c r="H35" s="21">
        <f t="shared" si="0"/>
        <v>130.2</v>
      </c>
      <c r="I35" s="21">
        <f t="shared" si="1"/>
        <v>26.04</v>
      </c>
    </row>
    <row r="36" s="3" customFormat="1" ht="20" customHeight="1" spans="1:9">
      <c r="A36" s="16">
        <v>31</v>
      </c>
      <c r="B36" s="61" t="s">
        <v>285</v>
      </c>
      <c r="C36" s="72" t="s">
        <v>376</v>
      </c>
      <c r="D36" s="69" t="s">
        <v>377</v>
      </c>
      <c r="E36" s="20" t="s">
        <v>23</v>
      </c>
      <c r="F36" s="18" t="s">
        <v>378</v>
      </c>
      <c r="G36" s="21">
        <v>2.65</v>
      </c>
      <c r="H36" s="21">
        <f t="shared" si="0"/>
        <v>111.3</v>
      </c>
      <c r="I36" s="21">
        <f t="shared" si="1"/>
        <v>22.26</v>
      </c>
    </row>
    <row r="37" s="3" customFormat="1" ht="20" customHeight="1" spans="1:9">
      <c r="A37" s="16">
        <v>32</v>
      </c>
      <c r="B37" s="61" t="s">
        <v>379</v>
      </c>
      <c r="C37" s="72" t="s">
        <v>219</v>
      </c>
      <c r="D37" s="69" t="s">
        <v>380</v>
      </c>
      <c r="E37" s="20" t="s">
        <v>23</v>
      </c>
      <c r="F37" s="18" t="s">
        <v>381</v>
      </c>
      <c r="G37" s="21">
        <v>1.79</v>
      </c>
      <c r="H37" s="21">
        <f t="shared" si="0"/>
        <v>75.18</v>
      </c>
      <c r="I37" s="21">
        <f t="shared" si="1"/>
        <v>15.036</v>
      </c>
    </row>
    <row r="38" s="3" customFormat="1" ht="20" customHeight="1" spans="1:9">
      <c r="A38" s="16">
        <v>33</v>
      </c>
      <c r="B38" s="61" t="s">
        <v>285</v>
      </c>
      <c r="C38" s="72" t="s">
        <v>382</v>
      </c>
      <c r="D38" s="69" t="s">
        <v>383</v>
      </c>
      <c r="E38" s="20" t="s">
        <v>23</v>
      </c>
      <c r="F38" s="18" t="s">
        <v>384</v>
      </c>
      <c r="G38" s="21">
        <v>1.64</v>
      </c>
      <c r="H38" s="21">
        <f t="shared" si="0"/>
        <v>68.88</v>
      </c>
      <c r="I38" s="21">
        <f t="shared" si="1"/>
        <v>13.776</v>
      </c>
    </row>
    <row r="39" s="3" customFormat="1" ht="20" customHeight="1" spans="1:9">
      <c r="A39" s="16">
        <v>34</v>
      </c>
      <c r="B39" s="61" t="s">
        <v>385</v>
      </c>
      <c r="C39" s="72" t="s">
        <v>386</v>
      </c>
      <c r="D39" s="69" t="s">
        <v>383</v>
      </c>
      <c r="E39" s="20" t="s">
        <v>23</v>
      </c>
      <c r="F39" s="18" t="s">
        <v>387</v>
      </c>
      <c r="G39" s="21">
        <v>1.44</v>
      </c>
      <c r="H39" s="21">
        <f t="shared" si="0"/>
        <v>60.48</v>
      </c>
      <c r="I39" s="21">
        <f t="shared" si="1"/>
        <v>12.096</v>
      </c>
    </row>
    <row r="40" s="3" customFormat="1" ht="20" customHeight="1" spans="1:9">
      <c r="A40" s="16">
        <v>35</v>
      </c>
      <c r="B40" s="61" t="s">
        <v>388</v>
      </c>
      <c r="C40" s="72" t="s">
        <v>389</v>
      </c>
      <c r="D40" s="69" t="s">
        <v>390</v>
      </c>
      <c r="E40" s="20" t="s">
        <v>23</v>
      </c>
      <c r="F40" s="18" t="s">
        <v>391</v>
      </c>
      <c r="G40" s="21">
        <v>1.28</v>
      </c>
      <c r="H40" s="21">
        <f t="shared" si="0"/>
        <v>53.76</v>
      </c>
      <c r="I40" s="21">
        <f t="shared" si="1"/>
        <v>10.752</v>
      </c>
    </row>
    <row r="41" s="3" customFormat="1" ht="20" customHeight="1" spans="1:9">
      <c r="A41" s="16">
        <v>36</v>
      </c>
      <c r="B41" s="61" t="s">
        <v>379</v>
      </c>
      <c r="C41" s="72" t="s">
        <v>263</v>
      </c>
      <c r="D41" s="69" t="s">
        <v>383</v>
      </c>
      <c r="E41" s="20" t="s">
        <v>23</v>
      </c>
      <c r="F41" s="18" t="s">
        <v>392</v>
      </c>
      <c r="G41" s="21">
        <v>1.2</v>
      </c>
      <c r="H41" s="21">
        <f t="shared" si="0"/>
        <v>50.4</v>
      </c>
      <c r="I41" s="21">
        <f t="shared" si="1"/>
        <v>10.08</v>
      </c>
    </row>
    <row r="42" s="3" customFormat="1" ht="20" customHeight="1" spans="1:9">
      <c r="A42" s="16">
        <v>37</v>
      </c>
      <c r="B42" s="61" t="s">
        <v>393</v>
      </c>
      <c r="C42" s="72" t="s">
        <v>394</v>
      </c>
      <c r="D42" s="69" t="s">
        <v>395</v>
      </c>
      <c r="E42" s="20" t="s">
        <v>23</v>
      </c>
      <c r="F42" s="18" t="s">
        <v>396</v>
      </c>
      <c r="G42" s="21">
        <v>1.11</v>
      </c>
      <c r="H42" s="21">
        <f t="shared" si="0"/>
        <v>46.62</v>
      </c>
      <c r="I42" s="21">
        <f t="shared" si="1"/>
        <v>9.324</v>
      </c>
    </row>
    <row r="43" s="3" customFormat="1" ht="20" customHeight="1" spans="1:9">
      <c r="A43" s="16">
        <v>38</v>
      </c>
      <c r="B43" s="61" t="s">
        <v>379</v>
      </c>
      <c r="C43" s="72" t="s">
        <v>221</v>
      </c>
      <c r="D43" s="69" t="s">
        <v>304</v>
      </c>
      <c r="E43" s="20" t="s">
        <v>23</v>
      </c>
      <c r="F43" s="18" t="s">
        <v>397</v>
      </c>
      <c r="G43" s="21">
        <v>0.76</v>
      </c>
      <c r="H43" s="21">
        <f t="shared" si="0"/>
        <v>31.92</v>
      </c>
      <c r="I43" s="21">
        <f t="shared" si="1"/>
        <v>6.384</v>
      </c>
    </row>
    <row r="44" s="3" customFormat="1" ht="20" customHeight="1" spans="1:9">
      <c r="A44" s="16">
        <v>39</v>
      </c>
      <c r="B44" s="61" t="s">
        <v>398</v>
      </c>
      <c r="C44" s="72" t="s">
        <v>348</v>
      </c>
      <c r="D44" s="69" t="s">
        <v>399</v>
      </c>
      <c r="E44" s="20" t="s">
        <v>23</v>
      </c>
      <c r="F44" s="18" t="s">
        <v>400</v>
      </c>
      <c r="G44" s="21">
        <v>0.4</v>
      </c>
      <c r="H44" s="21">
        <f t="shared" si="0"/>
        <v>16.8</v>
      </c>
      <c r="I44" s="21">
        <f t="shared" si="1"/>
        <v>3.36</v>
      </c>
    </row>
    <row r="45" s="1" customFormat="1" ht="20" customHeight="1" spans="1:9">
      <c r="A45" s="25" t="s">
        <v>198</v>
      </c>
      <c r="B45" s="25"/>
      <c r="C45" s="25"/>
      <c r="D45" s="25"/>
      <c r="E45" s="25"/>
      <c r="F45" s="25"/>
      <c r="G45" s="25">
        <f>SUM(G6:G44)</f>
        <v>702.69</v>
      </c>
      <c r="H45" s="25">
        <f>SUM(H6:H44)</f>
        <v>29512.98</v>
      </c>
      <c r="I45" s="25">
        <f>SUM(I6:I44)</f>
        <v>5902.596</v>
      </c>
    </row>
    <row r="46" ht="60" customHeight="1" spans="1:9">
      <c r="A46" s="27" t="s">
        <v>199</v>
      </c>
      <c r="B46" s="27"/>
      <c r="C46" s="27"/>
      <c r="D46" s="27"/>
      <c r="E46" s="27"/>
      <c r="F46" s="27"/>
      <c r="G46" s="27"/>
      <c r="H46" s="27"/>
      <c r="I46" s="27"/>
    </row>
  </sheetData>
  <mergeCells count="13">
    <mergeCell ref="A1:I1"/>
    <mergeCell ref="A2:B2"/>
    <mergeCell ref="C2:D2"/>
    <mergeCell ref="F2:G2"/>
    <mergeCell ref="H2:I2"/>
    <mergeCell ref="A3:B3"/>
    <mergeCell ref="C3:D3"/>
    <mergeCell ref="F3:G3"/>
    <mergeCell ref="H3:I3"/>
    <mergeCell ref="A4:B4"/>
    <mergeCell ref="C4:D4"/>
    <mergeCell ref="A45:F45"/>
    <mergeCell ref="A46:I46"/>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92"/>
  <sheetViews>
    <sheetView workbookViewId="0">
      <selection activeCell="B16" sqref="B16"/>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401</v>
      </c>
      <c r="D2" s="8"/>
      <c r="E2" s="9"/>
      <c r="F2" s="10" t="s">
        <v>3</v>
      </c>
      <c r="G2" s="11"/>
      <c r="H2" s="11" t="s">
        <v>4</v>
      </c>
      <c r="I2" s="11"/>
    </row>
    <row r="3" s="1" customFormat="1" ht="20.1" customHeight="1" spans="1:9">
      <c r="A3" s="7" t="s">
        <v>5</v>
      </c>
      <c r="B3" s="7"/>
      <c r="C3" s="10" t="s">
        <v>402</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62">
        <v>1</v>
      </c>
      <c r="B6" s="17" t="s">
        <v>403</v>
      </c>
      <c r="C6" s="70" t="s">
        <v>404</v>
      </c>
      <c r="D6" s="69" t="s">
        <v>405</v>
      </c>
      <c r="E6" s="20" t="s">
        <v>23</v>
      </c>
      <c r="F6" s="23" t="s">
        <v>406</v>
      </c>
      <c r="G6" s="24">
        <v>91.59</v>
      </c>
      <c r="H6" s="21">
        <f t="shared" ref="H6:H69" si="0">G6*42</f>
        <v>3846.78</v>
      </c>
      <c r="I6" s="21">
        <f t="shared" ref="I6:I69" si="1">H6*0.2</f>
        <v>769.356</v>
      </c>
    </row>
    <row r="7" s="3" customFormat="1" ht="20" customHeight="1" spans="1:9">
      <c r="A7" s="62">
        <v>2</v>
      </c>
      <c r="B7" s="22" t="s">
        <v>407</v>
      </c>
      <c r="C7" s="70" t="s">
        <v>314</v>
      </c>
      <c r="D7" s="69" t="s">
        <v>408</v>
      </c>
      <c r="E7" s="20" t="s">
        <v>23</v>
      </c>
      <c r="F7" s="23" t="s">
        <v>409</v>
      </c>
      <c r="G7" s="24">
        <v>88.01</v>
      </c>
      <c r="H7" s="21">
        <f t="shared" si="0"/>
        <v>3696.42</v>
      </c>
      <c r="I7" s="21">
        <f t="shared" si="1"/>
        <v>739.284</v>
      </c>
    </row>
    <row r="8" s="3" customFormat="1" ht="20" customHeight="1" spans="1:9">
      <c r="A8" s="62">
        <v>3</v>
      </c>
      <c r="B8" s="22" t="s">
        <v>410</v>
      </c>
      <c r="C8" s="70" t="s">
        <v>411</v>
      </c>
      <c r="D8" s="69" t="s">
        <v>412</v>
      </c>
      <c r="E8" s="20" t="s">
        <v>23</v>
      </c>
      <c r="F8" s="23" t="s">
        <v>413</v>
      </c>
      <c r="G8" s="24">
        <v>68.38</v>
      </c>
      <c r="H8" s="21">
        <f t="shared" si="0"/>
        <v>2871.96</v>
      </c>
      <c r="I8" s="21">
        <f t="shared" si="1"/>
        <v>574.392</v>
      </c>
    </row>
    <row r="9" s="3" customFormat="1" ht="20" customHeight="1" spans="1:9">
      <c r="A9" s="62">
        <v>4</v>
      </c>
      <c r="B9" s="22" t="s">
        <v>414</v>
      </c>
      <c r="C9" s="70" t="s">
        <v>415</v>
      </c>
      <c r="D9" s="69" t="s">
        <v>416</v>
      </c>
      <c r="E9" s="20" t="s">
        <v>23</v>
      </c>
      <c r="F9" s="23" t="s">
        <v>417</v>
      </c>
      <c r="G9" s="24">
        <v>58.39</v>
      </c>
      <c r="H9" s="21">
        <f t="shared" si="0"/>
        <v>2452.38</v>
      </c>
      <c r="I9" s="21">
        <f t="shared" si="1"/>
        <v>490.476</v>
      </c>
    </row>
    <row r="10" s="3" customFormat="1" ht="20" customHeight="1" spans="1:9">
      <c r="A10" s="62">
        <v>5</v>
      </c>
      <c r="B10" s="22" t="s">
        <v>418</v>
      </c>
      <c r="C10" s="70" t="s">
        <v>419</v>
      </c>
      <c r="D10" s="69" t="s">
        <v>240</v>
      </c>
      <c r="E10" s="20" t="s">
        <v>23</v>
      </c>
      <c r="F10" s="23" t="s">
        <v>420</v>
      </c>
      <c r="G10" s="24">
        <v>51.06</v>
      </c>
      <c r="H10" s="21">
        <f t="shared" si="0"/>
        <v>2144.52</v>
      </c>
      <c r="I10" s="21">
        <f t="shared" si="1"/>
        <v>428.904</v>
      </c>
    </row>
    <row r="11" s="3" customFormat="1" ht="20" customHeight="1" spans="1:9">
      <c r="A11" s="62">
        <v>6</v>
      </c>
      <c r="B11" s="22" t="s">
        <v>421</v>
      </c>
      <c r="C11" s="70" t="s">
        <v>252</v>
      </c>
      <c r="D11" s="69" t="s">
        <v>422</v>
      </c>
      <c r="E11" s="20" t="s">
        <v>23</v>
      </c>
      <c r="F11" s="23" t="s">
        <v>423</v>
      </c>
      <c r="G11" s="24">
        <v>49.7</v>
      </c>
      <c r="H11" s="21">
        <f t="shared" si="0"/>
        <v>2087.4</v>
      </c>
      <c r="I11" s="21">
        <f t="shared" si="1"/>
        <v>417.48</v>
      </c>
    </row>
    <row r="12" s="3" customFormat="1" ht="20" customHeight="1" spans="1:9">
      <c r="A12" s="62">
        <v>7</v>
      </c>
      <c r="B12" s="22" t="s">
        <v>424</v>
      </c>
      <c r="C12" s="70" t="s">
        <v>425</v>
      </c>
      <c r="D12" s="69" t="s">
        <v>426</v>
      </c>
      <c r="E12" s="20" t="s">
        <v>23</v>
      </c>
      <c r="F12" s="23" t="s">
        <v>427</v>
      </c>
      <c r="G12" s="24">
        <v>40.36</v>
      </c>
      <c r="H12" s="21">
        <f t="shared" si="0"/>
        <v>1695.12</v>
      </c>
      <c r="I12" s="21">
        <f t="shared" si="1"/>
        <v>339.024</v>
      </c>
    </row>
    <row r="13" s="3" customFormat="1" ht="20" customHeight="1" spans="1:9">
      <c r="A13" s="62">
        <v>8</v>
      </c>
      <c r="B13" s="22" t="s">
        <v>428</v>
      </c>
      <c r="C13" s="70" t="s">
        <v>429</v>
      </c>
      <c r="D13" s="69" t="s">
        <v>430</v>
      </c>
      <c r="E13" s="20" t="s">
        <v>23</v>
      </c>
      <c r="F13" s="23" t="s">
        <v>431</v>
      </c>
      <c r="G13" s="24">
        <v>40</v>
      </c>
      <c r="H13" s="21">
        <f t="shared" si="0"/>
        <v>1680</v>
      </c>
      <c r="I13" s="21">
        <f t="shared" si="1"/>
        <v>336</v>
      </c>
    </row>
    <row r="14" s="3" customFormat="1" ht="20" customHeight="1" spans="1:9">
      <c r="A14" s="62">
        <v>9</v>
      </c>
      <c r="B14" s="22" t="s">
        <v>432</v>
      </c>
      <c r="C14" s="70" t="s">
        <v>338</v>
      </c>
      <c r="D14" s="69" t="s">
        <v>380</v>
      </c>
      <c r="E14" s="20" t="s">
        <v>23</v>
      </c>
      <c r="F14" s="23" t="s">
        <v>433</v>
      </c>
      <c r="G14" s="24">
        <v>35.96</v>
      </c>
      <c r="H14" s="21">
        <f t="shared" si="0"/>
        <v>1510.32</v>
      </c>
      <c r="I14" s="21">
        <f t="shared" si="1"/>
        <v>302.064</v>
      </c>
    </row>
    <row r="15" s="3" customFormat="1" ht="20" customHeight="1" spans="1:9">
      <c r="A15" s="62">
        <v>10</v>
      </c>
      <c r="B15" s="22" t="s">
        <v>434</v>
      </c>
      <c r="C15" s="70" t="s">
        <v>435</v>
      </c>
      <c r="D15" s="69" t="s">
        <v>436</v>
      </c>
      <c r="E15" s="20" t="s">
        <v>23</v>
      </c>
      <c r="F15" s="18" t="s">
        <v>437</v>
      </c>
      <c r="G15" s="16">
        <v>34</v>
      </c>
      <c r="H15" s="21">
        <f t="shared" si="0"/>
        <v>1428</v>
      </c>
      <c r="I15" s="21">
        <f t="shared" si="1"/>
        <v>285.6</v>
      </c>
    </row>
    <row r="16" s="3" customFormat="1" ht="20" customHeight="1" spans="1:9">
      <c r="A16" s="62">
        <v>11</v>
      </c>
      <c r="B16" s="22" t="s">
        <v>438</v>
      </c>
      <c r="C16" s="70" t="s">
        <v>439</v>
      </c>
      <c r="D16" s="69" t="s">
        <v>422</v>
      </c>
      <c r="E16" s="20" t="s">
        <v>23</v>
      </c>
      <c r="F16" s="23" t="s">
        <v>440</v>
      </c>
      <c r="G16" s="24">
        <v>32.39</v>
      </c>
      <c r="H16" s="21">
        <f t="shared" si="0"/>
        <v>1360.38</v>
      </c>
      <c r="I16" s="21">
        <f t="shared" si="1"/>
        <v>272.076</v>
      </c>
    </row>
    <row r="17" s="3" customFormat="1" ht="20" customHeight="1" spans="1:9">
      <c r="A17" s="62">
        <v>12</v>
      </c>
      <c r="B17" s="22" t="s">
        <v>441</v>
      </c>
      <c r="C17" s="70" t="s">
        <v>442</v>
      </c>
      <c r="D17" s="69" t="s">
        <v>443</v>
      </c>
      <c r="E17" s="20" t="s">
        <v>23</v>
      </c>
      <c r="F17" s="23" t="s">
        <v>444</v>
      </c>
      <c r="G17" s="24">
        <v>26.7</v>
      </c>
      <c r="H17" s="21">
        <f t="shared" si="0"/>
        <v>1121.4</v>
      </c>
      <c r="I17" s="21">
        <f t="shared" si="1"/>
        <v>224.28</v>
      </c>
    </row>
    <row r="18" s="3" customFormat="1" ht="20" customHeight="1" spans="1:9">
      <c r="A18" s="62">
        <v>13</v>
      </c>
      <c r="B18" s="22" t="s">
        <v>445</v>
      </c>
      <c r="C18" s="70" t="s">
        <v>446</v>
      </c>
      <c r="D18" s="69" t="s">
        <v>250</v>
      </c>
      <c r="E18" s="20" t="s">
        <v>23</v>
      </c>
      <c r="F18" s="23" t="s">
        <v>447</v>
      </c>
      <c r="G18" s="24">
        <v>26.01</v>
      </c>
      <c r="H18" s="21">
        <f t="shared" si="0"/>
        <v>1092.42</v>
      </c>
      <c r="I18" s="21">
        <f t="shared" si="1"/>
        <v>218.484</v>
      </c>
    </row>
    <row r="19" s="3" customFormat="1" ht="20" customHeight="1" spans="1:9">
      <c r="A19" s="62">
        <v>14</v>
      </c>
      <c r="B19" s="22" t="s">
        <v>448</v>
      </c>
      <c r="C19" s="70" t="s">
        <v>449</v>
      </c>
      <c r="D19" s="69" t="s">
        <v>450</v>
      </c>
      <c r="E19" s="20" t="s">
        <v>23</v>
      </c>
      <c r="F19" s="23" t="s">
        <v>451</v>
      </c>
      <c r="G19" s="24">
        <v>23.23</v>
      </c>
      <c r="H19" s="21">
        <f t="shared" si="0"/>
        <v>975.66</v>
      </c>
      <c r="I19" s="21">
        <f t="shared" si="1"/>
        <v>195.132</v>
      </c>
    </row>
    <row r="20" s="3" customFormat="1" ht="20" customHeight="1" spans="1:9">
      <c r="A20" s="62">
        <v>15</v>
      </c>
      <c r="B20" s="22" t="s">
        <v>452</v>
      </c>
      <c r="C20" s="70" t="s">
        <v>453</v>
      </c>
      <c r="D20" s="69" t="s">
        <v>454</v>
      </c>
      <c r="E20" s="20" t="s">
        <v>23</v>
      </c>
      <c r="F20" s="23" t="s">
        <v>455</v>
      </c>
      <c r="G20" s="24">
        <v>22.28</v>
      </c>
      <c r="H20" s="21">
        <f t="shared" si="0"/>
        <v>935.76</v>
      </c>
      <c r="I20" s="21">
        <f t="shared" si="1"/>
        <v>187.152</v>
      </c>
    </row>
    <row r="21" s="3" customFormat="1" ht="20" customHeight="1" spans="1:9">
      <c r="A21" s="62">
        <v>16</v>
      </c>
      <c r="B21" s="22" t="s">
        <v>456</v>
      </c>
      <c r="C21" s="70" t="s">
        <v>457</v>
      </c>
      <c r="D21" s="69" t="s">
        <v>240</v>
      </c>
      <c r="E21" s="20" t="s">
        <v>23</v>
      </c>
      <c r="F21" s="23" t="s">
        <v>458</v>
      </c>
      <c r="G21" s="24">
        <v>17.18</v>
      </c>
      <c r="H21" s="21">
        <f t="shared" si="0"/>
        <v>721.56</v>
      </c>
      <c r="I21" s="21">
        <f t="shared" si="1"/>
        <v>144.312</v>
      </c>
    </row>
    <row r="22" s="3" customFormat="1" ht="20" customHeight="1" spans="1:9">
      <c r="A22" s="62">
        <v>17</v>
      </c>
      <c r="B22" s="22" t="s">
        <v>459</v>
      </c>
      <c r="C22" s="70" t="s">
        <v>460</v>
      </c>
      <c r="D22" s="69" t="s">
        <v>461</v>
      </c>
      <c r="E22" s="20" t="s">
        <v>23</v>
      </c>
      <c r="F22" s="23" t="s">
        <v>462</v>
      </c>
      <c r="G22" s="24">
        <v>17</v>
      </c>
      <c r="H22" s="21">
        <f t="shared" si="0"/>
        <v>714</v>
      </c>
      <c r="I22" s="21">
        <f t="shared" si="1"/>
        <v>142.8</v>
      </c>
    </row>
    <row r="23" s="3" customFormat="1" ht="20" customHeight="1" spans="1:9">
      <c r="A23" s="62">
        <v>18</v>
      </c>
      <c r="B23" s="22" t="s">
        <v>418</v>
      </c>
      <c r="C23" s="70" t="s">
        <v>463</v>
      </c>
      <c r="D23" s="69" t="s">
        <v>464</v>
      </c>
      <c r="E23" s="20" t="s">
        <v>23</v>
      </c>
      <c r="F23" s="23" t="s">
        <v>465</v>
      </c>
      <c r="G23" s="24">
        <v>14.5</v>
      </c>
      <c r="H23" s="21">
        <f t="shared" si="0"/>
        <v>609</v>
      </c>
      <c r="I23" s="21">
        <f t="shared" si="1"/>
        <v>121.8</v>
      </c>
    </row>
    <row r="24" s="3" customFormat="1" ht="20" customHeight="1" spans="1:9">
      <c r="A24" s="62">
        <v>19</v>
      </c>
      <c r="B24" s="22" t="s">
        <v>445</v>
      </c>
      <c r="C24" s="70" t="s">
        <v>369</v>
      </c>
      <c r="D24" s="69" t="s">
        <v>383</v>
      </c>
      <c r="E24" s="20" t="s">
        <v>23</v>
      </c>
      <c r="F24" s="23" t="s">
        <v>466</v>
      </c>
      <c r="G24" s="24">
        <v>12</v>
      </c>
      <c r="H24" s="21">
        <f t="shared" si="0"/>
        <v>504</v>
      </c>
      <c r="I24" s="21">
        <f t="shared" si="1"/>
        <v>100.8</v>
      </c>
    </row>
    <row r="25" s="3" customFormat="1" ht="20" customHeight="1" spans="1:9">
      <c r="A25" s="62">
        <v>20</v>
      </c>
      <c r="B25" s="22" t="s">
        <v>50</v>
      </c>
      <c r="C25" s="70" t="s">
        <v>429</v>
      </c>
      <c r="D25" s="69" t="s">
        <v>408</v>
      </c>
      <c r="E25" s="20" t="s">
        <v>23</v>
      </c>
      <c r="F25" s="23" t="s">
        <v>467</v>
      </c>
      <c r="G25" s="24">
        <v>11</v>
      </c>
      <c r="H25" s="21">
        <f t="shared" si="0"/>
        <v>462</v>
      </c>
      <c r="I25" s="21">
        <f t="shared" si="1"/>
        <v>92.4</v>
      </c>
    </row>
    <row r="26" s="3" customFormat="1" ht="20" customHeight="1" spans="1:9">
      <c r="A26" s="62">
        <v>21</v>
      </c>
      <c r="B26" s="22" t="s">
        <v>468</v>
      </c>
      <c r="C26" s="70" t="s">
        <v>469</v>
      </c>
      <c r="D26" s="69" t="s">
        <v>470</v>
      </c>
      <c r="E26" s="20" t="s">
        <v>23</v>
      </c>
      <c r="F26" s="23" t="s">
        <v>471</v>
      </c>
      <c r="G26" s="24">
        <v>9</v>
      </c>
      <c r="H26" s="21">
        <f t="shared" si="0"/>
        <v>378</v>
      </c>
      <c r="I26" s="21">
        <f t="shared" si="1"/>
        <v>75.6</v>
      </c>
    </row>
    <row r="27" s="3" customFormat="1" ht="20" customHeight="1" spans="1:9">
      <c r="A27" s="62">
        <v>22</v>
      </c>
      <c r="B27" s="22" t="s">
        <v>472</v>
      </c>
      <c r="C27" s="70" t="s">
        <v>369</v>
      </c>
      <c r="D27" s="69" t="s">
        <v>473</v>
      </c>
      <c r="E27" s="20" t="s">
        <v>23</v>
      </c>
      <c r="F27" s="23" t="s">
        <v>474</v>
      </c>
      <c r="G27" s="24">
        <v>8.35</v>
      </c>
      <c r="H27" s="21">
        <f t="shared" si="0"/>
        <v>350.7</v>
      </c>
      <c r="I27" s="21">
        <f t="shared" si="1"/>
        <v>70.14</v>
      </c>
    </row>
    <row r="28" s="3" customFormat="1" ht="20" customHeight="1" spans="1:9">
      <c r="A28" s="62">
        <v>23</v>
      </c>
      <c r="B28" s="22" t="s">
        <v>475</v>
      </c>
      <c r="C28" s="70" t="s">
        <v>263</v>
      </c>
      <c r="D28" s="69" t="s">
        <v>422</v>
      </c>
      <c r="E28" s="20" t="s">
        <v>23</v>
      </c>
      <c r="F28" s="23" t="s">
        <v>476</v>
      </c>
      <c r="G28" s="24">
        <v>8</v>
      </c>
      <c r="H28" s="21">
        <f t="shared" si="0"/>
        <v>336</v>
      </c>
      <c r="I28" s="21">
        <f t="shared" si="1"/>
        <v>67.2</v>
      </c>
    </row>
    <row r="29" s="3" customFormat="1" ht="20" customHeight="1" spans="1:9">
      <c r="A29" s="62">
        <v>24</v>
      </c>
      <c r="B29" s="22" t="s">
        <v>477</v>
      </c>
      <c r="C29" s="70" t="s">
        <v>252</v>
      </c>
      <c r="D29" s="69" t="s">
        <v>341</v>
      </c>
      <c r="E29" s="20" t="s">
        <v>23</v>
      </c>
      <c r="F29" s="23" t="s">
        <v>478</v>
      </c>
      <c r="G29" s="24">
        <v>8</v>
      </c>
      <c r="H29" s="21">
        <f t="shared" si="0"/>
        <v>336</v>
      </c>
      <c r="I29" s="21">
        <f t="shared" si="1"/>
        <v>67.2</v>
      </c>
    </row>
    <row r="30" s="3" customFormat="1" ht="20" customHeight="1" spans="1:9">
      <c r="A30" s="62">
        <v>25</v>
      </c>
      <c r="B30" s="22" t="s">
        <v>479</v>
      </c>
      <c r="C30" s="70" t="s">
        <v>480</v>
      </c>
      <c r="D30" s="69" t="s">
        <v>383</v>
      </c>
      <c r="E30" s="20" t="s">
        <v>23</v>
      </c>
      <c r="F30" s="23" t="s">
        <v>481</v>
      </c>
      <c r="G30" s="24">
        <v>7.9</v>
      </c>
      <c r="H30" s="21">
        <f t="shared" si="0"/>
        <v>331.8</v>
      </c>
      <c r="I30" s="21">
        <f t="shared" si="1"/>
        <v>66.36</v>
      </c>
    </row>
    <row r="31" s="3" customFormat="1" ht="20" customHeight="1" spans="1:9">
      <c r="A31" s="62">
        <v>26</v>
      </c>
      <c r="B31" s="22" t="s">
        <v>475</v>
      </c>
      <c r="C31" s="70" t="s">
        <v>482</v>
      </c>
      <c r="D31" s="69" t="s">
        <v>341</v>
      </c>
      <c r="E31" s="20" t="s">
        <v>23</v>
      </c>
      <c r="F31" s="23" t="s">
        <v>483</v>
      </c>
      <c r="G31" s="24">
        <v>7.9</v>
      </c>
      <c r="H31" s="21">
        <f t="shared" si="0"/>
        <v>331.8</v>
      </c>
      <c r="I31" s="21">
        <f t="shared" si="1"/>
        <v>66.36</v>
      </c>
    </row>
    <row r="32" s="3" customFormat="1" ht="20" customHeight="1" spans="1:9">
      <c r="A32" s="62">
        <v>27</v>
      </c>
      <c r="B32" s="22" t="s">
        <v>50</v>
      </c>
      <c r="C32" s="70" t="s">
        <v>484</v>
      </c>
      <c r="D32" s="69" t="s">
        <v>383</v>
      </c>
      <c r="E32" s="20" t="s">
        <v>23</v>
      </c>
      <c r="F32" s="23" t="s">
        <v>485</v>
      </c>
      <c r="G32" s="24">
        <v>7.88</v>
      </c>
      <c r="H32" s="21">
        <f t="shared" si="0"/>
        <v>330.96</v>
      </c>
      <c r="I32" s="21">
        <f t="shared" si="1"/>
        <v>66.192</v>
      </c>
    </row>
    <row r="33" s="3" customFormat="1" ht="20" customHeight="1" spans="1:9">
      <c r="A33" s="62">
        <v>28</v>
      </c>
      <c r="B33" s="22" t="s">
        <v>486</v>
      </c>
      <c r="C33" s="70" t="s">
        <v>487</v>
      </c>
      <c r="D33" s="69" t="s">
        <v>488</v>
      </c>
      <c r="E33" s="20" t="s">
        <v>23</v>
      </c>
      <c r="F33" s="23" t="s">
        <v>489</v>
      </c>
      <c r="G33" s="24">
        <v>7</v>
      </c>
      <c r="H33" s="21">
        <f t="shared" si="0"/>
        <v>294</v>
      </c>
      <c r="I33" s="21">
        <f t="shared" si="1"/>
        <v>58.8</v>
      </c>
    </row>
    <row r="34" s="3" customFormat="1" ht="20" customHeight="1" spans="1:9">
      <c r="A34" s="62">
        <v>29</v>
      </c>
      <c r="B34" s="22" t="s">
        <v>475</v>
      </c>
      <c r="C34" s="70" t="s">
        <v>446</v>
      </c>
      <c r="D34" s="69" t="s">
        <v>380</v>
      </c>
      <c r="E34" s="20" t="s">
        <v>23</v>
      </c>
      <c r="F34" s="18" t="s">
        <v>490</v>
      </c>
      <c r="G34" s="58">
        <v>7</v>
      </c>
      <c r="H34" s="21">
        <f t="shared" si="0"/>
        <v>294</v>
      </c>
      <c r="I34" s="21">
        <f t="shared" si="1"/>
        <v>58.8</v>
      </c>
    </row>
    <row r="35" s="3" customFormat="1" ht="20" customHeight="1" spans="1:9">
      <c r="A35" s="62">
        <v>30</v>
      </c>
      <c r="B35" s="22" t="s">
        <v>491</v>
      </c>
      <c r="C35" s="70" t="s">
        <v>348</v>
      </c>
      <c r="D35" s="69" t="s">
        <v>168</v>
      </c>
      <c r="E35" s="20" t="s">
        <v>23</v>
      </c>
      <c r="F35" s="23" t="s">
        <v>492</v>
      </c>
      <c r="G35" s="24">
        <v>6</v>
      </c>
      <c r="H35" s="21">
        <f t="shared" si="0"/>
        <v>252</v>
      </c>
      <c r="I35" s="21">
        <f t="shared" si="1"/>
        <v>50.4</v>
      </c>
    </row>
    <row r="36" s="3" customFormat="1" ht="20" customHeight="1" spans="1:9">
      <c r="A36" s="62">
        <v>31</v>
      </c>
      <c r="B36" s="22" t="s">
        <v>50</v>
      </c>
      <c r="C36" s="70" t="s">
        <v>344</v>
      </c>
      <c r="D36" s="69" t="s">
        <v>142</v>
      </c>
      <c r="E36" s="20" t="s">
        <v>23</v>
      </c>
      <c r="F36" s="23" t="s">
        <v>493</v>
      </c>
      <c r="G36" s="24">
        <v>6</v>
      </c>
      <c r="H36" s="21">
        <f t="shared" si="0"/>
        <v>252</v>
      </c>
      <c r="I36" s="21">
        <f t="shared" si="1"/>
        <v>50.4</v>
      </c>
    </row>
    <row r="37" s="3" customFormat="1" ht="20" customHeight="1" spans="1:9">
      <c r="A37" s="62">
        <v>32</v>
      </c>
      <c r="B37" s="22" t="s">
        <v>475</v>
      </c>
      <c r="C37" s="70" t="s">
        <v>348</v>
      </c>
      <c r="D37" s="69" t="s">
        <v>494</v>
      </c>
      <c r="E37" s="20" t="s">
        <v>23</v>
      </c>
      <c r="F37" s="18" t="s">
        <v>495</v>
      </c>
      <c r="G37" s="58">
        <v>6</v>
      </c>
      <c r="H37" s="21">
        <f t="shared" si="0"/>
        <v>252</v>
      </c>
      <c r="I37" s="21">
        <f t="shared" si="1"/>
        <v>50.4</v>
      </c>
    </row>
    <row r="38" s="3" customFormat="1" ht="20" customHeight="1" spans="1:9">
      <c r="A38" s="62">
        <v>33</v>
      </c>
      <c r="B38" s="22" t="s">
        <v>496</v>
      </c>
      <c r="C38" s="70" t="s">
        <v>260</v>
      </c>
      <c r="D38" s="69" t="s">
        <v>497</v>
      </c>
      <c r="E38" s="20" t="s">
        <v>23</v>
      </c>
      <c r="F38" s="23" t="s">
        <v>498</v>
      </c>
      <c r="G38" s="24">
        <v>5.9</v>
      </c>
      <c r="H38" s="21">
        <f t="shared" si="0"/>
        <v>247.8</v>
      </c>
      <c r="I38" s="21">
        <f t="shared" si="1"/>
        <v>49.56</v>
      </c>
    </row>
    <row r="39" s="3" customFormat="1" ht="20" customHeight="1" spans="1:9">
      <c r="A39" s="62">
        <v>34</v>
      </c>
      <c r="B39" s="22" t="s">
        <v>468</v>
      </c>
      <c r="C39" s="70" t="s">
        <v>389</v>
      </c>
      <c r="D39" s="69" t="s">
        <v>142</v>
      </c>
      <c r="E39" s="20" t="s">
        <v>23</v>
      </c>
      <c r="F39" s="23" t="s">
        <v>499</v>
      </c>
      <c r="G39" s="24">
        <v>5.9</v>
      </c>
      <c r="H39" s="21">
        <f t="shared" si="0"/>
        <v>247.8</v>
      </c>
      <c r="I39" s="21">
        <f t="shared" si="1"/>
        <v>49.56</v>
      </c>
    </row>
    <row r="40" s="3" customFormat="1" ht="20" customHeight="1" spans="1:9">
      <c r="A40" s="62">
        <v>35</v>
      </c>
      <c r="B40" s="22" t="s">
        <v>475</v>
      </c>
      <c r="C40" s="70" t="s">
        <v>219</v>
      </c>
      <c r="D40" s="69" t="s">
        <v>500</v>
      </c>
      <c r="E40" s="20" t="s">
        <v>23</v>
      </c>
      <c r="F40" s="23" t="s">
        <v>501</v>
      </c>
      <c r="G40" s="24">
        <v>5.5</v>
      </c>
      <c r="H40" s="21">
        <f t="shared" si="0"/>
        <v>231</v>
      </c>
      <c r="I40" s="21">
        <f t="shared" si="1"/>
        <v>46.2</v>
      </c>
    </row>
    <row r="41" s="3" customFormat="1" ht="20" customHeight="1" spans="1:9">
      <c r="A41" s="62">
        <v>36</v>
      </c>
      <c r="B41" s="22" t="s">
        <v>418</v>
      </c>
      <c r="C41" s="70" t="s">
        <v>348</v>
      </c>
      <c r="D41" s="69" t="s">
        <v>502</v>
      </c>
      <c r="E41" s="20" t="s">
        <v>23</v>
      </c>
      <c r="F41" s="23" t="s">
        <v>503</v>
      </c>
      <c r="G41" s="24">
        <v>5.5</v>
      </c>
      <c r="H41" s="21">
        <f t="shared" si="0"/>
        <v>231</v>
      </c>
      <c r="I41" s="21">
        <f t="shared" si="1"/>
        <v>46.2</v>
      </c>
    </row>
    <row r="42" s="3" customFormat="1" ht="20" customHeight="1" spans="1:9">
      <c r="A42" s="62">
        <v>37</v>
      </c>
      <c r="B42" s="22" t="s">
        <v>504</v>
      </c>
      <c r="C42" s="70" t="s">
        <v>286</v>
      </c>
      <c r="D42" s="69" t="s">
        <v>505</v>
      </c>
      <c r="E42" s="20" t="s">
        <v>23</v>
      </c>
      <c r="F42" s="23" t="s">
        <v>506</v>
      </c>
      <c r="G42" s="24">
        <v>5</v>
      </c>
      <c r="H42" s="21">
        <f t="shared" si="0"/>
        <v>210</v>
      </c>
      <c r="I42" s="21">
        <f t="shared" si="1"/>
        <v>42</v>
      </c>
    </row>
    <row r="43" s="3" customFormat="1" ht="20" customHeight="1" spans="1:9">
      <c r="A43" s="62">
        <v>38</v>
      </c>
      <c r="B43" s="22" t="s">
        <v>507</v>
      </c>
      <c r="C43" s="70" t="s">
        <v>508</v>
      </c>
      <c r="D43" s="69" t="s">
        <v>322</v>
      </c>
      <c r="E43" s="20" t="s">
        <v>23</v>
      </c>
      <c r="F43" s="23" t="s">
        <v>509</v>
      </c>
      <c r="G43" s="24">
        <v>5</v>
      </c>
      <c r="H43" s="21">
        <f t="shared" si="0"/>
        <v>210</v>
      </c>
      <c r="I43" s="21">
        <f t="shared" si="1"/>
        <v>42</v>
      </c>
    </row>
    <row r="44" s="3" customFormat="1" ht="20" customHeight="1" spans="1:9">
      <c r="A44" s="62">
        <v>39</v>
      </c>
      <c r="B44" s="22" t="s">
        <v>475</v>
      </c>
      <c r="C44" s="70" t="s">
        <v>246</v>
      </c>
      <c r="D44" s="69" t="s">
        <v>275</v>
      </c>
      <c r="E44" s="20" t="s">
        <v>23</v>
      </c>
      <c r="F44" s="18" t="s">
        <v>510</v>
      </c>
      <c r="G44" s="16">
        <v>5</v>
      </c>
      <c r="H44" s="21">
        <f t="shared" si="0"/>
        <v>210</v>
      </c>
      <c r="I44" s="21">
        <f t="shared" si="1"/>
        <v>42</v>
      </c>
    </row>
    <row r="45" s="3" customFormat="1" ht="20" customHeight="1" spans="1:9">
      <c r="A45" s="62">
        <v>40</v>
      </c>
      <c r="B45" s="22" t="s">
        <v>511</v>
      </c>
      <c r="C45" s="70" t="s">
        <v>286</v>
      </c>
      <c r="D45" s="69" t="s">
        <v>383</v>
      </c>
      <c r="E45" s="20" t="s">
        <v>23</v>
      </c>
      <c r="F45" s="23" t="s">
        <v>512</v>
      </c>
      <c r="G45" s="24">
        <v>4</v>
      </c>
      <c r="H45" s="21">
        <f t="shared" si="0"/>
        <v>168</v>
      </c>
      <c r="I45" s="21">
        <f t="shared" si="1"/>
        <v>33.6</v>
      </c>
    </row>
    <row r="46" s="3" customFormat="1" ht="20" customHeight="1" spans="1:9">
      <c r="A46" s="62">
        <v>41</v>
      </c>
      <c r="B46" s="22" t="s">
        <v>513</v>
      </c>
      <c r="C46" s="70" t="s">
        <v>514</v>
      </c>
      <c r="D46" s="69" t="s">
        <v>515</v>
      </c>
      <c r="E46" s="20" t="s">
        <v>23</v>
      </c>
      <c r="F46" s="23" t="s">
        <v>516</v>
      </c>
      <c r="G46" s="24">
        <v>4</v>
      </c>
      <c r="H46" s="21">
        <f t="shared" si="0"/>
        <v>168</v>
      </c>
      <c r="I46" s="21">
        <f t="shared" si="1"/>
        <v>33.6</v>
      </c>
    </row>
    <row r="47" s="3" customFormat="1" ht="20" customHeight="1" spans="1:9">
      <c r="A47" s="62">
        <v>42</v>
      </c>
      <c r="B47" s="22" t="s">
        <v>468</v>
      </c>
      <c r="C47" s="70" t="s">
        <v>252</v>
      </c>
      <c r="D47" s="69" t="s">
        <v>517</v>
      </c>
      <c r="E47" s="20" t="s">
        <v>23</v>
      </c>
      <c r="F47" s="23" t="s">
        <v>518</v>
      </c>
      <c r="G47" s="24">
        <v>3.54</v>
      </c>
      <c r="H47" s="21">
        <f t="shared" si="0"/>
        <v>148.68</v>
      </c>
      <c r="I47" s="21">
        <f t="shared" si="1"/>
        <v>29.736</v>
      </c>
    </row>
    <row r="48" s="3" customFormat="1" ht="20" customHeight="1" spans="1:9">
      <c r="A48" s="62">
        <v>43</v>
      </c>
      <c r="B48" s="22" t="s">
        <v>519</v>
      </c>
      <c r="C48" s="70" t="s">
        <v>446</v>
      </c>
      <c r="D48" s="69" t="s">
        <v>520</v>
      </c>
      <c r="E48" s="20" t="s">
        <v>23</v>
      </c>
      <c r="F48" s="23" t="s">
        <v>521</v>
      </c>
      <c r="G48" s="24">
        <v>3.54</v>
      </c>
      <c r="H48" s="21">
        <f t="shared" si="0"/>
        <v>148.68</v>
      </c>
      <c r="I48" s="21">
        <f t="shared" si="1"/>
        <v>29.736</v>
      </c>
    </row>
    <row r="49" s="3" customFormat="1" ht="20" customHeight="1" spans="1:9">
      <c r="A49" s="62">
        <v>44</v>
      </c>
      <c r="B49" s="22" t="s">
        <v>522</v>
      </c>
      <c r="C49" s="70" t="s">
        <v>523</v>
      </c>
      <c r="D49" s="69" t="s">
        <v>142</v>
      </c>
      <c r="E49" s="20" t="s">
        <v>23</v>
      </c>
      <c r="F49" s="23" t="s">
        <v>524</v>
      </c>
      <c r="G49" s="24">
        <v>3.5</v>
      </c>
      <c r="H49" s="21">
        <f t="shared" si="0"/>
        <v>147</v>
      </c>
      <c r="I49" s="21">
        <f t="shared" si="1"/>
        <v>29.4</v>
      </c>
    </row>
    <row r="50" s="3" customFormat="1" ht="20" customHeight="1" spans="1:9">
      <c r="A50" s="62">
        <v>45</v>
      </c>
      <c r="B50" s="22" t="s">
        <v>475</v>
      </c>
      <c r="C50" s="70" t="s">
        <v>366</v>
      </c>
      <c r="D50" s="69" t="s">
        <v>383</v>
      </c>
      <c r="E50" s="20" t="s">
        <v>23</v>
      </c>
      <c r="F50" s="23" t="s">
        <v>525</v>
      </c>
      <c r="G50" s="24">
        <v>3.5</v>
      </c>
      <c r="H50" s="21">
        <f t="shared" si="0"/>
        <v>147</v>
      </c>
      <c r="I50" s="21">
        <f t="shared" si="1"/>
        <v>29.4</v>
      </c>
    </row>
    <row r="51" s="3" customFormat="1" ht="20" customHeight="1" spans="1:9">
      <c r="A51" s="62">
        <v>46</v>
      </c>
      <c r="B51" s="22" t="s">
        <v>526</v>
      </c>
      <c r="C51" s="70" t="s">
        <v>527</v>
      </c>
      <c r="D51" s="69" t="s">
        <v>408</v>
      </c>
      <c r="E51" s="20" t="s">
        <v>23</v>
      </c>
      <c r="F51" s="23" t="s">
        <v>528</v>
      </c>
      <c r="G51" s="24">
        <v>3.5</v>
      </c>
      <c r="H51" s="21">
        <f t="shared" si="0"/>
        <v>147</v>
      </c>
      <c r="I51" s="21">
        <f t="shared" si="1"/>
        <v>29.4</v>
      </c>
    </row>
    <row r="52" s="3" customFormat="1" ht="20" customHeight="1" spans="1:9">
      <c r="A52" s="62">
        <v>47</v>
      </c>
      <c r="B52" s="22" t="s">
        <v>445</v>
      </c>
      <c r="C52" s="70" t="s">
        <v>233</v>
      </c>
      <c r="D52" s="69" t="s">
        <v>341</v>
      </c>
      <c r="E52" s="20" t="s">
        <v>23</v>
      </c>
      <c r="F52" s="23" t="s">
        <v>529</v>
      </c>
      <c r="G52" s="24">
        <v>3.5</v>
      </c>
      <c r="H52" s="21">
        <f t="shared" si="0"/>
        <v>147</v>
      </c>
      <c r="I52" s="21">
        <f t="shared" si="1"/>
        <v>29.4</v>
      </c>
    </row>
    <row r="53" s="3" customFormat="1" ht="20" customHeight="1" spans="1:9">
      <c r="A53" s="62">
        <v>48</v>
      </c>
      <c r="B53" s="22" t="s">
        <v>445</v>
      </c>
      <c r="C53" s="70" t="s">
        <v>376</v>
      </c>
      <c r="D53" s="69" t="s">
        <v>142</v>
      </c>
      <c r="E53" s="20" t="s">
        <v>23</v>
      </c>
      <c r="F53" s="23" t="s">
        <v>530</v>
      </c>
      <c r="G53" s="24">
        <v>3.5</v>
      </c>
      <c r="H53" s="21">
        <f t="shared" si="0"/>
        <v>147</v>
      </c>
      <c r="I53" s="21">
        <f t="shared" si="1"/>
        <v>29.4</v>
      </c>
    </row>
    <row r="54" s="3" customFormat="1" ht="20" customHeight="1" spans="1:9">
      <c r="A54" s="62">
        <v>49</v>
      </c>
      <c r="B54" s="22" t="s">
        <v>531</v>
      </c>
      <c r="C54" s="70" t="s">
        <v>246</v>
      </c>
      <c r="D54" s="69" t="s">
        <v>287</v>
      </c>
      <c r="E54" s="20" t="s">
        <v>23</v>
      </c>
      <c r="F54" s="23" t="s">
        <v>532</v>
      </c>
      <c r="G54" s="24">
        <v>3</v>
      </c>
      <c r="H54" s="21">
        <f t="shared" si="0"/>
        <v>126</v>
      </c>
      <c r="I54" s="21">
        <f t="shared" si="1"/>
        <v>25.2</v>
      </c>
    </row>
    <row r="55" s="3" customFormat="1" ht="20" customHeight="1" spans="1:9">
      <c r="A55" s="62">
        <v>50</v>
      </c>
      <c r="B55" s="22" t="s">
        <v>533</v>
      </c>
      <c r="C55" s="70" t="s">
        <v>534</v>
      </c>
      <c r="D55" s="69" t="s">
        <v>422</v>
      </c>
      <c r="E55" s="20" t="s">
        <v>23</v>
      </c>
      <c r="F55" s="23" t="s">
        <v>535</v>
      </c>
      <c r="G55" s="24">
        <v>3</v>
      </c>
      <c r="H55" s="21">
        <f t="shared" si="0"/>
        <v>126</v>
      </c>
      <c r="I55" s="21">
        <f t="shared" si="1"/>
        <v>25.2</v>
      </c>
    </row>
    <row r="56" s="3" customFormat="1" ht="20" customHeight="1" spans="1:9">
      <c r="A56" s="62">
        <v>51</v>
      </c>
      <c r="B56" s="22" t="s">
        <v>445</v>
      </c>
      <c r="C56" s="70" t="s">
        <v>348</v>
      </c>
      <c r="D56" s="69" t="s">
        <v>536</v>
      </c>
      <c r="E56" s="20" t="s">
        <v>23</v>
      </c>
      <c r="F56" s="23" t="s">
        <v>537</v>
      </c>
      <c r="G56" s="24">
        <v>3</v>
      </c>
      <c r="H56" s="21">
        <f t="shared" si="0"/>
        <v>126</v>
      </c>
      <c r="I56" s="21">
        <f t="shared" si="1"/>
        <v>25.2</v>
      </c>
    </row>
    <row r="57" s="3" customFormat="1" ht="20" customHeight="1" spans="1:9">
      <c r="A57" s="62">
        <v>52</v>
      </c>
      <c r="B57" s="22" t="s">
        <v>475</v>
      </c>
      <c r="C57" s="70" t="s">
        <v>538</v>
      </c>
      <c r="D57" s="69" t="s">
        <v>383</v>
      </c>
      <c r="E57" s="20" t="s">
        <v>23</v>
      </c>
      <c r="F57" s="23" t="s">
        <v>539</v>
      </c>
      <c r="G57" s="24">
        <v>3</v>
      </c>
      <c r="H57" s="21">
        <f t="shared" si="0"/>
        <v>126</v>
      </c>
      <c r="I57" s="21">
        <f t="shared" si="1"/>
        <v>25.2</v>
      </c>
    </row>
    <row r="58" s="3" customFormat="1" ht="20" customHeight="1" spans="1:9">
      <c r="A58" s="62">
        <v>53</v>
      </c>
      <c r="B58" s="22" t="s">
        <v>468</v>
      </c>
      <c r="C58" s="70" t="s">
        <v>219</v>
      </c>
      <c r="D58" s="69" t="s">
        <v>540</v>
      </c>
      <c r="E58" s="20" t="s">
        <v>23</v>
      </c>
      <c r="F58" s="23" t="s">
        <v>541</v>
      </c>
      <c r="G58" s="24">
        <v>2.8</v>
      </c>
      <c r="H58" s="21">
        <f t="shared" si="0"/>
        <v>117.6</v>
      </c>
      <c r="I58" s="21">
        <f t="shared" si="1"/>
        <v>23.52</v>
      </c>
    </row>
    <row r="59" s="3" customFormat="1" ht="20" customHeight="1" spans="1:9">
      <c r="A59" s="62">
        <v>54</v>
      </c>
      <c r="B59" s="22" t="s">
        <v>448</v>
      </c>
      <c r="C59" s="70" t="s">
        <v>338</v>
      </c>
      <c r="D59" s="69" t="s">
        <v>250</v>
      </c>
      <c r="E59" s="20" t="s">
        <v>23</v>
      </c>
      <c r="F59" s="23" t="s">
        <v>542</v>
      </c>
      <c r="G59" s="24">
        <v>2.68</v>
      </c>
      <c r="H59" s="21">
        <f t="shared" si="0"/>
        <v>112.56</v>
      </c>
      <c r="I59" s="21">
        <f t="shared" si="1"/>
        <v>22.512</v>
      </c>
    </row>
    <row r="60" s="3" customFormat="1" ht="20" customHeight="1" spans="1:9">
      <c r="A60" s="62">
        <v>55</v>
      </c>
      <c r="B60" s="22" t="s">
        <v>504</v>
      </c>
      <c r="C60" s="70" t="s">
        <v>543</v>
      </c>
      <c r="D60" s="69" t="s">
        <v>168</v>
      </c>
      <c r="E60" s="20" t="s">
        <v>23</v>
      </c>
      <c r="F60" s="23" t="s">
        <v>544</v>
      </c>
      <c r="G60" s="24">
        <v>2.5</v>
      </c>
      <c r="H60" s="21">
        <f t="shared" si="0"/>
        <v>105</v>
      </c>
      <c r="I60" s="21">
        <f t="shared" si="1"/>
        <v>21</v>
      </c>
    </row>
    <row r="61" s="3" customFormat="1" ht="20" customHeight="1" spans="1:9">
      <c r="A61" s="62">
        <v>56</v>
      </c>
      <c r="B61" s="22" t="s">
        <v>432</v>
      </c>
      <c r="C61" s="70" t="s">
        <v>543</v>
      </c>
      <c r="D61" s="69" t="s">
        <v>545</v>
      </c>
      <c r="E61" s="20" t="s">
        <v>23</v>
      </c>
      <c r="F61" s="23" t="s">
        <v>546</v>
      </c>
      <c r="G61" s="24">
        <v>2.5</v>
      </c>
      <c r="H61" s="21">
        <f t="shared" si="0"/>
        <v>105</v>
      </c>
      <c r="I61" s="21">
        <f t="shared" si="1"/>
        <v>21</v>
      </c>
    </row>
    <row r="62" s="3" customFormat="1" ht="20" customHeight="1" spans="1:9">
      <c r="A62" s="62">
        <v>57</v>
      </c>
      <c r="B62" s="22" t="s">
        <v>445</v>
      </c>
      <c r="C62" s="70" t="s">
        <v>394</v>
      </c>
      <c r="D62" s="69" t="s">
        <v>383</v>
      </c>
      <c r="E62" s="20" t="s">
        <v>23</v>
      </c>
      <c r="F62" s="23" t="s">
        <v>547</v>
      </c>
      <c r="G62" s="24">
        <v>2.5</v>
      </c>
      <c r="H62" s="21">
        <f t="shared" si="0"/>
        <v>105</v>
      </c>
      <c r="I62" s="21">
        <f t="shared" si="1"/>
        <v>21</v>
      </c>
    </row>
    <row r="63" s="3" customFormat="1" ht="20" customHeight="1" spans="1:9">
      <c r="A63" s="62">
        <v>58</v>
      </c>
      <c r="B63" s="22" t="s">
        <v>445</v>
      </c>
      <c r="C63" s="70" t="s">
        <v>389</v>
      </c>
      <c r="D63" s="69" t="s">
        <v>226</v>
      </c>
      <c r="E63" s="20" t="s">
        <v>23</v>
      </c>
      <c r="F63" s="18" t="s">
        <v>548</v>
      </c>
      <c r="G63" s="16">
        <v>2.5</v>
      </c>
      <c r="H63" s="21">
        <f t="shared" si="0"/>
        <v>105</v>
      </c>
      <c r="I63" s="21">
        <f t="shared" si="1"/>
        <v>21</v>
      </c>
    </row>
    <row r="64" s="3" customFormat="1" ht="20" customHeight="1" spans="1:9">
      <c r="A64" s="62">
        <v>59</v>
      </c>
      <c r="B64" s="22" t="s">
        <v>445</v>
      </c>
      <c r="C64" s="70" t="s">
        <v>303</v>
      </c>
      <c r="D64" s="69" t="s">
        <v>422</v>
      </c>
      <c r="E64" s="20" t="s">
        <v>23</v>
      </c>
      <c r="F64" s="23" t="s">
        <v>549</v>
      </c>
      <c r="G64" s="24">
        <v>2.14</v>
      </c>
      <c r="H64" s="21">
        <f t="shared" si="0"/>
        <v>89.88</v>
      </c>
      <c r="I64" s="21">
        <f t="shared" si="1"/>
        <v>17.976</v>
      </c>
    </row>
    <row r="65" s="3" customFormat="1" ht="20" customHeight="1" spans="1:9">
      <c r="A65" s="62">
        <v>60</v>
      </c>
      <c r="B65" s="22" t="s">
        <v>418</v>
      </c>
      <c r="C65" s="70" t="s">
        <v>221</v>
      </c>
      <c r="D65" s="69" t="s">
        <v>536</v>
      </c>
      <c r="E65" s="20" t="s">
        <v>23</v>
      </c>
      <c r="F65" s="23" t="s">
        <v>550</v>
      </c>
      <c r="G65" s="24">
        <v>2</v>
      </c>
      <c r="H65" s="21">
        <f t="shared" si="0"/>
        <v>84</v>
      </c>
      <c r="I65" s="21">
        <f t="shared" si="1"/>
        <v>16.8</v>
      </c>
    </row>
    <row r="66" s="3" customFormat="1" ht="20" customHeight="1" spans="1:9">
      <c r="A66" s="62">
        <v>61</v>
      </c>
      <c r="B66" s="22" t="s">
        <v>418</v>
      </c>
      <c r="C66" s="70" t="s">
        <v>538</v>
      </c>
      <c r="D66" s="69" t="s">
        <v>422</v>
      </c>
      <c r="E66" s="20" t="s">
        <v>23</v>
      </c>
      <c r="F66" s="23" t="s">
        <v>551</v>
      </c>
      <c r="G66" s="24">
        <v>1.8</v>
      </c>
      <c r="H66" s="21">
        <f t="shared" si="0"/>
        <v>75.6</v>
      </c>
      <c r="I66" s="21">
        <f t="shared" si="1"/>
        <v>15.12</v>
      </c>
    </row>
    <row r="67" s="3" customFormat="1" ht="20" customHeight="1" spans="1:9">
      <c r="A67" s="62">
        <v>62</v>
      </c>
      <c r="B67" s="22" t="s">
        <v>552</v>
      </c>
      <c r="C67" s="70" t="s">
        <v>263</v>
      </c>
      <c r="D67" s="69" t="s">
        <v>505</v>
      </c>
      <c r="E67" s="20" t="s">
        <v>23</v>
      </c>
      <c r="F67" s="23" t="s">
        <v>553</v>
      </c>
      <c r="G67" s="24">
        <v>1.8</v>
      </c>
      <c r="H67" s="21">
        <f t="shared" si="0"/>
        <v>75.6</v>
      </c>
      <c r="I67" s="21">
        <f t="shared" si="1"/>
        <v>15.12</v>
      </c>
    </row>
    <row r="68" s="3" customFormat="1" ht="20" customHeight="1" spans="1:9">
      <c r="A68" s="62">
        <v>63</v>
      </c>
      <c r="B68" s="22" t="s">
        <v>421</v>
      </c>
      <c r="C68" s="70" t="s">
        <v>252</v>
      </c>
      <c r="D68" s="69" t="s">
        <v>300</v>
      </c>
      <c r="E68" s="20" t="s">
        <v>23</v>
      </c>
      <c r="F68" s="23" t="s">
        <v>554</v>
      </c>
      <c r="G68" s="24">
        <v>1.6</v>
      </c>
      <c r="H68" s="21">
        <f t="shared" si="0"/>
        <v>67.2</v>
      </c>
      <c r="I68" s="21">
        <f t="shared" si="1"/>
        <v>13.44</v>
      </c>
    </row>
    <row r="69" s="3" customFormat="1" ht="20" customHeight="1" spans="1:9">
      <c r="A69" s="62">
        <v>64</v>
      </c>
      <c r="B69" s="22" t="s">
        <v>475</v>
      </c>
      <c r="C69" s="70" t="s">
        <v>463</v>
      </c>
      <c r="D69" s="69" t="s">
        <v>555</v>
      </c>
      <c r="E69" s="20" t="s">
        <v>23</v>
      </c>
      <c r="F69" s="23" t="s">
        <v>556</v>
      </c>
      <c r="G69" s="24">
        <v>1.5</v>
      </c>
      <c r="H69" s="21">
        <f t="shared" si="0"/>
        <v>63</v>
      </c>
      <c r="I69" s="21">
        <f t="shared" si="1"/>
        <v>12.6</v>
      </c>
    </row>
    <row r="70" s="3" customFormat="1" ht="20" customHeight="1" spans="1:9">
      <c r="A70" s="62">
        <v>65</v>
      </c>
      <c r="B70" s="22" t="s">
        <v>418</v>
      </c>
      <c r="C70" s="70" t="s">
        <v>446</v>
      </c>
      <c r="D70" s="69" t="s">
        <v>557</v>
      </c>
      <c r="E70" s="20" t="s">
        <v>23</v>
      </c>
      <c r="F70" s="23" t="s">
        <v>558</v>
      </c>
      <c r="G70" s="24">
        <v>1.5</v>
      </c>
      <c r="H70" s="21">
        <f t="shared" ref="H70:H90" si="2">G70*42</f>
        <v>63</v>
      </c>
      <c r="I70" s="21">
        <f t="shared" ref="I70:I90" si="3">H70*0.2</f>
        <v>12.6</v>
      </c>
    </row>
    <row r="71" s="3" customFormat="1" ht="20" customHeight="1" spans="1:9">
      <c r="A71" s="62">
        <v>66</v>
      </c>
      <c r="B71" s="22" t="s">
        <v>421</v>
      </c>
      <c r="C71" s="70" t="s">
        <v>482</v>
      </c>
      <c r="D71" s="69" t="s">
        <v>559</v>
      </c>
      <c r="E71" s="20" t="s">
        <v>23</v>
      </c>
      <c r="F71" s="23" t="s">
        <v>560</v>
      </c>
      <c r="G71" s="24">
        <v>1.5</v>
      </c>
      <c r="H71" s="21">
        <f t="shared" si="2"/>
        <v>63</v>
      </c>
      <c r="I71" s="21">
        <f t="shared" si="3"/>
        <v>12.6</v>
      </c>
    </row>
    <row r="72" s="3" customFormat="1" ht="20" customHeight="1" spans="1:9">
      <c r="A72" s="62">
        <v>67</v>
      </c>
      <c r="B72" s="22" t="s">
        <v>561</v>
      </c>
      <c r="C72" s="70" t="s">
        <v>439</v>
      </c>
      <c r="D72" s="69" t="s">
        <v>562</v>
      </c>
      <c r="E72" s="20" t="s">
        <v>23</v>
      </c>
      <c r="F72" s="23" t="s">
        <v>563</v>
      </c>
      <c r="G72" s="24">
        <v>1.5</v>
      </c>
      <c r="H72" s="21">
        <f t="shared" si="2"/>
        <v>63</v>
      </c>
      <c r="I72" s="21">
        <f t="shared" si="3"/>
        <v>12.6</v>
      </c>
    </row>
    <row r="73" s="3" customFormat="1" ht="20" customHeight="1" spans="1:9">
      <c r="A73" s="62">
        <v>68</v>
      </c>
      <c r="B73" s="22" t="s">
        <v>418</v>
      </c>
      <c r="C73" s="70" t="s">
        <v>369</v>
      </c>
      <c r="D73" s="69" t="s">
        <v>430</v>
      </c>
      <c r="E73" s="20" t="s">
        <v>23</v>
      </c>
      <c r="F73" s="18" t="s">
        <v>564</v>
      </c>
      <c r="G73" s="16">
        <v>1.5</v>
      </c>
      <c r="H73" s="21">
        <f t="shared" si="2"/>
        <v>63</v>
      </c>
      <c r="I73" s="21">
        <f t="shared" si="3"/>
        <v>12.6</v>
      </c>
    </row>
    <row r="74" s="3" customFormat="1" ht="20" customHeight="1" spans="1:9">
      <c r="A74" s="62">
        <v>69</v>
      </c>
      <c r="B74" s="22" t="s">
        <v>475</v>
      </c>
      <c r="C74" s="70" t="s">
        <v>348</v>
      </c>
      <c r="D74" s="69" t="s">
        <v>383</v>
      </c>
      <c r="E74" s="20" t="s">
        <v>23</v>
      </c>
      <c r="F74" s="23" t="s">
        <v>565</v>
      </c>
      <c r="G74" s="24">
        <v>1.45</v>
      </c>
      <c r="H74" s="21">
        <f t="shared" si="2"/>
        <v>60.9</v>
      </c>
      <c r="I74" s="21">
        <f t="shared" si="3"/>
        <v>12.18</v>
      </c>
    </row>
    <row r="75" s="3" customFormat="1" ht="20" customHeight="1" spans="1:9">
      <c r="A75" s="62">
        <v>70</v>
      </c>
      <c r="B75" s="22" t="s">
        <v>421</v>
      </c>
      <c r="C75" s="70" t="s">
        <v>376</v>
      </c>
      <c r="D75" s="69" t="s">
        <v>566</v>
      </c>
      <c r="E75" s="20" t="s">
        <v>23</v>
      </c>
      <c r="F75" s="23" t="s">
        <v>567</v>
      </c>
      <c r="G75" s="24">
        <v>1.3</v>
      </c>
      <c r="H75" s="21">
        <f t="shared" si="2"/>
        <v>54.6</v>
      </c>
      <c r="I75" s="21">
        <f t="shared" si="3"/>
        <v>10.92</v>
      </c>
    </row>
    <row r="76" s="3" customFormat="1" ht="20" customHeight="1" spans="1:9">
      <c r="A76" s="62">
        <v>71</v>
      </c>
      <c r="B76" s="22" t="s">
        <v>531</v>
      </c>
      <c r="C76" s="70" t="s">
        <v>568</v>
      </c>
      <c r="D76" s="69" t="s">
        <v>287</v>
      </c>
      <c r="E76" s="20" t="s">
        <v>23</v>
      </c>
      <c r="F76" s="23" t="s">
        <v>569</v>
      </c>
      <c r="G76" s="24">
        <v>1</v>
      </c>
      <c r="H76" s="21">
        <f t="shared" si="2"/>
        <v>42</v>
      </c>
      <c r="I76" s="21">
        <f t="shared" si="3"/>
        <v>8.4</v>
      </c>
    </row>
    <row r="77" s="3" customFormat="1" ht="20" customHeight="1" spans="1:9">
      <c r="A77" s="62">
        <v>72</v>
      </c>
      <c r="B77" s="22" t="s">
        <v>50</v>
      </c>
      <c r="C77" s="70" t="s">
        <v>369</v>
      </c>
      <c r="D77" s="69" t="s">
        <v>341</v>
      </c>
      <c r="E77" s="20" t="s">
        <v>23</v>
      </c>
      <c r="F77" s="18" t="s">
        <v>570</v>
      </c>
      <c r="G77" s="58">
        <v>1</v>
      </c>
      <c r="H77" s="21">
        <f t="shared" si="2"/>
        <v>42</v>
      </c>
      <c r="I77" s="21">
        <f t="shared" si="3"/>
        <v>8.4</v>
      </c>
    </row>
    <row r="78" s="3" customFormat="1" ht="20" customHeight="1" spans="1:9">
      <c r="A78" s="62">
        <v>73</v>
      </c>
      <c r="B78" s="22" t="s">
        <v>571</v>
      </c>
      <c r="C78" s="70" t="s">
        <v>449</v>
      </c>
      <c r="D78" s="69" t="s">
        <v>380</v>
      </c>
      <c r="E78" s="20" t="s">
        <v>23</v>
      </c>
      <c r="F78" s="23" t="s">
        <v>572</v>
      </c>
      <c r="G78" s="24">
        <v>0.9</v>
      </c>
      <c r="H78" s="21">
        <f t="shared" si="2"/>
        <v>37.8</v>
      </c>
      <c r="I78" s="21">
        <f t="shared" si="3"/>
        <v>7.56</v>
      </c>
    </row>
    <row r="79" s="3" customFormat="1" ht="20" customHeight="1" spans="1:9">
      <c r="A79" s="62">
        <v>74</v>
      </c>
      <c r="B79" s="22" t="s">
        <v>573</v>
      </c>
      <c r="C79" s="70" t="s">
        <v>538</v>
      </c>
      <c r="D79" s="69" t="s">
        <v>408</v>
      </c>
      <c r="E79" s="20" t="s">
        <v>23</v>
      </c>
      <c r="F79" s="23" t="s">
        <v>574</v>
      </c>
      <c r="G79" s="24">
        <v>0.9</v>
      </c>
      <c r="H79" s="21">
        <f t="shared" si="2"/>
        <v>37.8</v>
      </c>
      <c r="I79" s="21">
        <f t="shared" si="3"/>
        <v>7.56</v>
      </c>
    </row>
    <row r="80" s="3" customFormat="1" ht="20" customHeight="1" spans="1:9">
      <c r="A80" s="62">
        <v>75</v>
      </c>
      <c r="B80" s="22" t="s">
        <v>575</v>
      </c>
      <c r="C80" s="70" t="s">
        <v>256</v>
      </c>
      <c r="D80" s="69" t="s">
        <v>422</v>
      </c>
      <c r="E80" s="20" t="s">
        <v>23</v>
      </c>
      <c r="F80" s="23" t="s">
        <v>576</v>
      </c>
      <c r="G80" s="24">
        <v>0.86</v>
      </c>
      <c r="H80" s="21">
        <f t="shared" si="2"/>
        <v>36.12</v>
      </c>
      <c r="I80" s="21">
        <f t="shared" si="3"/>
        <v>7.224</v>
      </c>
    </row>
    <row r="81" s="3" customFormat="1" ht="20" customHeight="1" spans="1:9">
      <c r="A81" s="62">
        <v>76</v>
      </c>
      <c r="B81" s="22" t="s">
        <v>577</v>
      </c>
      <c r="C81" s="70" t="s">
        <v>578</v>
      </c>
      <c r="D81" s="69" t="s">
        <v>408</v>
      </c>
      <c r="E81" s="20" t="s">
        <v>23</v>
      </c>
      <c r="F81" s="23" t="s">
        <v>579</v>
      </c>
      <c r="G81" s="24">
        <v>0.8</v>
      </c>
      <c r="H81" s="21">
        <f t="shared" si="2"/>
        <v>33.6</v>
      </c>
      <c r="I81" s="21">
        <f t="shared" si="3"/>
        <v>6.72</v>
      </c>
    </row>
    <row r="82" s="3" customFormat="1" ht="20" customHeight="1" spans="1:9">
      <c r="A82" s="62">
        <v>77</v>
      </c>
      <c r="B82" s="22" t="s">
        <v>475</v>
      </c>
      <c r="C82" s="70" t="s">
        <v>263</v>
      </c>
      <c r="D82" s="69" t="s">
        <v>216</v>
      </c>
      <c r="E82" s="20" t="s">
        <v>23</v>
      </c>
      <c r="F82" s="23" t="s">
        <v>580</v>
      </c>
      <c r="G82" s="24">
        <v>0.8</v>
      </c>
      <c r="H82" s="21">
        <f t="shared" si="2"/>
        <v>33.6</v>
      </c>
      <c r="I82" s="21">
        <f t="shared" si="3"/>
        <v>6.72</v>
      </c>
    </row>
    <row r="83" s="3" customFormat="1" ht="20" customHeight="1" spans="1:9">
      <c r="A83" s="62">
        <v>78</v>
      </c>
      <c r="B83" s="22" t="s">
        <v>531</v>
      </c>
      <c r="C83" s="70" t="s">
        <v>581</v>
      </c>
      <c r="D83" s="69" t="s">
        <v>48</v>
      </c>
      <c r="E83" s="20" t="s">
        <v>23</v>
      </c>
      <c r="F83" s="23" t="s">
        <v>582</v>
      </c>
      <c r="G83" s="24">
        <v>0.8</v>
      </c>
      <c r="H83" s="21">
        <f t="shared" si="2"/>
        <v>33.6</v>
      </c>
      <c r="I83" s="21">
        <f t="shared" si="3"/>
        <v>6.72</v>
      </c>
    </row>
    <row r="84" s="3" customFormat="1" ht="20" customHeight="1" spans="1:9">
      <c r="A84" s="62">
        <v>79</v>
      </c>
      <c r="B84" s="22" t="s">
        <v>475</v>
      </c>
      <c r="C84" s="70" t="s">
        <v>221</v>
      </c>
      <c r="D84" s="69" t="s">
        <v>383</v>
      </c>
      <c r="E84" s="20" t="s">
        <v>23</v>
      </c>
      <c r="F84" s="23" t="s">
        <v>583</v>
      </c>
      <c r="G84" s="24">
        <v>0.8</v>
      </c>
      <c r="H84" s="21">
        <f t="shared" si="2"/>
        <v>33.6</v>
      </c>
      <c r="I84" s="21">
        <f t="shared" si="3"/>
        <v>6.72</v>
      </c>
    </row>
    <row r="85" s="3" customFormat="1" ht="20" customHeight="1" spans="1:9">
      <c r="A85" s="62">
        <v>80</v>
      </c>
      <c r="B85" s="22" t="s">
        <v>573</v>
      </c>
      <c r="C85" s="70" t="s">
        <v>221</v>
      </c>
      <c r="D85" s="69" t="s">
        <v>383</v>
      </c>
      <c r="E85" s="20" t="s">
        <v>23</v>
      </c>
      <c r="F85" s="23" t="s">
        <v>584</v>
      </c>
      <c r="G85" s="24">
        <v>0.8</v>
      </c>
      <c r="H85" s="21">
        <f t="shared" si="2"/>
        <v>33.6</v>
      </c>
      <c r="I85" s="21">
        <f t="shared" si="3"/>
        <v>6.72</v>
      </c>
    </row>
    <row r="86" s="3" customFormat="1" ht="20" customHeight="1" spans="1:9">
      <c r="A86" s="62">
        <v>81</v>
      </c>
      <c r="B86" s="22" t="s">
        <v>418</v>
      </c>
      <c r="C86" s="70" t="s">
        <v>263</v>
      </c>
      <c r="D86" s="69" t="s">
        <v>422</v>
      </c>
      <c r="E86" s="20" t="s">
        <v>23</v>
      </c>
      <c r="F86" s="23" t="s">
        <v>585</v>
      </c>
      <c r="G86" s="24">
        <v>0.8</v>
      </c>
      <c r="H86" s="21">
        <f t="shared" si="2"/>
        <v>33.6</v>
      </c>
      <c r="I86" s="21">
        <f t="shared" si="3"/>
        <v>6.72</v>
      </c>
    </row>
    <row r="87" s="3" customFormat="1" ht="20" customHeight="1" spans="1:9">
      <c r="A87" s="62">
        <v>82</v>
      </c>
      <c r="B87" s="22" t="s">
        <v>586</v>
      </c>
      <c r="C87" s="70" t="s">
        <v>221</v>
      </c>
      <c r="D87" s="69" t="s">
        <v>422</v>
      </c>
      <c r="E87" s="20" t="s">
        <v>23</v>
      </c>
      <c r="F87" s="23" t="s">
        <v>587</v>
      </c>
      <c r="G87" s="24">
        <v>0.7</v>
      </c>
      <c r="H87" s="21">
        <f t="shared" si="2"/>
        <v>29.4</v>
      </c>
      <c r="I87" s="21">
        <f t="shared" si="3"/>
        <v>5.88</v>
      </c>
    </row>
    <row r="88" s="3" customFormat="1" ht="20" customHeight="1" spans="1:9">
      <c r="A88" s="62">
        <v>83</v>
      </c>
      <c r="B88" s="22" t="s">
        <v>588</v>
      </c>
      <c r="C88" s="70" t="s">
        <v>439</v>
      </c>
      <c r="D88" s="69" t="s">
        <v>341</v>
      </c>
      <c r="E88" s="20" t="s">
        <v>23</v>
      </c>
      <c r="F88" s="23" t="s">
        <v>589</v>
      </c>
      <c r="G88" s="24">
        <v>0.6</v>
      </c>
      <c r="H88" s="21">
        <f t="shared" si="2"/>
        <v>25.2</v>
      </c>
      <c r="I88" s="21">
        <f t="shared" si="3"/>
        <v>5.04</v>
      </c>
    </row>
    <row r="89" s="3" customFormat="1" ht="20" customHeight="1" spans="1:9">
      <c r="A89" s="62">
        <v>84</v>
      </c>
      <c r="B89" s="22" t="s">
        <v>590</v>
      </c>
      <c r="C89" s="70" t="s">
        <v>366</v>
      </c>
      <c r="D89" s="69" t="s">
        <v>591</v>
      </c>
      <c r="E89" s="20" t="s">
        <v>23</v>
      </c>
      <c r="F89" s="23" t="s">
        <v>592</v>
      </c>
      <c r="G89" s="24">
        <v>0.5</v>
      </c>
      <c r="H89" s="21">
        <f t="shared" si="2"/>
        <v>21</v>
      </c>
      <c r="I89" s="21">
        <f t="shared" si="3"/>
        <v>4.2</v>
      </c>
    </row>
    <row r="90" s="3" customFormat="1" ht="20" customHeight="1" spans="1:9">
      <c r="A90" s="62">
        <v>85</v>
      </c>
      <c r="B90" s="22" t="s">
        <v>586</v>
      </c>
      <c r="C90" s="70" t="s">
        <v>338</v>
      </c>
      <c r="D90" s="69" t="s">
        <v>383</v>
      </c>
      <c r="E90" s="20" t="s">
        <v>23</v>
      </c>
      <c r="F90" s="23" t="s">
        <v>593</v>
      </c>
      <c r="G90" s="24">
        <v>0.45</v>
      </c>
      <c r="H90" s="21">
        <f t="shared" si="2"/>
        <v>18.9</v>
      </c>
      <c r="I90" s="21">
        <f t="shared" si="3"/>
        <v>3.78</v>
      </c>
    </row>
    <row r="91" s="1" customFormat="1" ht="20" customHeight="1" spans="1:9">
      <c r="A91" s="25" t="s">
        <v>198</v>
      </c>
      <c r="B91" s="25"/>
      <c r="C91" s="25"/>
      <c r="D91" s="25"/>
      <c r="E91" s="25"/>
      <c r="F91" s="25"/>
      <c r="G91" s="26">
        <f>SUM(G6:G90)</f>
        <v>977.929999999999</v>
      </c>
      <c r="H91" s="26">
        <f>SUM(H6:H90)</f>
        <v>41073.06</v>
      </c>
      <c r="I91" s="26">
        <f>SUM(I6:I90)</f>
        <v>8214.612</v>
      </c>
    </row>
    <row r="92" ht="60" customHeight="1" spans="1:9">
      <c r="A92" s="27" t="s">
        <v>199</v>
      </c>
      <c r="B92" s="27"/>
      <c r="C92" s="27"/>
      <c r="D92" s="27"/>
      <c r="E92" s="27"/>
      <c r="F92" s="27"/>
      <c r="G92" s="28"/>
      <c r="H92" s="28"/>
      <c r="I92" s="28"/>
    </row>
  </sheetData>
  <mergeCells count="13">
    <mergeCell ref="A1:I1"/>
    <mergeCell ref="A2:B2"/>
    <mergeCell ref="C2:D2"/>
    <mergeCell ref="F2:G2"/>
    <mergeCell ref="H2:I2"/>
    <mergeCell ref="A3:B3"/>
    <mergeCell ref="C3:D3"/>
    <mergeCell ref="F3:G3"/>
    <mergeCell ref="H3:I3"/>
    <mergeCell ref="A4:B4"/>
    <mergeCell ref="C4:D4"/>
    <mergeCell ref="A91:F91"/>
    <mergeCell ref="A92:I92"/>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I29"/>
  <sheetViews>
    <sheetView workbookViewId="0">
      <selection activeCell="B6" sqref="B6:B2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594</v>
      </c>
      <c r="D2" s="8"/>
      <c r="E2" s="9"/>
      <c r="F2" s="10" t="s">
        <v>3</v>
      </c>
      <c r="G2" s="11"/>
      <c r="H2" s="11" t="s">
        <v>4</v>
      </c>
      <c r="I2" s="11"/>
    </row>
    <row r="3" s="1" customFormat="1" ht="20.1" customHeight="1" spans="1:9">
      <c r="A3" s="7" t="s">
        <v>5</v>
      </c>
      <c r="B3" s="7"/>
      <c r="C3" s="10" t="s">
        <v>595</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596</v>
      </c>
      <c r="C6" s="72" t="s">
        <v>527</v>
      </c>
      <c r="D6" s="69" t="s">
        <v>408</v>
      </c>
      <c r="E6" s="20" t="s">
        <v>23</v>
      </c>
      <c r="F6" s="18" t="s">
        <v>597</v>
      </c>
      <c r="G6" s="21">
        <v>43.2</v>
      </c>
      <c r="H6" s="21">
        <f t="shared" ref="H6:H27" si="0">G6*42</f>
        <v>1814.4</v>
      </c>
      <c r="I6" s="21">
        <f t="shared" ref="I6:I27" si="1">H6*0.2</f>
        <v>362.88</v>
      </c>
    </row>
    <row r="7" s="3" customFormat="1" ht="20" customHeight="1" spans="1:9">
      <c r="A7" s="16">
        <v>2</v>
      </c>
      <c r="B7" s="22" t="s">
        <v>598</v>
      </c>
      <c r="C7" s="72" t="s">
        <v>338</v>
      </c>
      <c r="D7" s="69" t="s">
        <v>599</v>
      </c>
      <c r="E7" s="20" t="s">
        <v>23</v>
      </c>
      <c r="F7" s="18" t="s">
        <v>600</v>
      </c>
      <c r="G7" s="21">
        <v>28.9</v>
      </c>
      <c r="H7" s="21">
        <f t="shared" si="0"/>
        <v>1213.8</v>
      </c>
      <c r="I7" s="21">
        <f t="shared" si="1"/>
        <v>242.76</v>
      </c>
    </row>
    <row r="8" s="3" customFormat="1" ht="20" customHeight="1" spans="1:9">
      <c r="A8" s="16">
        <v>3</v>
      </c>
      <c r="B8" s="22" t="s">
        <v>577</v>
      </c>
      <c r="C8" s="72" t="s">
        <v>269</v>
      </c>
      <c r="D8" s="69" t="s">
        <v>601</v>
      </c>
      <c r="E8" s="20" t="s">
        <v>23</v>
      </c>
      <c r="F8" s="18" t="s">
        <v>602</v>
      </c>
      <c r="G8" s="21">
        <v>21</v>
      </c>
      <c r="H8" s="21">
        <f t="shared" si="0"/>
        <v>882</v>
      </c>
      <c r="I8" s="21">
        <f t="shared" si="1"/>
        <v>176.4</v>
      </c>
    </row>
    <row r="9" s="3" customFormat="1" ht="20" customHeight="1" spans="1:9">
      <c r="A9" s="16">
        <v>4</v>
      </c>
      <c r="B9" s="22" t="s">
        <v>603</v>
      </c>
      <c r="C9" s="72" t="s">
        <v>604</v>
      </c>
      <c r="D9" s="69" t="s">
        <v>605</v>
      </c>
      <c r="E9" s="20" t="s">
        <v>23</v>
      </c>
      <c r="F9" s="18" t="s">
        <v>606</v>
      </c>
      <c r="G9" s="21">
        <v>23.69</v>
      </c>
      <c r="H9" s="21">
        <f t="shared" si="0"/>
        <v>994.98</v>
      </c>
      <c r="I9" s="21">
        <f t="shared" si="1"/>
        <v>198.996</v>
      </c>
    </row>
    <row r="10" s="3" customFormat="1" ht="20" customHeight="1" spans="1:9">
      <c r="A10" s="16">
        <v>5</v>
      </c>
      <c r="B10" s="22" t="s">
        <v>607</v>
      </c>
      <c r="C10" s="72" t="s">
        <v>608</v>
      </c>
      <c r="D10" s="69" t="s">
        <v>383</v>
      </c>
      <c r="E10" s="20" t="s">
        <v>23</v>
      </c>
      <c r="F10" s="18" t="s">
        <v>609</v>
      </c>
      <c r="G10" s="21">
        <v>15.8</v>
      </c>
      <c r="H10" s="21">
        <f t="shared" si="0"/>
        <v>663.6</v>
      </c>
      <c r="I10" s="21">
        <f t="shared" si="1"/>
        <v>132.72</v>
      </c>
    </row>
    <row r="11" s="3" customFormat="1" ht="20" customHeight="1" spans="1:9">
      <c r="A11" s="16">
        <v>6</v>
      </c>
      <c r="B11" s="22" t="s">
        <v>610</v>
      </c>
      <c r="C11" s="72" t="s">
        <v>611</v>
      </c>
      <c r="D11" s="69" t="s">
        <v>612</v>
      </c>
      <c r="E11" s="20" t="s">
        <v>23</v>
      </c>
      <c r="F11" s="18" t="s">
        <v>613</v>
      </c>
      <c r="G11" s="21">
        <v>13.5</v>
      </c>
      <c r="H11" s="21">
        <f t="shared" si="0"/>
        <v>567</v>
      </c>
      <c r="I11" s="21">
        <f t="shared" si="1"/>
        <v>113.4</v>
      </c>
    </row>
    <row r="12" s="3" customFormat="1" ht="20" customHeight="1" spans="1:9">
      <c r="A12" s="16">
        <v>7</v>
      </c>
      <c r="B12" s="22" t="s">
        <v>614</v>
      </c>
      <c r="C12" s="72" t="s">
        <v>239</v>
      </c>
      <c r="D12" s="69" t="s">
        <v>408</v>
      </c>
      <c r="E12" s="20" t="s">
        <v>23</v>
      </c>
      <c r="F12" s="18" t="s">
        <v>615</v>
      </c>
      <c r="G12" s="16">
        <v>9</v>
      </c>
      <c r="H12" s="21">
        <f t="shared" si="0"/>
        <v>378</v>
      </c>
      <c r="I12" s="21">
        <f t="shared" si="1"/>
        <v>75.6</v>
      </c>
    </row>
    <row r="13" s="3" customFormat="1" ht="20" customHeight="1" spans="1:9">
      <c r="A13" s="16">
        <v>8</v>
      </c>
      <c r="B13" s="22" t="s">
        <v>598</v>
      </c>
      <c r="C13" s="72" t="s">
        <v>538</v>
      </c>
      <c r="D13" s="69" t="s">
        <v>142</v>
      </c>
      <c r="E13" s="20" t="s">
        <v>23</v>
      </c>
      <c r="F13" s="18" t="s">
        <v>616</v>
      </c>
      <c r="G13" s="21">
        <v>8.59</v>
      </c>
      <c r="H13" s="21">
        <f t="shared" si="0"/>
        <v>360.78</v>
      </c>
      <c r="I13" s="21">
        <f t="shared" si="1"/>
        <v>72.156</v>
      </c>
    </row>
    <row r="14" s="3" customFormat="1" ht="20" customHeight="1" spans="1:9">
      <c r="A14" s="16">
        <v>9</v>
      </c>
      <c r="B14" s="22" t="s">
        <v>577</v>
      </c>
      <c r="C14" s="72" t="s">
        <v>348</v>
      </c>
      <c r="D14" s="69" t="s">
        <v>422</v>
      </c>
      <c r="E14" s="20" t="s">
        <v>23</v>
      </c>
      <c r="F14" s="18" t="s">
        <v>617</v>
      </c>
      <c r="G14" s="21">
        <v>5.1</v>
      </c>
      <c r="H14" s="21">
        <f t="shared" si="0"/>
        <v>214.2</v>
      </c>
      <c r="I14" s="21">
        <f t="shared" si="1"/>
        <v>42.84</v>
      </c>
    </row>
    <row r="15" s="3" customFormat="1" ht="20" customHeight="1" spans="1:9">
      <c r="A15" s="16">
        <v>10</v>
      </c>
      <c r="B15" s="22" t="s">
        <v>618</v>
      </c>
      <c r="C15" s="72" t="s">
        <v>619</v>
      </c>
      <c r="D15" s="69" t="s">
        <v>620</v>
      </c>
      <c r="E15" s="20" t="s">
        <v>23</v>
      </c>
      <c r="F15" s="18" t="s">
        <v>621</v>
      </c>
      <c r="G15" s="21">
        <v>4.5</v>
      </c>
      <c r="H15" s="21">
        <f t="shared" si="0"/>
        <v>189</v>
      </c>
      <c r="I15" s="21">
        <f t="shared" si="1"/>
        <v>37.8</v>
      </c>
    </row>
    <row r="16" s="3" customFormat="1" ht="20" customHeight="1" spans="1:9">
      <c r="A16" s="16">
        <v>11</v>
      </c>
      <c r="B16" s="22" t="s">
        <v>622</v>
      </c>
      <c r="C16" s="72" t="s">
        <v>246</v>
      </c>
      <c r="D16" s="69" t="s">
        <v>623</v>
      </c>
      <c r="E16" s="20" t="s">
        <v>23</v>
      </c>
      <c r="F16" s="18" t="s">
        <v>624</v>
      </c>
      <c r="G16" s="21">
        <v>4.26</v>
      </c>
      <c r="H16" s="21">
        <f t="shared" si="0"/>
        <v>178.92</v>
      </c>
      <c r="I16" s="21">
        <f t="shared" si="1"/>
        <v>35.784</v>
      </c>
    </row>
    <row r="17" s="3" customFormat="1" ht="20" customHeight="1" spans="1:9">
      <c r="A17" s="16">
        <v>12</v>
      </c>
      <c r="B17" s="22" t="s">
        <v>625</v>
      </c>
      <c r="C17" s="72" t="s">
        <v>482</v>
      </c>
      <c r="D17" s="69" t="s">
        <v>626</v>
      </c>
      <c r="E17" s="20" t="s">
        <v>23</v>
      </c>
      <c r="F17" s="18" t="s">
        <v>627</v>
      </c>
      <c r="G17" s="21">
        <v>4.2</v>
      </c>
      <c r="H17" s="21">
        <f t="shared" si="0"/>
        <v>176.4</v>
      </c>
      <c r="I17" s="21">
        <f t="shared" si="1"/>
        <v>35.28</v>
      </c>
    </row>
    <row r="18" s="3" customFormat="1" ht="20" customHeight="1" spans="1:9">
      <c r="A18" s="16">
        <v>13</v>
      </c>
      <c r="B18" s="22" t="s">
        <v>628</v>
      </c>
      <c r="C18" s="72" t="s">
        <v>629</v>
      </c>
      <c r="D18" s="69" t="s">
        <v>630</v>
      </c>
      <c r="E18" s="20" t="s">
        <v>23</v>
      </c>
      <c r="F18" s="18" t="s">
        <v>631</v>
      </c>
      <c r="G18" s="21">
        <v>3</v>
      </c>
      <c r="H18" s="21">
        <f t="shared" si="0"/>
        <v>126</v>
      </c>
      <c r="I18" s="21">
        <f t="shared" si="1"/>
        <v>25.2</v>
      </c>
    </row>
    <row r="19" s="3" customFormat="1" ht="20" customHeight="1" spans="1:9">
      <c r="A19" s="16">
        <v>14</v>
      </c>
      <c r="B19" s="22" t="s">
        <v>625</v>
      </c>
      <c r="C19" s="72" t="s">
        <v>376</v>
      </c>
      <c r="D19" s="69" t="s">
        <v>226</v>
      </c>
      <c r="E19" s="20" t="s">
        <v>23</v>
      </c>
      <c r="F19" s="18" t="s">
        <v>632</v>
      </c>
      <c r="G19" s="21">
        <v>2.8</v>
      </c>
      <c r="H19" s="21">
        <f t="shared" si="0"/>
        <v>117.6</v>
      </c>
      <c r="I19" s="21">
        <f t="shared" si="1"/>
        <v>23.52</v>
      </c>
    </row>
    <row r="20" s="3" customFormat="1" ht="20" customHeight="1" spans="1:9">
      <c r="A20" s="16">
        <v>15</v>
      </c>
      <c r="B20" s="22" t="s">
        <v>633</v>
      </c>
      <c r="C20" s="72" t="s">
        <v>263</v>
      </c>
      <c r="D20" s="69" t="s">
        <v>634</v>
      </c>
      <c r="E20" s="20" t="s">
        <v>23</v>
      </c>
      <c r="F20" s="18" t="s">
        <v>635</v>
      </c>
      <c r="G20" s="21">
        <v>2.3</v>
      </c>
      <c r="H20" s="21">
        <f t="shared" si="0"/>
        <v>96.6</v>
      </c>
      <c r="I20" s="21">
        <f t="shared" si="1"/>
        <v>19.32</v>
      </c>
    </row>
    <row r="21" s="3" customFormat="1" ht="20" customHeight="1" spans="1:9">
      <c r="A21" s="16">
        <v>16</v>
      </c>
      <c r="B21" s="22" t="s">
        <v>598</v>
      </c>
      <c r="C21" s="72" t="s">
        <v>344</v>
      </c>
      <c r="D21" s="69" t="s">
        <v>636</v>
      </c>
      <c r="E21" s="20" t="s">
        <v>23</v>
      </c>
      <c r="F21" s="18" t="s">
        <v>637</v>
      </c>
      <c r="G21" s="21">
        <v>2.3</v>
      </c>
      <c r="H21" s="21">
        <f t="shared" si="0"/>
        <v>96.6</v>
      </c>
      <c r="I21" s="21">
        <f t="shared" si="1"/>
        <v>19.32</v>
      </c>
    </row>
    <row r="22" s="3" customFormat="1" ht="20" customHeight="1" spans="1:9">
      <c r="A22" s="16">
        <v>17</v>
      </c>
      <c r="B22" s="22" t="s">
        <v>638</v>
      </c>
      <c r="C22" s="72" t="s">
        <v>639</v>
      </c>
      <c r="D22" s="69" t="s">
        <v>168</v>
      </c>
      <c r="E22" s="20" t="s">
        <v>23</v>
      </c>
      <c r="F22" s="18" t="s">
        <v>640</v>
      </c>
      <c r="G22" s="21">
        <v>1.05</v>
      </c>
      <c r="H22" s="21">
        <f t="shared" si="0"/>
        <v>44.1</v>
      </c>
      <c r="I22" s="21">
        <f t="shared" si="1"/>
        <v>8.82</v>
      </c>
    </row>
    <row r="23" s="3" customFormat="1" ht="20" customHeight="1" spans="1:9">
      <c r="A23" s="16">
        <v>18</v>
      </c>
      <c r="B23" s="22" t="s">
        <v>618</v>
      </c>
      <c r="C23" s="72" t="s">
        <v>463</v>
      </c>
      <c r="D23" s="69" t="s">
        <v>226</v>
      </c>
      <c r="E23" s="20" t="s">
        <v>23</v>
      </c>
      <c r="F23" s="18" t="s">
        <v>641</v>
      </c>
      <c r="G23" s="21">
        <v>0.9</v>
      </c>
      <c r="H23" s="21">
        <f t="shared" si="0"/>
        <v>37.8</v>
      </c>
      <c r="I23" s="21">
        <f t="shared" si="1"/>
        <v>7.56</v>
      </c>
    </row>
    <row r="24" s="3" customFormat="1" ht="20" customHeight="1" spans="1:9">
      <c r="A24" s="16">
        <v>19</v>
      </c>
      <c r="B24" s="22" t="s">
        <v>642</v>
      </c>
      <c r="C24" s="72" t="s">
        <v>211</v>
      </c>
      <c r="D24" s="69" t="s">
        <v>168</v>
      </c>
      <c r="E24" s="20" t="s">
        <v>23</v>
      </c>
      <c r="F24" s="18" t="s">
        <v>643</v>
      </c>
      <c r="G24" s="21">
        <v>0.8</v>
      </c>
      <c r="H24" s="21">
        <f t="shared" si="0"/>
        <v>33.6</v>
      </c>
      <c r="I24" s="21">
        <f t="shared" si="1"/>
        <v>6.72</v>
      </c>
    </row>
    <row r="25" s="3" customFormat="1" ht="20" customHeight="1" spans="1:9">
      <c r="A25" s="16">
        <v>20</v>
      </c>
      <c r="B25" s="22" t="s">
        <v>644</v>
      </c>
      <c r="C25" s="72" t="s">
        <v>233</v>
      </c>
      <c r="D25" s="69" t="s">
        <v>408</v>
      </c>
      <c r="E25" s="20" t="s">
        <v>23</v>
      </c>
      <c r="F25" s="18" t="s">
        <v>645</v>
      </c>
      <c r="G25" s="21">
        <v>0.7</v>
      </c>
      <c r="H25" s="21">
        <f t="shared" si="0"/>
        <v>29.4</v>
      </c>
      <c r="I25" s="21">
        <f t="shared" si="1"/>
        <v>5.88</v>
      </c>
    </row>
    <row r="26" s="3" customFormat="1" ht="20" customHeight="1" spans="1:9">
      <c r="A26" s="16">
        <v>21</v>
      </c>
      <c r="B26" s="22" t="s">
        <v>598</v>
      </c>
      <c r="C26" s="72" t="s">
        <v>646</v>
      </c>
      <c r="D26" s="69" t="s">
        <v>422</v>
      </c>
      <c r="E26" s="20" t="s">
        <v>23</v>
      </c>
      <c r="F26" s="18" t="s">
        <v>647</v>
      </c>
      <c r="G26" s="21">
        <v>0.7</v>
      </c>
      <c r="H26" s="21">
        <f t="shared" si="0"/>
        <v>29.4</v>
      </c>
      <c r="I26" s="21">
        <f t="shared" si="1"/>
        <v>5.88</v>
      </c>
    </row>
    <row r="27" s="3" customFormat="1" ht="20" customHeight="1" spans="1:9">
      <c r="A27" s="16">
        <v>22</v>
      </c>
      <c r="B27" s="22" t="s">
        <v>618</v>
      </c>
      <c r="C27" s="72" t="s">
        <v>646</v>
      </c>
      <c r="D27" s="69" t="s">
        <v>226</v>
      </c>
      <c r="E27" s="20" t="s">
        <v>23</v>
      </c>
      <c r="F27" s="18" t="s">
        <v>648</v>
      </c>
      <c r="G27" s="21">
        <v>0.3</v>
      </c>
      <c r="H27" s="21">
        <f t="shared" si="0"/>
        <v>12.6</v>
      </c>
      <c r="I27" s="21">
        <f t="shared" si="1"/>
        <v>2.52</v>
      </c>
    </row>
    <row r="28" s="1" customFormat="1" ht="20" customHeight="1" spans="1:9">
      <c r="A28" s="25" t="s">
        <v>198</v>
      </c>
      <c r="B28" s="25"/>
      <c r="C28" s="25"/>
      <c r="D28" s="25"/>
      <c r="E28" s="25"/>
      <c r="F28" s="25"/>
      <c r="G28" s="26">
        <f>SUM(G6:G27)</f>
        <v>196.59</v>
      </c>
      <c r="H28" s="26">
        <f>SUM(H6:H27)</f>
        <v>8256.78</v>
      </c>
      <c r="I28" s="26">
        <f>SUM(I6:I27)</f>
        <v>1651.356</v>
      </c>
    </row>
    <row r="29" ht="60" customHeight="1" spans="1:9">
      <c r="A29" s="27" t="s">
        <v>199</v>
      </c>
      <c r="B29" s="27"/>
      <c r="C29" s="27"/>
      <c r="D29" s="27"/>
      <c r="E29" s="27"/>
      <c r="F29" s="27"/>
      <c r="G29" s="28"/>
      <c r="H29" s="28"/>
      <c r="I29" s="28"/>
    </row>
  </sheetData>
  <mergeCells count="13">
    <mergeCell ref="A1:I1"/>
    <mergeCell ref="A2:B2"/>
    <mergeCell ref="C2:D2"/>
    <mergeCell ref="F2:G2"/>
    <mergeCell ref="H2:I2"/>
    <mergeCell ref="A3:B3"/>
    <mergeCell ref="C3:D3"/>
    <mergeCell ref="F3:G3"/>
    <mergeCell ref="H3:I3"/>
    <mergeCell ref="A4:B4"/>
    <mergeCell ref="C4:D4"/>
    <mergeCell ref="A28:F28"/>
    <mergeCell ref="A29:I2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I31"/>
  <sheetViews>
    <sheetView topLeftCell="A16" workbookViewId="0">
      <selection activeCell="B6" sqref="B6:B29"/>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649</v>
      </c>
      <c r="D2" s="8"/>
      <c r="E2" s="9"/>
      <c r="F2" s="10" t="s">
        <v>3</v>
      </c>
      <c r="G2" s="11"/>
      <c r="H2" s="11" t="s">
        <v>4</v>
      </c>
      <c r="I2" s="11"/>
    </row>
    <row r="3" s="1" customFormat="1" ht="20.1" customHeight="1" spans="1:9">
      <c r="A3" s="7" t="s">
        <v>5</v>
      </c>
      <c r="B3" s="7"/>
      <c r="C3" s="10" t="s">
        <v>650</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651</v>
      </c>
      <c r="C6" s="72" t="s">
        <v>652</v>
      </c>
      <c r="D6" s="69" t="s">
        <v>653</v>
      </c>
      <c r="E6" s="20" t="s">
        <v>135</v>
      </c>
      <c r="F6" s="18" t="s">
        <v>654</v>
      </c>
      <c r="G6" s="21">
        <v>82.6</v>
      </c>
      <c r="H6" s="21">
        <f t="shared" ref="H6:H29" si="0">G6*42</f>
        <v>3469.2</v>
      </c>
      <c r="I6" s="21">
        <f t="shared" ref="I6:I29" si="1">H6*0.2</f>
        <v>693.84</v>
      </c>
    </row>
    <row r="7" s="3" customFormat="1" ht="20" customHeight="1" spans="1:9">
      <c r="A7" s="16">
        <v>2</v>
      </c>
      <c r="B7" s="22" t="s">
        <v>655</v>
      </c>
      <c r="C7" s="72" t="s">
        <v>656</v>
      </c>
      <c r="D7" s="69" t="s">
        <v>657</v>
      </c>
      <c r="E7" s="20" t="s">
        <v>658</v>
      </c>
      <c r="F7" s="18" t="s">
        <v>659</v>
      </c>
      <c r="G7" s="21">
        <v>48.72</v>
      </c>
      <c r="H7" s="21">
        <f t="shared" si="0"/>
        <v>2046.24</v>
      </c>
      <c r="I7" s="21">
        <f t="shared" si="1"/>
        <v>409.248</v>
      </c>
    </row>
    <row r="8" s="3" customFormat="1" ht="20" customHeight="1" spans="1:9">
      <c r="A8" s="16">
        <v>3</v>
      </c>
      <c r="B8" s="22" t="s">
        <v>660</v>
      </c>
      <c r="C8" s="72" t="s">
        <v>37</v>
      </c>
      <c r="D8" s="69" t="s">
        <v>661</v>
      </c>
      <c r="E8" s="20" t="s">
        <v>135</v>
      </c>
      <c r="F8" s="18" t="s">
        <v>662</v>
      </c>
      <c r="G8" s="21">
        <v>48</v>
      </c>
      <c r="H8" s="21">
        <f t="shared" si="0"/>
        <v>2016</v>
      </c>
      <c r="I8" s="21">
        <f t="shared" si="1"/>
        <v>403.2</v>
      </c>
    </row>
    <row r="9" s="3" customFormat="1" ht="20" customHeight="1" spans="1:9">
      <c r="A9" s="16">
        <v>4</v>
      </c>
      <c r="B9" s="22" t="s">
        <v>663</v>
      </c>
      <c r="C9" s="72" t="s">
        <v>664</v>
      </c>
      <c r="D9" s="69" t="s">
        <v>665</v>
      </c>
      <c r="E9" s="20" t="s">
        <v>135</v>
      </c>
      <c r="F9" s="18" t="s">
        <v>666</v>
      </c>
      <c r="G9" s="21">
        <v>46.7</v>
      </c>
      <c r="H9" s="21">
        <f t="shared" si="0"/>
        <v>1961.4</v>
      </c>
      <c r="I9" s="21">
        <f t="shared" si="1"/>
        <v>392.28</v>
      </c>
    </row>
    <row r="10" s="3" customFormat="1" ht="20" customHeight="1" spans="1:9">
      <c r="A10" s="16">
        <v>5</v>
      </c>
      <c r="B10" s="22" t="s">
        <v>667</v>
      </c>
      <c r="C10" s="72" t="s">
        <v>668</v>
      </c>
      <c r="D10" s="69" t="s">
        <v>669</v>
      </c>
      <c r="E10" s="20" t="s">
        <v>135</v>
      </c>
      <c r="F10" s="18" t="s">
        <v>670</v>
      </c>
      <c r="G10" s="21">
        <v>42.8</v>
      </c>
      <c r="H10" s="21">
        <f t="shared" si="0"/>
        <v>1797.6</v>
      </c>
      <c r="I10" s="21">
        <f t="shared" si="1"/>
        <v>359.52</v>
      </c>
    </row>
    <row r="11" s="3" customFormat="1" ht="20" customHeight="1" spans="1:9">
      <c r="A11" s="16">
        <v>6</v>
      </c>
      <c r="B11" s="22" t="s">
        <v>671</v>
      </c>
      <c r="C11" s="72" t="s">
        <v>672</v>
      </c>
      <c r="D11" s="69" t="s">
        <v>673</v>
      </c>
      <c r="E11" s="20" t="s">
        <v>205</v>
      </c>
      <c r="F11" s="18" t="s">
        <v>674</v>
      </c>
      <c r="G11" s="21">
        <v>40</v>
      </c>
      <c r="H11" s="21">
        <f t="shared" si="0"/>
        <v>1680</v>
      </c>
      <c r="I11" s="21">
        <f t="shared" si="1"/>
        <v>336</v>
      </c>
    </row>
    <row r="12" s="3" customFormat="1" ht="20" customHeight="1" spans="1:9">
      <c r="A12" s="16">
        <v>7</v>
      </c>
      <c r="B12" s="22" t="s">
        <v>675</v>
      </c>
      <c r="C12" s="72" t="s">
        <v>61</v>
      </c>
      <c r="D12" s="69" t="s">
        <v>676</v>
      </c>
      <c r="E12" s="20" t="s">
        <v>135</v>
      </c>
      <c r="F12" s="18" t="s">
        <v>677</v>
      </c>
      <c r="G12" s="21">
        <v>40</v>
      </c>
      <c r="H12" s="21">
        <f t="shared" si="0"/>
        <v>1680</v>
      </c>
      <c r="I12" s="21">
        <f t="shared" si="1"/>
        <v>336</v>
      </c>
    </row>
    <row r="13" s="3" customFormat="1" ht="20" customHeight="1" spans="1:9">
      <c r="A13" s="16">
        <v>8</v>
      </c>
      <c r="B13" s="22" t="s">
        <v>678</v>
      </c>
      <c r="C13" s="72" t="s">
        <v>679</v>
      </c>
      <c r="D13" s="69" t="s">
        <v>680</v>
      </c>
      <c r="E13" s="20" t="s">
        <v>681</v>
      </c>
      <c r="F13" s="18" t="s">
        <v>682</v>
      </c>
      <c r="G13" s="16">
        <v>33.5</v>
      </c>
      <c r="H13" s="21">
        <f t="shared" si="0"/>
        <v>1407</v>
      </c>
      <c r="I13" s="21">
        <f t="shared" si="1"/>
        <v>281.4</v>
      </c>
    </row>
    <row r="14" s="3" customFormat="1" ht="20" customHeight="1" spans="1:9">
      <c r="A14" s="16">
        <v>9</v>
      </c>
      <c r="B14" s="22" t="s">
        <v>683</v>
      </c>
      <c r="C14" s="72" t="s">
        <v>684</v>
      </c>
      <c r="D14" s="69" t="s">
        <v>142</v>
      </c>
      <c r="E14" s="20" t="s">
        <v>23</v>
      </c>
      <c r="F14" s="18" t="s">
        <v>685</v>
      </c>
      <c r="G14" s="21">
        <v>26.3</v>
      </c>
      <c r="H14" s="21">
        <f t="shared" si="0"/>
        <v>1104.6</v>
      </c>
      <c r="I14" s="21">
        <f t="shared" si="1"/>
        <v>220.92</v>
      </c>
    </row>
    <row r="15" s="3" customFormat="1" ht="20" customHeight="1" spans="1:9">
      <c r="A15" s="16">
        <v>10</v>
      </c>
      <c r="B15" s="22" t="s">
        <v>686</v>
      </c>
      <c r="C15" s="72" t="s">
        <v>37</v>
      </c>
      <c r="D15" s="69" t="s">
        <v>687</v>
      </c>
      <c r="E15" s="20" t="s">
        <v>135</v>
      </c>
      <c r="F15" s="18" t="s">
        <v>688</v>
      </c>
      <c r="G15" s="21">
        <v>25.19</v>
      </c>
      <c r="H15" s="21">
        <f t="shared" si="0"/>
        <v>1057.98</v>
      </c>
      <c r="I15" s="21">
        <f t="shared" si="1"/>
        <v>211.596</v>
      </c>
    </row>
    <row r="16" s="3" customFormat="1" ht="20" customHeight="1" spans="1:9">
      <c r="A16" s="16">
        <v>11</v>
      </c>
      <c r="B16" s="22" t="s">
        <v>689</v>
      </c>
      <c r="C16" s="72" t="s">
        <v>65</v>
      </c>
      <c r="D16" s="69" t="s">
        <v>690</v>
      </c>
      <c r="E16" s="20" t="s">
        <v>23</v>
      </c>
      <c r="F16" s="18" t="s">
        <v>691</v>
      </c>
      <c r="G16" s="21">
        <v>23</v>
      </c>
      <c r="H16" s="21">
        <f t="shared" si="0"/>
        <v>966</v>
      </c>
      <c r="I16" s="21">
        <f t="shared" si="1"/>
        <v>193.2</v>
      </c>
    </row>
    <row r="17" s="3" customFormat="1" ht="20" customHeight="1" spans="1:9">
      <c r="A17" s="16">
        <v>12</v>
      </c>
      <c r="B17" s="22" t="s">
        <v>692</v>
      </c>
      <c r="C17" s="72" t="s">
        <v>693</v>
      </c>
      <c r="D17" s="69" t="s">
        <v>226</v>
      </c>
      <c r="E17" s="20" t="s">
        <v>23</v>
      </c>
      <c r="F17" s="18" t="s">
        <v>694</v>
      </c>
      <c r="G17" s="21">
        <v>22.4</v>
      </c>
      <c r="H17" s="21">
        <f t="shared" si="0"/>
        <v>940.8</v>
      </c>
      <c r="I17" s="21">
        <f t="shared" si="1"/>
        <v>188.16</v>
      </c>
    </row>
    <row r="18" s="3" customFormat="1" ht="20" customHeight="1" spans="1:9">
      <c r="A18" s="16">
        <v>13</v>
      </c>
      <c r="B18" s="22" t="s">
        <v>683</v>
      </c>
      <c r="C18" s="72" t="s">
        <v>695</v>
      </c>
      <c r="D18" s="69" t="s">
        <v>185</v>
      </c>
      <c r="E18" s="20" t="s">
        <v>23</v>
      </c>
      <c r="F18" s="18" t="s">
        <v>696</v>
      </c>
      <c r="G18" s="21">
        <v>20.5</v>
      </c>
      <c r="H18" s="21">
        <f t="shared" si="0"/>
        <v>861</v>
      </c>
      <c r="I18" s="21">
        <f t="shared" si="1"/>
        <v>172.2</v>
      </c>
    </row>
    <row r="19" s="3" customFormat="1" ht="20" customHeight="1" spans="1:9">
      <c r="A19" s="16">
        <v>14</v>
      </c>
      <c r="B19" s="22" t="s">
        <v>697</v>
      </c>
      <c r="C19" s="72" t="s">
        <v>698</v>
      </c>
      <c r="D19" s="69" t="s">
        <v>212</v>
      </c>
      <c r="E19" s="20" t="s">
        <v>23</v>
      </c>
      <c r="F19" s="18" t="s">
        <v>699</v>
      </c>
      <c r="G19" s="21">
        <v>20</v>
      </c>
      <c r="H19" s="21">
        <f t="shared" si="0"/>
        <v>840</v>
      </c>
      <c r="I19" s="21">
        <f t="shared" si="1"/>
        <v>168</v>
      </c>
    </row>
    <row r="20" s="3" customFormat="1" ht="20" customHeight="1" spans="1:9">
      <c r="A20" s="16">
        <v>15</v>
      </c>
      <c r="B20" s="22" t="s">
        <v>700</v>
      </c>
      <c r="C20" s="72" t="s">
        <v>61</v>
      </c>
      <c r="D20" s="69" t="s">
        <v>408</v>
      </c>
      <c r="E20" s="20" t="s">
        <v>23</v>
      </c>
      <c r="F20" s="18" t="s">
        <v>701</v>
      </c>
      <c r="G20" s="21">
        <v>16.4</v>
      </c>
      <c r="H20" s="21">
        <f t="shared" si="0"/>
        <v>688.8</v>
      </c>
      <c r="I20" s="21">
        <f t="shared" si="1"/>
        <v>137.76</v>
      </c>
    </row>
    <row r="21" s="3" customFormat="1" ht="20" customHeight="1" spans="1:9">
      <c r="A21" s="16">
        <v>16</v>
      </c>
      <c r="B21" s="22" t="s">
        <v>702</v>
      </c>
      <c r="C21" s="72" t="s">
        <v>703</v>
      </c>
      <c r="D21" s="69" t="s">
        <v>704</v>
      </c>
      <c r="E21" s="20" t="s">
        <v>135</v>
      </c>
      <c r="F21" s="18" t="s">
        <v>705</v>
      </c>
      <c r="G21" s="21">
        <v>15</v>
      </c>
      <c r="H21" s="21">
        <f t="shared" si="0"/>
        <v>630</v>
      </c>
      <c r="I21" s="21">
        <f t="shared" si="1"/>
        <v>126</v>
      </c>
    </row>
    <row r="22" s="3" customFormat="1" ht="20" customHeight="1" spans="1:9">
      <c r="A22" s="16">
        <v>17</v>
      </c>
      <c r="B22" s="22" t="s">
        <v>706</v>
      </c>
      <c r="C22" s="72" t="s">
        <v>652</v>
      </c>
      <c r="D22" s="69" t="s">
        <v>707</v>
      </c>
      <c r="E22" s="20" t="s">
        <v>135</v>
      </c>
      <c r="F22" s="18" t="s">
        <v>708</v>
      </c>
      <c r="G22" s="21">
        <v>10</v>
      </c>
      <c r="H22" s="21">
        <f t="shared" si="0"/>
        <v>420</v>
      </c>
      <c r="I22" s="21">
        <f t="shared" si="1"/>
        <v>84</v>
      </c>
    </row>
    <row r="23" s="3" customFormat="1" ht="20" customHeight="1" spans="1:9">
      <c r="A23" s="16">
        <v>18</v>
      </c>
      <c r="B23" s="22" t="s">
        <v>709</v>
      </c>
      <c r="C23" s="72" t="s">
        <v>710</v>
      </c>
      <c r="D23" s="69" t="s">
        <v>711</v>
      </c>
      <c r="E23" s="20" t="s">
        <v>23</v>
      </c>
      <c r="F23" s="18" t="s">
        <v>712</v>
      </c>
      <c r="G23" s="21">
        <v>2.86</v>
      </c>
      <c r="H23" s="21">
        <f t="shared" si="0"/>
        <v>120.12</v>
      </c>
      <c r="I23" s="21">
        <f t="shared" si="1"/>
        <v>24.024</v>
      </c>
    </row>
    <row r="24" s="3" customFormat="1" ht="20" customHeight="1" spans="1:9">
      <c r="A24" s="16">
        <v>19</v>
      </c>
      <c r="B24" s="22" t="s">
        <v>683</v>
      </c>
      <c r="C24" s="72" t="s">
        <v>100</v>
      </c>
      <c r="D24" s="69" t="s">
        <v>713</v>
      </c>
      <c r="E24" s="20" t="s">
        <v>135</v>
      </c>
      <c r="F24" s="18" t="s">
        <v>714</v>
      </c>
      <c r="G24" s="21">
        <v>1.7</v>
      </c>
      <c r="H24" s="21">
        <f t="shared" si="0"/>
        <v>71.4</v>
      </c>
      <c r="I24" s="21">
        <f t="shared" si="1"/>
        <v>14.28</v>
      </c>
    </row>
    <row r="25" s="3" customFormat="1" ht="20" customHeight="1" spans="1:9">
      <c r="A25" s="16">
        <v>20</v>
      </c>
      <c r="B25" s="22" t="s">
        <v>715</v>
      </c>
      <c r="C25" s="72" t="s">
        <v>71</v>
      </c>
      <c r="D25" s="69" t="s">
        <v>716</v>
      </c>
      <c r="E25" s="20" t="s">
        <v>23</v>
      </c>
      <c r="F25" s="18" t="s">
        <v>717</v>
      </c>
      <c r="G25" s="21">
        <v>1.7</v>
      </c>
      <c r="H25" s="21">
        <f t="shared" si="0"/>
        <v>71.4</v>
      </c>
      <c r="I25" s="21">
        <f t="shared" si="1"/>
        <v>14.28</v>
      </c>
    </row>
    <row r="26" s="3" customFormat="1" ht="20" customHeight="1" spans="1:9">
      <c r="A26" s="16">
        <v>21</v>
      </c>
      <c r="B26" s="22" t="s">
        <v>718</v>
      </c>
      <c r="C26" s="72" t="s">
        <v>719</v>
      </c>
      <c r="D26" s="69" t="s">
        <v>720</v>
      </c>
      <c r="E26" s="20" t="s">
        <v>23</v>
      </c>
      <c r="F26" s="18" t="s">
        <v>721</v>
      </c>
      <c r="G26" s="21">
        <v>1.5</v>
      </c>
      <c r="H26" s="21">
        <f t="shared" si="0"/>
        <v>63</v>
      </c>
      <c r="I26" s="21">
        <f t="shared" si="1"/>
        <v>12.6</v>
      </c>
    </row>
    <row r="27" s="3" customFormat="1" ht="20" customHeight="1" spans="1:9">
      <c r="A27" s="16">
        <v>22</v>
      </c>
      <c r="B27" s="22" t="s">
        <v>722</v>
      </c>
      <c r="C27" s="72" t="s">
        <v>75</v>
      </c>
      <c r="D27" s="69" t="s">
        <v>723</v>
      </c>
      <c r="E27" s="20" t="s">
        <v>135</v>
      </c>
      <c r="F27" s="18" t="s">
        <v>724</v>
      </c>
      <c r="G27" s="21">
        <v>0.71</v>
      </c>
      <c r="H27" s="21">
        <f t="shared" si="0"/>
        <v>29.82</v>
      </c>
      <c r="I27" s="21">
        <f t="shared" si="1"/>
        <v>5.964</v>
      </c>
    </row>
    <row r="28" s="3" customFormat="1" ht="20" customHeight="1" spans="1:9">
      <c r="A28" s="16">
        <v>23</v>
      </c>
      <c r="B28" s="22" t="s">
        <v>725</v>
      </c>
      <c r="C28" s="72" t="s">
        <v>726</v>
      </c>
      <c r="D28" s="69" t="s">
        <v>62</v>
      </c>
      <c r="E28" s="20" t="s">
        <v>23</v>
      </c>
      <c r="F28" s="18" t="s">
        <v>727</v>
      </c>
      <c r="G28" s="21">
        <v>0.6</v>
      </c>
      <c r="H28" s="21">
        <f t="shared" si="0"/>
        <v>25.2</v>
      </c>
      <c r="I28" s="21">
        <f t="shared" si="1"/>
        <v>5.04</v>
      </c>
    </row>
    <row r="29" s="3" customFormat="1" ht="20" customHeight="1" spans="1:9">
      <c r="A29" s="16">
        <v>24</v>
      </c>
      <c r="B29" s="22" t="s">
        <v>728</v>
      </c>
      <c r="C29" s="72" t="s">
        <v>729</v>
      </c>
      <c r="D29" s="69" t="s">
        <v>730</v>
      </c>
      <c r="E29" s="20" t="s">
        <v>135</v>
      </c>
      <c r="F29" s="18" t="s">
        <v>731</v>
      </c>
      <c r="G29" s="21">
        <v>0.43</v>
      </c>
      <c r="H29" s="21">
        <f t="shared" si="0"/>
        <v>18.06</v>
      </c>
      <c r="I29" s="21">
        <f t="shared" si="1"/>
        <v>3.612</v>
      </c>
    </row>
    <row r="30" s="1" customFormat="1" ht="20" customHeight="1" spans="1:9">
      <c r="A30" s="25" t="s">
        <v>198</v>
      </c>
      <c r="B30" s="25"/>
      <c r="C30" s="25"/>
      <c r="D30" s="25"/>
      <c r="E30" s="25"/>
      <c r="F30" s="25"/>
      <c r="G30" s="26">
        <f>SUM(G6:G29)</f>
        <v>570.61</v>
      </c>
      <c r="H30" s="26">
        <f>SUM(H6:H29)</f>
        <v>23965.62</v>
      </c>
      <c r="I30" s="26">
        <f>SUM(I6:I29)</f>
        <v>4793.124</v>
      </c>
    </row>
    <row r="31" ht="60" customHeight="1" spans="1:9">
      <c r="A31" s="27" t="s">
        <v>199</v>
      </c>
      <c r="B31" s="27"/>
      <c r="C31" s="27"/>
      <c r="D31" s="27"/>
      <c r="E31" s="27"/>
      <c r="F31" s="27"/>
      <c r="G31" s="28"/>
      <c r="H31" s="28"/>
      <c r="I31" s="28"/>
    </row>
  </sheetData>
  <mergeCells count="13">
    <mergeCell ref="A1:I1"/>
    <mergeCell ref="A2:B2"/>
    <mergeCell ref="C2:D2"/>
    <mergeCell ref="F2:G2"/>
    <mergeCell ref="H2:I2"/>
    <mergeCell ref="A3:B3"/>
    <mergeCell ref="C3:D3"/>
    <mergeCell ref="F3:G3"/>
    <mergeCell ref="H3:I3"/>
    <mergeCell ref="A4:B4"/>
    <mergeCell ref="C4:D4"/>
    <mergeCell ref="A30:F30"/>
    <mergeCell ref="A31:I3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I19"/>
  <sheetViews>
    <sheetView workbookViewId="0">
      <selection activeCell="B6" sqref="B6:B1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732</v>
      </c>
      <c r="D2" s="8"/>
      <c r="E2" s="9"/>
      <c r="F2" s="10" t="s">
        <v>3</v>
      </c>
      <c r="G2" s="11"/>
      <c r="H2" s="11" t="s">
        <v>4</v>
      </c>
      <c r="I2" s="11"/>
    </row>
    <row r="3" s="1" customFormat="1" ht="20.1" customHeight="1" spans="1:9">
      <c r="A3" s="7" t="s">
        <v>5</v>
      </c>
      <c r="B3" s="7"/>
      <c r="C3" s="10" t="s">
        <v>733</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60" t="s">
        <v>655</v>
      </c>
      <c r="C6" s="69" t="s">
        <v>656</v>
      </c>
      <c r="D6" s="72" t="s">
        <v>734</v>
      </c>
      <c r="E6" s="16" t="s">
        <v>23</v>
      </c>
      <c r="F6" s="18" t="s">
        <v>659</v>
      </c>
      <c r="G6" s="16">
        <v>84</v>
      </c>
      <c r="H6" s="21">
        <f t="shared" ref="H6:H17" si="0">G6*42</f>
        <v>3528</v>
      </c>
      <c r="I6" s="21">
        <f t="shared" ref="I6:I17" si="1">H6*0.2</f>
        <v>705.6</v>
      </c>
    </row>
    <row r="7" s="3" customFormat="1" ht="20" customHeight="1" spans="1:9">
      <c r="A7" s="16">
        <v>2</v>
      </c>
      <c r="B7" s="61" t="s">
        <v>735</v>
      </c>
      <c r="C7" s="69" t="s">
        <v>684</v>
      </c>
      <c r="D7" s="72" t="s">
        <v>736</v>
      </c>
      <c r="E7" s="16" t="s">
        <v>23</v>
      </c>
      <c r="F7" s="19" t="s">
        <v>737</v>
      </c>
      <c r="G7" s="20">
        <v>65</v>
      </c>
      <c r="H7" s="21">
        <f t="shared" si="0"/>
        <v>2730</v>
      </c>
      <c r="I7" s="21">
        <f t="shared" si="1"/>
        <v>546</v>
      </c>
    </row>
    <row r="8" s="3" customFormat="1" ht="20" customHeight="1" spans="1:9">
      <c r="A8" s="16">
        <v>3</v>
      </c>
      <c r="B8" s="61" t="s">
        <v>738</v>
      </c>
      <c r="C8" s="69" t="s">
        <v>58</v>
      </c>
      <c r="D8" s="72" t="s">
        <v>72</v>
      </c>
      <c r="E8" s="16" t="s">
        <v>23</v>
      </c>
      <c r="F8" s="19" t="s">
        <v>739</v>
      </c>
      <c r="G8" s="20">
        <v>60</v>
      </c>
      <c r="H8" s="21">
        <f t="shared" si="0"/>
        <v>2520</v>
      </c>
      <c r="I8" s="21">
        <f t="shared" si="1"/>
        <v>504</v>
      </c>
    </row>
    <row r="9" s="3" customFormat="1" ht="20" customHeight="1" spans="1:9">
      <c r="A9" s="16">
        <v>4</v>
      </c>
      <c r="B9" s="61" t="s">
        <v>740</v>
      </c>
      <c r="C9" s="69" t="s">
        <v>695</v>
      </c>
      <c r="D9" s="72" t="s">
        <v>741</v>
      </c>
      <c r="E9" s="16" t="s">
        <v>135</v>
      </c>
      <c r="F9" s="19" t="s">
        <v>742</v>
      </c>
      <c r="G9" s="20">
        <v>52</v>
      </c>
      <c r="H9" s="21">
        <f t="shared" si="0"/>
        <v>2184</v>
      </c>
      <c r="I9" s="21">
        <f t="shared" si="1"/>
        <v>436.8</v>
      </c>
    </row>
    <row r="10" s="3" customFormat="1" ht="20" customHeight="1" spans="1:9">
      <c r="A10" s="16">
        <v>5</v>
      </c>
      <c r="B10" s="61" t="s">
        <v>743</v>
      </c>
      <c r="C10" s="69" t="s">
        <v>744</v>
      </c>
      <c r="D10" s="72" t="s">
        <v>195</v>
      </c>
      <c r="E10" s="16" t="s">
        <v>23</v>
      </c>
      <c r="F10" s="19" t="s">
        <v>745</v>
      </c>
      <c r="G10" s="20">
        <v>47</v>
      </c>
      <c r="H10" s="21">
        <f t="shared" si="0"/>
        <v>1974</v>
      </c>
      <c r="I10" s="21">
        <f t="shared" si="1"/>
        <v>394.8</v>
      </c>
    </row>
    <row r="11" s="3" customFormat="1" ht="20" customHeight="1" spans="1:9">
      <c r="A11" s="16">
        <v>6</v>
      </c>
      <c r="B11" s="61" t="s">
        <v>746</v>
      </c>
      <c r="C11" s="69" t="s">
        <v>684</v>
      </c>
      <c r="D11" s="72" t="s">
        <v>747</v>
      </c>
      <c r="E11" s="16" t="s">
        <v>135</v>
      </c>
      <c r="F11" s="19" t="s">
        <v>748</v>
      </c>
      <c r="G11" s="20">
        <v>40</v>
      </c>
      <c r="H11" s="21">
        <f t="shared" si="0"/>
        <v>1680</v>
      </c>
      <c r="I11" s="21">
        <f t="shared" si="1"/>
        <v>336</v>
      </c>
    </row>
    <row r="12" s="3" customFormat="1" ht="20" customHeight="1" spans="1:9">
      <c r="A12" s="16">
        <v>7</v>
      </c>
      <c r="B12" s="61" t="s">
        <v>452</v>
      </c>
      <c r="C12" s="69" t="s">
        <v>453</v>
      </c>
      <c r="D12" s="72" t="s">
        <v>749</v>
      </c>
      <c r="E12" s="16" t="s">
        <v>23</v>
      </c>
      <c r="F12" s="19" t="s">
        <v>455</v>
      </c>
      <c r="G12" s="20">
        <v>38</v>
      </c>
      <c r="H12" s="21">
        <f t="shared" si="0"/>
        <v>1596</v>
      </c>
      <c r="I12" s="21">
        <f t="shared" si="1"/>
        <v>319.2</v>
      </c>
    </row>
    <row r="13" s="3" customFormat="1" ht="20" customHeight="1" spans="1:9">
      <c r="A13" s="16">
        <v>8</v>
      </c>
      <c r="B13" s="61" t="s">
        <v>750</v>
      </c>
      <c r="C13" s="69" t="s">
        <v>68</v>
      </c>
      <c r="D13" s="72" t="s">
        <v>751</v>
      </c>
      <c r="E13" s="16" t="s">
        <v>135</v>
      </c>
      <c r="F13" s="19" t="s">
        <v>752</v>
      </c>
      <c r="G13" s="20">
        <v>30</v>
      </c>
      <c r="H13" s="21">
        <f t="shared" si="0"/>
        <v>1260</v>
      </c>
      <c r="I13" s="21">
        <f t="shared" si="1"/>
        <v>252</v>
      </c>
    </row>
    <row r="14" s="3" customFormat="1" ht="20" customHeight="1" spans="1:9">
      <c r="A14" s="16">
        <v>9</v>
      </c>
      <c r="B14" s="61" t="s">
        <v>753</v>
      </c>
      <c r="C14" s="69" t="s">
        <v>754</v>
      </c>
      <c r="D14" s="72" t="s">
        <v>755</v>
      </c>
      <c r="E14" s="16" t="s">
        <v>23</v>
      </c>
      <c r="F14" s="19" t="s">
        <v>756</v>
      </c>
      <c r="G14" s="20">
        <v>29.5</v>
      </c>
      <c r="H14" s="21">
        <f t="shared" si="0"/>
        <v>1239</v>
      </c>
      <c r="I14" s="21">
        <f t="shared" si="1"/>
        <v>247.8</v>
      </c>
    </row>
    <row r="15" s="3" customFormat="1" ht="20" customHeight="1" spans="1:9">
      <c r="A15" s="16">
        <v>10</v>
      </c>
      <c r="B15" s="61" t="s">
        <v>388</v>
      </c>
      <c r="C15" s="69" t="s">
        <v>71</v>
      </c>
      <c r="D15" s="72" t="s">
        <v>757</v>
      </c>
      <c r="E15" s="16" t="s">
        <v>23</v>
      </c>
      <c r="F15" s="19" t="s">
        <v>758</v>
      </c>
      <c r="G15" s="20">
        <v>25.7</v>
      </c>
      <c r="H15" s="21">
        <f t="shared" si="0"/>
        <v>1079.4</v>
      </c>
      <c r="I15" s="21">
        <f t="shared" si="1"/>
        <v>215.88</v>
      </c>
    </row>
    <row r="16" s="3" customFormat="1" ht="20" customHeight="1" spans="1:9">
      <c r="A16" s="16">
        <v>11</v>
      </c>
      <c r="B16" s="61" t="s">
        <v>759</v>
      </c>
      <c r="C16" s="69" t="s">
        <v>668</v>
      </c>
      <c r="D16" s="72" t="s">
        <v>760</v>
      </c>
      <c r="E16" s="16" t="s">
        <v>135</v>
      </c>
      <c r="F16" s="19" t="s">
        <v>761</v>
      </c>
      <c r="G16" s="20">
        <v>11</v>
      </c>
      <c r="H16" s="21">
        <f t="shared" si="0"/>
        <v>462</v>
      </c>
      <c r="I16" s="21">
        <f t="shared" si="1"/>
        <v>92.4</v>
      </c>
    </row>
    <row r="17" s="3" customFormat="1" ht="20" customHeight="1" spans="1:9">
      <c r="A17" s="16">
        <v>12</v>
      </c>
      <c r="B17" s="61" t="s">
        <v>697</v>
      </c>
      <c r="C17" s="69" t="s">
        <v>698</v>
      </c>
      <c r="D17" s="72" t="s">
        <v>212</v>
      </c>
      <c r="E17" s="16" t="s">
        <v>23</v>
      </c>
      <c r="F17" s="19" t="s">
        <v>699</v>
      </c>
      <c r="G17" s="20">
        <v>10</v>
      </c>
      <c r="H17" s="21">
        <f t="shared" si="0"/>
        <v>420</v>
      </c>
      <c r="I17" s="21">
        <f t="shared" si="1"/>
        <v>84</v>
      </c>
    </row>
    <row r="18" s="1" customFormat="1" ht="20" customHeight="1" spans="1:9">
      <c r="A18" s="25" t="s">
        <v>198</v>
      </c>
      <c r="B18" s="25"/>
      <c r="C18" s="25"/>
      <c r="D18" s="25"/>
      <c r="E18" s="25"/>
      <c r="F18" s="25"/>
      <c r="G18" s="26">
        <f t="shared" ref="G18:I18" si="2">SUM(G6:G17)</f>
        <v>492.2</v>
      </c>
      <c r="H18" s="26">
        <f t="shared" si="2"/>
        <v>20672.4</v>
      </c>
      <c r="I18" s="26">
        <f t="shared" si="2"/>
        <v>4134.48</v>
      </c>
    </row>
    <row r="19" ht="60" customHeight="1" spans="1:9">
      <c r="A19" s="27" t="s">
        <v>199</v>
      </c>
      <c r="B19" s="27"/>
      <c r="C19" s="27"/>
      <c r="D19" s="27"/>
      <c r="E19" s="27"/>
      <c r="F19" s="27"/>
      <c r="G19" s="28"/>
      <c r="H19" s="28"/>
      <c r="I19" s="28"/>
    </row>
  </sheetData>
  <mergeCells count="13">
    <mergeCell ref="A1:I1"/>
    <mergeCell ref="A2:B2"/>
    <mergeCell ref="C2:D2"/>
    <mergeCell ref="F2:G2"/>
    <mergeCell ref="H2:I2"/>
    <mergeCell ref="A3:B3"/>
    <mergeCell ref="C3:D3"/>
    <mergeCell ref="F3:G3"/>
    <mergeCell ref="H3:I3"/>
    <mergeCell ref="A4:B4"/>
    <mergeCell ref="C4:D4"/>
    <mergeCell ref="A18:F18"/>
    <mergeCell ref="A19:I1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I95"/>
  <sheetViews>
    <sheetView topLeftCell="A76" workbookViewId="0">
      <selection activeCell="B6" sqref="B6:B93"/>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762</v>
      </c>
      <c r="D2" s="8"/>
      <c r="E2" s="9"/>
      <c r="F2" s="10" t="s">
        <v>3</v>
      </c>
      <c r="G2" s="11"/>
      <c r="H2" s="11" t="s">
        <v>4</v>
      </c>
      <c r="I2" s="11"/>
    </row>
    <row r="3" s="1" customFormat="1" ht="20.1" customHeight="1" spans="1:9">
      <c r="A3" s="7" t="s">
        <v>5</v>
      </c>
      <c r="B3" s="7"/>
      <c r="C3" s="10" t="s">
        <v>763</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764</v>
      </c>
      <c r="C6" s="72" t="s">
        <v>652</v>
      </c>
      <c r="D6" s="69" t="s">
        <v>765</v>
      </c>
      <c r="E6" s="20" t="s">
        <v>135</v>
      </c>
      <c r="F6" s="18" t="s">
        <v>766</v>
      </c>
      <c r="G6" s="21">
        <v>82</v>
      </c>
      <c r="H6" s="21">
        <f t="shared" ref="H6:H69" si="0">G6*42</f>
        <v>3444</v>
      </c>
      <c r="I6" s="21">
        <f t="shared" ref="I6:I69" si="1">H6*0.2</f>
        <v>688.8</v>
      </c>
    </row>
    <row r="7" s="3" customFormat="1" ht="20" customHeight="1" spans="1:9">
      <c r="A7" s="16">
        <v>2</v>
      </c>
      <c r="B7" s="22" t="s">
        <v>767</v>
      </c>
      <c r="C7" s="72" t="s">
        <v>754</v>
      </c>
      <c r="D7" s="69" t="s">
        <v>768</v>
      </c>
      <c r="E7" s="20" t="s">
        <v>23</v>
      </c>
      <c r="F7" s="18" t="s">
        <v>769</v>
      </c>
      <c r="G7" s="21">
        <v>70.5</v>
      </c>
      <c r="H7" s="21">
        <f t="shared" si="0"/>
        <v>2961</v>
      </c>
      <c r="I7" s="21">
        <f t="shared" si="1"/>
        <v>592.2</v>
      </c>
    </row>
    <row r="8" s="3" customFormat="1" ht="20" customHeight="1" spans="1:9">
      <c r="A8" s="16">
        <v>3</v>
      </c>
      <c r="B8" s="22" t="s">
        <v>770</v>
      </c>
      <c r="C8" s="72" t="s">
        <v>256</v>
      </c>
      <c r="D8" s="69" t="s">
        <v>771</v>
      </c>
      <c r="E8" s="20" t="s">
        <v>135</v>
      </c>
      <c r="F8" s="18" t="s">
        <v>772</v>
      </c>
      <c r="G8" s="21">
        <v>66</v>
      </c>
      <c r="H8" s="21">
        <f t="shared" si="0"/>
        <v>2772</v>
      </c>
      <c r="I8" s="21">
        <f t="shared" si="1"/>
        <v>554.4</v>
      </c>
    </row>
    <row r="9" s="3" customFormat="1" ht="20" customHeight="1" spans="1:9">
      <c r="A9" s="16">
        <v>4</v>
      </c>
      <c r="B9" s="22" t="s">
        <v>773</v>
      </c>
      <c r="C9" s="72" t="s">
        <v>774</v>
      </c>
      <c r="D9" s="69" t="s">
        <v>775</v>
      </c>
      <c r="E9" s="20" t="s">
        <v>23</v>
      </c>
      <c r="F9" s="18" t="s">
        <v>776</v>
      </c>
      <c r="G9" s="21">
        <v>65</v>
      </c>
      <c r="H9" s="21">
        <f t="shared" si="0"/>
        <v>2730</v>
      </c>
      <c r="I9" s="21">
        <f t="shared" si="1"/>
        <v>546</v>
      </c>
    </row>
    <row r="10" s="3" customFormat="1" ht="20" customHeight="1" spans="1:9">
      <c r="A10" s="16">
        <v>5</v>
      </c>
      <c r="B10" s="22" t="s">
        <v>777</v>
      </c>
      <c r="C10" s="72" t="s">
        <v>604</v>
      </c>
      <c r="D10" s="69" t="s">
        <v>287</v>
      </c>
      <c r="E10" s="20" t="s">
        <v>23</v>
      </c>
      <c r="F10" s="18" t="s">
        <v>778</v>
      </c>
      <c r="G10" s="21">
        <v>50.5</v>
      </c>
      <c r="H10" s="21">
        <f t="shared" si="0"/>
        <v>2121</v>
      </c>
      <c r="I10" s="21">
        <f t="shared" si="1"/>
        <v>424.2</v>
      </c>
    </row>
    <row r="11" s="3" customFormat="1" ht="20" customHeight="1" spans="1:9">
      <c r="A11" s="16">
        <v>6</v>
      </c>
      <c r="B11" s="22" t="s">
        <v>663</v>
      </c>
      <c r="C11" s="72" t="s">
        <v>538</v>
      </c>
      <c r="D11" s="69" t="s">
        <v>779</v>
      </c>
      <c r="E11" s="20" t="s">
        <v>135</v>
      </c>
      <c r="F11" s="18" t="s">
        <v>780</v>
      </c>
      <c r="G11" s="21">
        <v>47</v>
      </c>
      <c r="H11" s="21">
        <f t="shared" si="0"/>
        <v>1974</v>
      </c>
      <c r="I11" s="21">
        <f t="shared" si="1"/>
        <v>394.8</v>
      </c>
    </row>
    <row r="12" s="3" customFormat="1" ht="20" customHeight="1" spans="1:9">
      <c r="A12" s="16">
        <v>7</v>
      </c>
      <c r="B12" s="22" t="s">
        <v>445</v>
      </c>
      <c r="C12" s="72" t="s">
        <v>781</v>
      </c>
      <c r="D12" s="69" t="s">
        <v>164</v>
      </c>
      <c r="E12" s="20" t="s">
        <v>23</v>
      </c>
      <c r="F12" s="18" t="s">
        <v>782</v>
      </c>
      <c r="G12" s="21">
        <v>43</v>
      </c>
      <c r="H12" s="21">
        <f t="shared" si="0"/>
        <v>1806</v>
      </c>
      <c r="I12" s="21">
        <f t="shared" si="1"/>
        <v>361.2</v>
      </c>
    </row>
    <row r="13" s="3" customFormat="1" ht="20" customHeight="1" spans="1:9">
      <c r="A13" s="16">
        <v>8</v>
      </c>
      <c r="B13" s="22" t="s">
        <v>783</v>
      </c>
      <c r="C13" s="72" t="s">
        <v>30</v>
      </c>
      <c r="D13" s="69" t="s">
        <v>784</v>
      </c>
      <c r="E13" s="20" t="s">
        <v>23</v>
      </c>
      <c r="F13" s="18" t="s">
        <v>785</v>
      </c>
      <c r="G13" s="21">
        <v>36.1</v>
      </c>
      <c r="H13" s="21">
        <f t="shared" si="0"/>
        <v>1516.2</v>
      </c>
      <c r="I13" s="21">
        <f t="shared" si="1"/>
        <v>303.24</v>
      </c>
    </row>
    <row r="14" s="3" customFormat="1" ht="20" customHeight="1" spans="1:9">
      <c r="A14" s="16">
        <v>9</v>
      </c>
      <c r="B14" s="22" t="s">
        <v>786</v>
      </c>
      <c r="C14" s="72" t="s">
        <v>787</v>
      </c>
      <c r="D14" s="69" t="s">
        <v>788</v>
      </c>
      <c r="E14" s="20" t="s">
        <v>23</v>
      </c>
      <c r="F14" s="18" t="s">
        <v>789</v>
      </c>
      <c r="G14" s="21">
        <v>36</v>
      </c>
      <c r="H14" s="21">
        <f t="shared" si="0"/>
        <v>1512</v>
      </c>
      <c r="I14" s="21">
        <f t="shared" si="1"/>
        <v>302.4</v>
      </c>
    </row>
    <row r="15" s="3" customFormat="1" ht="20" customHeight="1" spans="1:9">
      <c r="A15" s="16">
        <v>10</v>
      </c>
      <c r="B15" s="22" t="s">
        <v>790</v>
      </c>
      <c r="C15" s="72" t="s">
        <v>286</v>
      </c>
      <c r="D15" s="69" t="s">
        <v>360</v>
      </c>
      <c r="E15" s="20" t="s">
        <v>23</v>
      </c>
      <c r="F15" s="18" t="s">
        <v>791</v>
      </c>
      <c r="G15" s="21">
        <v>26</v>
      </c>
      <c r="H15" s="21">
        <f t="shared" si="0"/>
        <v>1092</v>
      </c>
      <c r="I15" s="21">
        <f t="shared" si="1"/>
        <v>218.4</v>
      </c>
    </row>
    <row r="16" s="3" customFormat="1" ht="20" customHeight="1" spans="1:9">
      <c r="A16" s="16">
        <v>11</v>
      </c>
      <c r="B16" s="22" t="s">
        <v>792</v>
      </c>
      <c r="C16" s="72" t="s">
        <v>629</v>
      </c>
      <c r="D16" s="69" t="s">
        <v>793</v>
      </c>
      <c r="E16" s="20" t="s">
        <v>23</v>
      </c>
      <c r="F16" s="18" t="s">
        <v>794</v>
      </c>
      <c r="G16" s="21">
        <v>22</v>
      </c>
      <c r="H16" s="21">
        <f t="shared" si="0"/>
        <v>924</v>
      </c>
      <c r="I16" s="21">
        <f t="shared" si="1"/>
        <v>184.8</v>
      </c>
    </row>
    <row r="17" s="3" customFormat="1" ht="20" customHeight="1" spans="1:9">
      <c r="A17" s="16">
        <v>12</v>
      </c>
      <c r="B17" s="22" t="s">
        <v>795</v>
      </c>
      <c r="C17" s="72" t="s">
        <v>604</v>
      </c>
      <c r="D17" s="69" t="s">
        <v>796</v>
      </c>
      <c r="E17" s="20" t="s">
        <v>23</v>
      </c>
      <c r="F17" s="18" t="s">
        <v>797</v>
      </c>
      <c r="G17" s="21">
        <v>16.57</v>
      </c>
      <c r="H17" s="21">
        <f t="shared" si="0"/>
        <v>695.94</v>
      </c>
      <c r="I17" s="21">
        <f t="shared" si="1"/>
        <v>139.188</v>
      </c>
    </row>
    <row r="18" s="3" customFormat="1" ht="20" customHeight="1" spans="1:9">
      <c r="A18" s="16">
        <v>13</v>
      </c>
      <c r="B18" s="22" t="s">
        <v>798</v>
      </c>
      <c r="C18" s="72" t="s">
        <v>106</v>
      </c>
      <c r="D18" s="69" t="s">
        <v>799</v>
      </c>
      <c r="E18" s="20" t="s">
        <v>23</v>
      </c>
      <c r="F18" s="18" t="s">
        <v>800</v>
      </c>
      <c r="G18" s="21">
        <v>15.5</v>
      </c>
      <c r="H18" s="21">
        <f t="shared" si="0"/>
        <v>651</v>
      </c>
      <c r="I18" s="21">
        <f t="shared" si="1"/>
        <v>130.2</v>
      </c>
    </row>
    <row r="19" s="3" customFormat="1" ht="20" customHeight="1" spans="1:9">
      <c r="A19" s="16">
        <v>14</v>
      </c>
      <c r="B19" s="22" t="s">
        <v>598</v>
      </c>
      <c r="C19" s="72" t="s">
        <v>338</v>
      </c>
      <c r="D19" s="69" t="s">
        <v>408</v>
      </c>
      <c r="E19" s="20" t="s">
        <v>23</v>
      </c>
      <c r="F19" s="18" t="s">
        <v>600</v>
      </c>
      <c r="G19" s="21">
        <v>15.5</v>
      </c>
      <c r="H19" s="21">
        <f t="shared" si="0"/>
        <v>651</v>
      </c>
      <c r="I19" s="21">
        <f t="shared" si="1"/>
        <v>130.2</v>
      </c>
    </row>
    <row r="20" s="3" customFormat="1" ht="20" customHeight="1" spans="1:9">
      <c r="A20" s="16">
        <v>15</v>
      </c>
      <c r="B20" s="22" t="s">
        <v>801</v>
      </c>
      <c r="C20" s="72" t="s">
        <v>71</v>
      </c>
      <c r="D20" s="69" t="s">
        <v>716</v>
      </c>
      <c r="E20" s="20" t="s">
        <v>23</v>
      </c>
      <c r="F20" s="18" t="s">
        <v>802</v>
      </c>
      <c r="G20" s="21">
        <v>15</v>
      </c>
      <c r="H20" s="21">
        <f t="shared" si="0"/>
        <v>630</v>
      </c>
      <c r="I20" s="21">
        <f t="shared" si="1"/>
        <v>126</v>
      </c>
    </row>
    <row r="21" s="3" customFormat="1" ht="20" customHeight="1" spans="1:9">
      <c r="A21" s="16">
        <v>16</v>
      </c>
      <c r="B21" s="22" t="s">
        <v>803</v>
      </c>
      <c r="C21" s="72" t="s">
        <v>71</v>
      </c>
      <c r="D21" s="69" t="s">
        <v>804</v>
      </c>
      <c r="E21" s="20" t="s">
        <v>135</v>
      </c>
      <c r="F21" s="18" t="s">
        <v>805</v>
      </c>
      <c r="G21" s="21">
        <v>12</v>
      </c>
      <c r="H21" s="21">
        <f t="shared" si="0"/>
        <v>504</v>
      </c>
      <c r="I21" s="21">
        <f t="shared" si="1"/>
        <v>100.8</v>
      </c>
    </row>
    <row r="22" s="3" customFormat="1" ht="20" customHeight="1" spans="1:9">
      <c r="A22" s="16">
        <v>17</v>
      </c>
      <c r="B22" s="22" t="s">
        <v>801</v>
      </c>
      <c r="C22" s="72" t="s">
        <v>684</v>
      </c>
      <c r="D22" s="69" t="s">
        <v>806</v>
      </c>
      <c r="E22" s="20" t="s">
        <v>23</v>
      </c>
      <c r="F22" s="18" t="s">
        <v>807</v>
      </c>
      <c r="G22" s="21">
        <v>9.8</v>
      </c>
      <c r="H22" s="21">
        <f t="shared" si="0"/>
        <v>411.6</v>
      </c>
      <c r="I22" s="21">
        <f t="shared" si="1"/>
        <v>82.32</v>
      </c>
    </row>
    <row r="23" s="3" customFormat="1" ht="20" customHeight="1" spans="1:9">
      <c r="A23" s="16">
        <v>18</v>
      </c>
      <c r="B23" s="22" t="s">
        <v>808</v>
      </c>
      <c r="C23" s="72" t="s">
        <v>30</v>
      </c>
      <c r="D23" s="69" t="s">
        <v>517</v>
      </c>
      <c r="E23" s="20" t="s">
        <v>23</v>
      </c>
      <c r="F23" s="18" t="s">
        <v>809</v>
      </c>
      <c r="G23" s="21">
        <v>8.5</v>
      </c>
      <c r="H23" s="21">
        <f t="shared" si="0"/>
        <v>357</v>
      </c>
      <c r="I23" s="21">
        <f t="shared" si="1"/>
        <v>71.4</v>
      </c>
    </row>
    <row r="24" s="3" customFormat="1" ht="20" customHeight="1" spans="1:9">
      <c r="A24" s="16">
        <v>19</v>
      </c>
      <c r="B24" s="22" t="s">
        <v>803</v>
      </c>
      <c r="C24" s="72" t="s">
        <v>75</v>
      </c>
      <c r="D24" s="69" t="s">
        <v>810</v>
      </c>
      <c r="E24" s="20" t="s">
        <v>23</v>
      </c>
      <c r="F24" s="18" t="s">
        <v>811</v>
      </c>
      <c r="G24" s="16">
        <v>7</v>
      </c>
      <c r="H24" s="21">
        <f t="shared" si="0"/>
        <v>294</v>
      </c>
      <c r="I24" s="21">
        <f t="shared" si="1"/>
        <v>58.8</v>
      </c>
    </row>
    <row r="25" s="3" customFormat="1" ht="20" customHeight="1" spans="1:9">
      <c r="A25" s="16">
        <v>20</v>
      </c>
      <c r="B25" s="22" t="s">
        <v>812</v>
      </c>
      <c r="C25" s="72" t="s">
        <v>604</v>
      </c>
      <c r="D25" s="69" t="s">
        <v>813</v>
      </c>
      <c r="E25" s="20" t="s">
        <v>23</v>
      </c>
      <c r="F25" s="18" t="s">
        <v>814</v>
      </c>
      <c r="G25" s="21">
        <v>6</v>
      </c>
      <c r="H25" s="21">
        <f t="shared" si="0"/>
        <v>252</v>
      </c>
      <c r="I25" s="21">
        <f t="shared" si="1"/>
        <v>50.4</v>
      </c>
    </row>
    <row r="26" s="3" customFormat="1" ht="20" customHeight="1" spans="1:9">
      <c r="A26" s="16">
        <v>21</v>
      </c>
      <c r="B26" s="22" t="s">
        <v>815</v>
      </c>
      <c r="C26" s="72" t="s">
        <v>75</v>
      </c>
      <c r="D26" s="69" t="s">
        <v>517</v>
      </c>
      <c r="E26" s="20" t="s">
        <v>23</v>
      </c>
      <c r="F26" s="18" t="s">
        <v>816</v>
      </c>
      <c r="G26" s="16">
        <v>5</v>
      </c>
      <c r="H26" s="21">
        <f t="shared" si="0"/>
        <v>210</v>
      </c>
      <c r="I26" s="21">
        <f t="shared" si="1"/>
        <v>42</v>
      </c>
    </row>
    <row r="27" s="3" customFormat="1" ht="20" customHeight="1" spans="1:9">
      <c r="A27" s="16">
        <v>22</v>
      </c>
      <c r="B27" s="22" t="s">
        <v>817</v>
      </c>
      <c r="C27" s="72" t="s">
        <v>359</v>
      </c>
      <c r="D27" s="69" t="s">
        <v>818</v>
      </c>
      <c r="E27" s="20" t="s">
        <v>23</v>
      </c>
      <c r="F27" s="18" t="s">
        <v>819</v>
      </c>
      <c r="G27" s="21">
        <v>4.8</v>
      </c>
      <c r="H27" s="21">
        <f t="shared" si="0"/>
        <v>201.6</v>
      </c>
      <c r="I27" s="21">
        <f t="shared" si="1"/>
        <v>40.32</v>
      </c>
    </row>
    <row r="28" s="3" customFormat="1" ht="20" customHeight="1" spans="1:9">
      <c r="A28" s="16">
        <v>23</v>
      </c>
      <c r="B28" s="22" t="s">
        <v>820</v>
      </c>
      <c r="C28" s="72" t="s">
        <v>138</v>
      </c>
      <c r="D28" s="69" t="s">
        <v>818</v>
      </c>
      <c r="E28" s="20" t="s">
        <v>23</v>
      </c>
      <c r="F28" s="18" t="s">
        <v>821</v>
      </c>
      <c r="G28" s="16">
        <v>4</v>
      </c>
      <c r="H28" s="21">
        <f t="shared" si="0"/>
        <v>168</v>
      </c>
      <c r="I28" s="21">
        <f t="shared" si="1"/>
        <v>33.6</v>
      </c>
    </row>
    <row r="29" s="3" customFormat="1" ht="20" customHeight="1" spans="1:9">
      <c r="A29" s="16">
        <v>24</v>
      </c>
      <c r="B29" s="22" t="s">
        <v>808</v>
      </c>
      <c r="C29" s="72" t="s">
        <v>65</v>
      </c>
      <c r="D29" s="69" t="s">
        <v>822</v>
      </c>
      <c r="E29" s="20" t="s">
        <v>23</v>
      </c>
      <c r="F29" s="18" t="s">
        <v>823</v>
      </c>
      <c r="G29" s="21">
        <v>4</v>
      </c>
      <c r="H29" s="21">
        <f t="shared" si="0"/>
        <v>168</v>
      </c>
      <c r="I29" s="21">
        <f t="shared" si="1"/>
        <v>33.6</v>
      </c>
    </row>
    <row r="30" s="3" customFormat="1" ht="20" customHeight="1" spans="1:9">
      <c r="A30" s="16">
        <v>25</v>
      </c>
      <c r="B30" s="22" t="s">
        <v>824</v>
      </c>
      <c r="C30" s="72" t="s">
        <v>684</v>
      </c>
      <c r="D30" s="69" t="s">
        <v>825</v>
      </c>
      <c r="E30" s="20" t="s">
        <v>23</v>
      </c>
      <c r="F30" s="18" t="s">
        <v>826</v>
      </c>
      <c r="G30" s="21">
        <v>4</v>
      </c>
      <c r="H30" s="21">
        <f t="shared" si="0"/>
        <v>168</v>
      </c>
      <c r="I30" s="21">
        <f t="shared" si="1"/>
        <v>33.6</v>
      </c>
    </row>
    <row r="31" s="3" customFormat="1" ht="20" customHeight="1" spans="1:9">
      <c r="A31" s="16">
        <v>26</v>
      </c>
      <c r="B31" s="22" t="s">
        <v>803</v>
      </c>
      <c r="C31" s="72" t="s">
        <v>30</v>
      </c>
      <c r="D31" s="69" t="s">
        <v>818</v>
      </c>
      <c r="E31" s="20" t="s">
        <v>23</v>
      </c>
      <c r="F31" s="18" t="s">
        <v>827</v>
      </c>
      <c r="G31" s="16">
        <v>4</v>
      </c>
      <c r="H31" s="21">
        <f t="shared" si="0"/>
        <v>168</v>
      </c>
      <c r="I31" s="21">
        <f t="shared" si="1"/>
        <v>33.6</v>
      </c>
    </row>
    <row r="32" s="3" customFormat="1" ht="20" customHeight="1" spans="1:9">
      <c r="A32" s="16">
        <v>27</v>
      </c>
      <c r="B32" s="22" t="s">
        <v>828</v>
      </c>
      <c r="C32" s="72" t="s">
        <v>75</v>
      </c>
      <c r="D32" s="69" t="s">
        <v>562</v>
      </c>
      <c r="E32" s="20" t="s">
        <v>23</v>
      </c>
      <c r="F32" s="18" t="s">
        <v>829</v>
      </c>
      <c r="G32" s="16">
        <v>3.9</v>
      </c>
      <c r="H32" s="21">
        <f t="shared" si="0"/>
        <v>163.8</v>
      </c>
      <c r="I32" s="21">
        <f t="shared" si="1"/>
        <v>32.76</v>
      </c>
    </row>
    <row r="33" s="3" customFormat="1" ht="20" customHeight="1" spans="1:9">
      <c r="A33" s="16">
        <v>28</v>
      </c>
      <c r="B33" s="22" t="s">
        <v>146</v>
      </c>
      <c r="C33" s="72" t="s">
        <v>698</v>
      </c>
      <c r="D33" s="69" t="s">
        <v>76</v>
      </c>
      <c r="E33" s="20" t="s">
        <v>23</v>
      </c>
      <c r="F33" s="18" t="s">
        <v>830</v>
      </c>
      <c r="G33" s="16">
        <v>3.5</v>
      </c>
      <c r="H33" s="21">
        <f t="shared" si="0"/>
        <v>147</v>
      </c>
      <c r="I33" s="21">
        <f t="shared" si="1"/>
        <v>29.4</v>
      </c>
    </row>
    <row r="34" s="3" customFormat="1" ht="20" customHeight="1" spans="1:9">
      <c r="A34" s="16">
        <v>29</v>
      </c>
      <c r="B34" s="22" t="s">
        <v>159</v>
      </c>
      <c r="C34" s="72" t="s">
        <v>44</v>
      </c>
      <c r="D34" s="69" t="s">
        <v>831</v>
      </c>
      <c r="E34" s="20" t="s">
        <v>23</v>
      </c>
      <c r="F34" s="18" t="s">
        <v>832</v>
      </c>
      <c r="G34" s="16">
        <v>3.5</v>
      </c>
      <c r="H34" s="21">
        <f t="shared" si="0"/>
        <v>147</v>
      </c>
      <c r="I34" s="21">
        <f t="shared" si="1"/>
        <v>29.4</v>
      </c>
    </row>
    <row r="35" s="3" customFormat="1" ht="20" customHeight="1" spans="1:9">
      <c r="A35" s="16">
        <v>30</v>
      </c>
      <c r="B35" s="22" t="s">
        <v>798</v>
      </c>
      <c r="C35" s="72" t="s">
        <v>78</v>
      </c>
      <c r="D35" s="69" t="s">
        <v>300</v>
      </c>
      <c r="E35" s="20" t="s">
        <v>23</v>
      </c>
      <c r="F35" s="18" t="s">
        <v>833</v>
      </c>
      <c r="G35" s="21">
        <v>3.15</v>
      </c>
      <c r="H35" s="21">
        <f t="shared" si="0"/>
        <v>132.3</v>
      </c>
      <c r="I35" s="21">
        <f t="shared" si="1"/>
        <v>26.46</v>
      </c>
    </row>
    <row r="36" s="3" customFormat="1" ht="20" customHeight="1" spans="1:9">
      <c r="A36" s="16">
        <v>31</v>
      </c>
      <c r="B36" s="22" t="s">
        <v>834</v>
      </c>
      <c r="C36" s="72" t="s">
        <v>21</v>
      </c>
      <c r="D36" s="69" t="s">
        <v>835</v>
      </c>
      <c r="E36" s="20" t="s">
        <v>23</v>
      </c>
      <c r="F36" s="18" t="s">
        <v>836</v>
      </c>
      <c r="G36" s="21">
        <v>3</v>
      </c>
      <c r="H36" s="21">
        <f t="shared" si="0"/>
        <v>126</v>
      </c>
      <c r="I36" s="21">
        <f t="shared" si="1"/>
        <v>25.2</v>
      </c>
    </row>
    <row r="37" s="3" customFormat="1" ht="20" customHeight="1" spans="1:9">
      <c r="A37" s="16">
        <v>32</v>
      </c>
      <c r="B37" s="22" t="s">
        <v>837</v>
      </c>
      <c r="C37" s="72" t="s">
        <v>838</v>
      </c>
      <c r="D37" s="69" t="s">
        <v>517</v>
      </c>
      <c r="E37" s="20" t="s">
        <v>23</v>
      </c>
      <c r="F37" s="18" t="s">
        <v>839</v>
      </c>
      <c r="G37" s="16">
        <v>3</v>
      </c>
      <c r="H37" s="21">
        <f t="shared" si="0"/>
        <v>126</v>
      </c>
      <c r="I37" s="21">
        <f t="shared" si="1"/>
        <v>25.2</v>
      </c>
    </row>
    <row r="38" s="3" customFormat="1" ht="20" customHeight="1" spans="1:9">
      <c r="A38" s="16">
        <v>33</v>
      </c>
      <c r="B38" s="22" t="s">
        <v>840</v>
      </c>
      <c r="C38" s="72" t="s">
        <v>37</v>
      </c>
      <c r="D38" s="69" t="s">
        <v>841</v>
      </c>
      <c r="E38" s="20" t="s">
        <v>23</v>
      </c>
      <c r="F38" s="18" t="s">
        <v>842</v>
      </c>
      <c r="G38" s="21">
        <v>2.8</v>
      </c>
      <c r="H38" s="21">
        <f t="shared" si="0"/>
        <v>117.6</v>
      </c>
      <c r="I38" s="21">
        <f t="shared" si="1"/>
        <v>23.52</v>
      </c>
    </row>
    <row r="39" s="3" customFormat="1" ht="20" customHeight="1" spans="1:9">
      <c r="A39" s="16">
        <v>34</v>
      </c>
      <c r="B39" s="22" t="s">
        <v>843</v>
      </c>
      <c r="C39" s="72" t="s">
        <v>844</v>
      </c>
      <c r="D39" s="69" t="s">
        <v>845</v>
      </c>
      <c r="E39" s="20" t="s">
        <v>846</v>
      </c>
      <c r="F39" s="18" t="s">
        <v>847</v>
      </c>
      <c r="G39" s="16">
        <v>2.5</v>
      </c>
      <c r="H39" s="21">
        <f t="shared" si="0"/>
        <v>105</v>
      </c>
      <c r="I39" s="21">
        <f t="shared" si="1"/>
        <v>21</v>
      </c>
    </row>
    <row r="40" s="3" customFormat="1" ht="20" customHeight="1" spans="1:9">
      <c r="A40" s="16">
        <v>35</v>
      </c>
      <c r="B40" s="22" t="s">
        <v>820</v>
      </c>
      <c r="C40" s="72" t="s">
        <v>848</v>
      </c>
      <c r="D40" s="69" t="s">
        <v>849</v>
      </c>
      <c r="E40" s="20" t="s">
        <v>23</v>
      </c>
      <c r="F40" s="18" t="s">
        <v>850</v>
      </c>
      <c r="G40" s="16">
        <v>2</v>
      </c>
      <c r="H40" s="21">
        <f t="shared" si="0"/>
        <v>84</v>
      </c>
      <c r="I40" s="21">
        <f t="shared" si="1"/>
        <v>16.8</v>
      </c>
    </row>
    <row r="41" s="3" customFormat="1" ht="20" customHeight="1" spans="1:9">
      <c r="A41" s="16">
        <v>36</v>
      </c>
      <c r="B41" s="22" t="s">
        <v>159</v>
      </c>
      <c r="C41" s="72" t="s">
        <v>30</v>
      </c>
      <c r="D41" s="69" t="s">
        <v>517</v>
      </c>
      <c r="E41" s="20" t="s">
        <v>23</v>
      </c>
      <c r="F41" s="18" t="s">
        <v>851</v>
      </c>
      <c r="G41" s="21">
        <v>2</v>
      </c>
      <c r="H41" s="21">
        <f t="shared" si="0"/>
        <v>84</v>
      </c>
      <c r="I41" s="21">
        <f t="shared" si="1"/>
        <v>16.8</v>
      </c>
    </row>
    <row r="42" s="3" customFormat="1" ht="20" customHeight="1" spans="1:9">
      <c r="A42" s="16">
        <v>37</v>
      </c>
      <c r="B42" s="22" t="s">
        <v>843</v>
      </c>
      <c r="C42" s="72" t="s">
        <v>852</v>
      </c>
      <c r="D42" s="69" t="s">
        <v>76</v>
      </c>
      <c r="E42" s="20" t="s">
        <v>23</v>
      </c>
      <c r="F42" s="18" t="s">
        <v>853</v>
      </c>
      <c r="G42" s="21">
        <v>2</v>
      </c>
      <c r="H42" s="21">
        <f t="shared" si="0"/>
        <v>84</v>
      </c>
      <c r="I42" s="21">
        <f t="shared" si="1"/>
        <v>16.8</v>
      </c>
    </row>
    <row r="43" s="3" customFormat="1" ht="20" customHeight="1" spans="1:9">
      <c r="A43" s="16">
        <v>38</v>
      </c>
      <c r="B43" s="22" t="s">
        <v>854</v>
      </c>
      <c r="C43" s="72" t="s">
        <v>629</v>
      </c>
      <c r="D43" s="69" t="s">
        <v>810</v>
      </c>
      <c r="E43" s="20" t="s">
        <v>23</v>
      </c>
      <c r="F43" s="18" t="s">
        <v>855</v>
      </c>
      <c r="G43" s="16">
        <v>2</v>
      </c>
      <c r="H43" s="21">
        <f t="shared" si="0"/>
        <v>84</v>
      </c>
      <c r="I43" s="21">
        <f t="shared" si="1"/>
        <v>16.8</v>
      </c>
    </row>
    <row r="44" s="3" customFormat="1" ht="20" customHeight="1" spans="1:9">
      <c r="A44" s="16">
        <v>39</v>
      </c>
      <c r="B44" s="22" t="s">
        <v>803</v>
      </c>
      <c r="C44" s="72" t="s">
        <v>37</v>
      </c>
      <c r="D44" s="69" t="s">
        <v>856</v>
      </c>
      <c r="E44" s="20" t="s">
        <v>23</v>
      </c>
      <c r="F44" s="18" t="s">
        <v>857</v>
      </c>
      <c r="G44" s="16">
        <v>1.6</v>
      </c>
      <c r="H44" s="21">
        <f t="shared" si="0"/>
        <v>67.2</v>
      </c>
      <c r="I44" s="21">
        <f t="shared" si="1"/>
        <v>13.44</v>
      </c>
    </row>
    <row r="45" s="3" customFormat="1" ht="20" customHeight="1" spans="1:9">
      <c r="A45" s="16">
        <v>40</v>
      </c>
      <c r="B45" s="22" t="s">
        <v>858</v>
      </c>
      <c r="C45" s="72" t="s">
        <v>21</v>
      </c>
      <c r="D45" s="69" t="s">
        <v>859</v>
      </c>
      <c r="E45" s="20" t="s">
        <v>23</v>
      </c>
      <c r="F45" s="18" t="s">
        <v>860</v>
      </c>
      <c r="G45" s="16">
        <v>1.5</v>
      </c>
      <c r="H45" s="21">
        <f t="shared" si="0"/>
        <v>63</v>
      </c>
      <c r="I45" s="21">
        <f t="shared" si="1"/>
        <v>12.6</v>
      </c>
    </row>
    <row r="46" s="3" customFormat="1" ht="20" customHeight="1" spans="1:9">
      <c r="A46" s="16">
        <v>41</v>
      </c>
      <c r="B46" s="22" t="s">
        <v>861</v>
      </c>
      <c r="C46" s="72" t="s">
        <v>862</v>
      </c>
      <c r="D46" s="69" t="s">
        <v>195</v>
      </c>
      <c r="E46" s="20" t="s">
        <v>23</v>
      </c>
      <c r="F46" s="18" t="s">
        <v>863</v>
      </c>
      <c r="G46" s="16">
        <v>1.5</v>
      </c>
      <c r="H46" s="21">
        <f t="shared" si="0"/>
        <v>63</v>
      </c>
      <c r="I46" s="21">
        <f t="shared" si="1"/>
        <v>12.6</v>
      </c>
    </row>
    <row r="47" s="3" customFormat="1" ht="20" customHeight="1" spans="1:9">
      <c r="A47" s="16">
        <v>42</v>
      </c>
      <c r="B47" s="22" t="s">
        <v>864</v>
      </c>
      <c r="C47" s="72" t="s">
        <v>278</v>
      </c>
      <c r="D47" s="69" t="s">
        <v>865</v>
      </c>
      <c r="E47" s="20" t="s">
        <v>846</v>
      </c>
      <c r="F47" s="18" t="s">
        <v>866</v>
      </c>
      <c r="G47" s="16">
        <v>1.5</v>
      </c>
      <c r="H47" s="21">
        <f t="shared" si="0"/>
        <v>63</v>
      </c>
      <c r="I47" s="21">
        <f t="shared" si="1"/>
        <v>12.6</v>
      </c>
    </row>
    <row r="48" s="3" customFormat="1" ht="20" customHeight="1" spans="1:9">
      <c r="A48" s="16">
        <v>43</v>
      </c>
      <c r="B48" s="22" t="s">
        <v>867</v>
      </c>
      <c r="C48" s="72" t="s">
        <v>868</v>
      </c>
      <c r="D48" s="69" t="s">
        <v>869</v>
      </c>
      <c r="E48" s="20" t="s">
        <v>23</v>
      </c>
      <c r="F48" s="18" t="s">
        <v>870</v>
      </c>
      <c r="G48" s="21">
        <v>1.5</v>
      </c>
      <c r="H48" s="21">
        <f t="shared" si="0"/>
        <v>63</v>
      </c>
      <c r="I48" s="21">
        <f t="shared" si="1"/>
        <v>12.6</v>
      </c>
    </row>
    <row r="49" s="3" customFormat="1" ht="20" customHeight="1" spans="1:9">
      <c r="A49" s="16">
        <v>44</v>
      </c>
      <c r="B49" s="22" t="s">
        <v>125</v>
      </c>
      <c r="C49" s="72" t="s">
        <v>100</v>
      </c>
      <c r="D49" s="69" t="s">
        <v>810</v>
      </c>
      <c r="E49" s="20" t="s">
        <v>23</v>
      </c>
      <c r="F49" s="18" t="s">
        <v>871</v>
      </c>
      <c r="G49" s="16">
        <v>1.4</v>
      </c>
      <c r="H49" s="21">
        <f t="shared" si="0"/>
        <v>58.8</v>
      </c>
      <c r="I49" s="21">
        <f t="shared" si="1"/>
        <v>11.76</v>
      </c>
    </row>
    <row r="50" s="3" customFormat="1" ht="20" customHeight="1" spans="1:9">
      <c r="A50" s="16">
        <v>45</v>
      </c>
      <c r="B50" s="22" t="s">
        <v>872</v>
      </c>
      <c r="C50" s="72" t="s">
        <v>873</v>
      </c>
      <c r="D50" s="69" t="s">
        <v>793</v>
      </c>
      <c r="E50" s="20" t="s">
        <v>23</v>
      </c>
      <c r="F50" s="18" t="s">
        <v>874</v>
      </c>
      <c r="G50" s="16">
        <v>1.3</v>
      </c>
      <c r="H50" s="21">
        <f t="shared" si="0"/>
        <v>54.6</v>
      </c>
      <c r="I50" s="21">
        <f t="shared" si="1"/>
        <v>10.92</v>
      </c>
    </row>
    <row r="51" s="3" customFormat="1" ht="20" customHeight="1" spans="1:9">
      <c r="A51" s="16">
        <v>46</v>
      </c>
      <c r="B51" s="22" t="s">
        <v>875</v>
      </c>
      <c r="C51" s="72" t="s">
        <v>100</v>
      </c>
      <c r="D51" s="69" t="s">
        <v>818</v>
      </c>
      <c r="E51" s="20" t="s">
        <v>23</v>
      </c>
      <c r="F51" s="18" t="s">
        <v>876</v>
      </c>
      <c r="G51" s="16">
        <v>1.2</v>
      </c>
      <c r="H51" s="21">
        <f t="shared" si="0"/>
        <v>50.4</v>
      </c>
      <c r="I51" s="21">
        <f t="shared" si="1"/>
        <v>10.08</v>
      </c>
    </row>
    <row r="52" s="3" customFormat="1" ht="20" customHeight="1" spans="1:9">
      <c r="A52" s="16">
        <v>47</v>
      </c>
      <c r="B52" s="22" t="s">
        <v>125</v>
      </c>
      <c r="C52" s="72" t="s">
        <v>37</v>
      </c>
      <c r="D52" s="69" t="s">
        <v>877</v>
      </c>
      <c r="E52" s="20" t="s">
        <v>23</v>
      </c>
      <c r="F52" s="18" t="s">
        <v>878</v>
      </c>
      <c r="G52" s="16">
        <v>1.2</v>
      </c>
      <c r="H52" s="21">
        <f t="shared" si="0"/>
        <v>50.4</v>
      </c>
      <c r="I52" s="21">
        <f t="shared" si="1"/>
        <v>10.08</v>
      </c>
    </row>
    <row r="53" s="3" customFormat="1" ht="20" customHeight="1" spans="1:9">
      <c r="A53" s="16">
        <v>48</v>
      </c>
      <c r="B53" s="22" t="s">
        <v>879</v>
      </c>
      <c r="C53" s="72" t="s">
        <v>629</v>
      </c>
      <c r="D53" s="69" t="s">
        <v>818</v>
      </c>
      <c r="E53" s="20" t="s">
        <v>23</v>
      </c>
      <c r="F53" s="18" t="s">
        <v>880</v>
      </c>
      <c r="G53" s="16">
        <v>1.2</v>
      </c>
      <c r="H53" s="21">
        <f t="shared" si="0"/>
        <v>50.4</v>
      </c>
      <c r="I53" s="21">
        <f t="shared" si="1"/>
        <v>10.08</v>
      </c>
    </row>
    <row r="54" s="3" customFormat="1" ht="20" customHeight="1" spans="1:9">
      <c r="A54" s="16">
        <v>49</v>
      </c>
      <c r="B54" s="22" t="s">
        <v>881</v>
      </c>
      <c r="C54" s="18" t="s">
        <v>882</v>
      </c>
      <c r="D54" s="69" t="s">
        <v>810</v>
      </c>
      <c r="E54" s="20" t="s">
        <v>23</v>
      </c>
      <c r="F54" s="18" t="s">
        <v>883</v>
      </c>
      <c r="G54" s="16">
        <v>1.2</v>
      </c>
      <c r="H54" s="21">
        <f t="shared" si="0"/>
        <v>50.4</v>
      </c>
      <c r="I54" s="21">
        <f t="shared" si="1"/>
        <v>10.08</v>
      </c>
    </row>
    <row r="55" s="3" customFormat="1" ht="20" customHeight="1" spans="1:9">
      <c r="A55" s="16">
        <v>50</v>
      </c>
      <c r="B55" s="22" t="s">
        <v>815</v>
      </c>
      <c r="C55" s="72" t="s">
        <v>884</v>
      </c>
      <c r="D55" s="69" t="s">
        <v>818</v>
      </c>
      <c r="E55" s="20" t="s">
        <v>23</v>
      </c>
      <c r="F55" s="18" t="s">
        <v>885</v>
      </c>
      <c r="G55" s="16">
        <v>1.2</v>
      </c>
      <c r="H55" s="21">
        <f t="shared" si="0"/>
        <v>50.4</v>
      </c>
      <c r="I55" s="21">
        <f t="shared" si="1"/>
        <v>10.08</v>
      </c>
    </row>
    <row r="56" s="3" customFormat="1" ht="20" customHeight="1" spans="1:9">
      <c r="A56" s="16">
        <v>51</v>
      </c>
      <c r="B56" s="22" t="s">
        <v>803</v>
      </c>
      <c r="C56" s="72" t="s">
        <v>100</v>
      </c>
      <c r="D56" s="69" t="s">
        <v>810</v>
      </c>
      <c r="E56" s="20" t="s">
        <v>23</v>
      </c>
      <c r="F56" s="18" t="s">
        <v>886</v>
      </c>
      <c r="G56" s="21">
        <v>1.1</v>
      </c>
      <c r="H56" s="21">
        <f t="shared" si="0"/>
        <v>46.2</v>
      </c>
      <c r="I56" s="21">
        <f t="shared" si="1"/>
        <v>9.24</v>
      </c>
    </row>
    <row r="57" s="3" customFormat="1" ht="20" customHeight="1" spans="1:9">
      <c r="A57" s="16">
        <v>52</v>
      </c>
      <c r="B57" s="22" t="s">
        <v>808</v>
      </c>
      <c r="C57" s="72" t="s">
        <v>54</v>
      </c>
      <c r="D57" s="69" t="s">
        <v>156</v>
      </c>
      <c r="E57" s="20" t="s">
        <v>23</v>
      </c>
      <c r="F57" s="18" t="s">
        <v>887</v>
      </c>
      <c r="G57" s="16">
        <v>1.05</v>
      </c>
      <c r="H57" s="21">
        <f t="shared" si="0"/>
        <v>44.1</v>
      </c>
      <c r="I57" s="21">
        <f t="shared" si="1"/>
        <v>8.82</v>
      </c>
    </row>
    <row r="58" s="3" customFormat="1" ht="20" customHeight="1" spans="1:9">
      <c r="A58" s="16">
        <v>53</v>
      </c>
      <c r="B58" s="22" t="s">
        <v>888</v>
      </c>
      <c r="C58" s="72" t="s">
        <v>889</v>
      </c>
      <c r="D58" s="69" t="s">
        <v>890</v>
      </c>
      <c r="E58" s="20" t="s">
        <v>846</v>
      </c>
      <c r="F58" s="18" t="s">
        <v>891</v>
      </c>
      <c r="G58" s="16">
        <v>1</v>
      </c>
      <c r="H58" s="21">
        <f t="shared" si="0"/>
        <v>42</v>
      </c>
      <c r="I58" s="21">
        <f t="shared" si="1"/>
        <v>8.4</v>
      </c>
    </row>
    <row r="59" s="3" customFormat="1" ht="20" customHeight="1" spans="1:9">
      <c r="A59" s="16">
        <v>54</v>
      </c>
      <c r="B59" s="22" t="s">
        <v>125</v>
      </c>
      <c r="C59" s="72" t="s">
        <v>61</v>
      </c>
      <c r="D59" s="69" t="s">
        <v>810</v>
      </c>
      <c r="E59" s="20" t="s">
        <v>23</v>
      </c>
      <c r="F59" s="18" t="s">
        <v>892</v>
      </c>
      <c r="G59" s="16">
        <v>1</v>
      </c>
      <c r="H59" s="21">
        <f t="shared" si="0"/>
        <v>42</v>
      </c>
      <c r="I59" s="21">
        <f t="shared" si="1"/>
        <v>8.4</v>
      </c>
    </row>
    <row r="60" s="3" customFormat="1" ht="20" customHeight="1" spans="1:9">
      <c r="A60" s="16">
        <v>55</v>
      </c>
      <c r="B60" s="22" t="s">
        <v>159</v>
      </c>
      <c r="C60" s="72" t="s">
        <v>54</v>
      </c>
      <c r="D60" s="69" t="s">
        <v>185</v>
      </c>
      <c r="E60" s="20" t="s">
        <v>23</v>
      </c>
      <c r="F60" s="18" t="s">
        <v>893</v>
      </c>
      <c r="G60" s="16">
        <v>1</v>
      </c>
      <c r="H60" s="21">
        <f t="shared" si="0"/>
        <v>42</v>
      </c>
      <c r="I60" s="21">
        <f t="shared" si="1"/>
        <v>8.4</v>
      </c>
    </row>
    <row r="61" s="3" customFormat="1" ht="20" customHeight="1" spans="1:9">
      <c r="A61" s="16">
        <v>56</v>
      </c>
      <c r="B61" s="22" t="s">
        <v>894</v>
      </c>
      <c r="C61" s="72" t="s">
        <v>106</v>
      </c>
      <c r="D61" s="69" t="s">
        <v>895</v>
      </c>
      <c r="E61" s="20" t="s">
        <v>846</v>
      </c>
      <c r="F61" s="18" t="s">
        <v>896</v>
      </c>
      <c r="G61" s="21">
        <v>1</v>
      </c>
      <c r="H61" s="21">
        <f t="shared" si="0"/>
        <v>42</v>
      </c>
      <c r="I61" s="21">
        <f t="shared" si="1"/>
        <v>8.4</v>
      </c>
    </row>
    <row r="62" s="3" customFormat="1" ht="20" customHeight="1" spans="1:9">
      <c r="A62" s="16">
        <v>57</v>
      </c>
      <c r="B62" s="22" t="s">
        <v>897</v>
      </c>
      <c r="C62" s="72" t="s">
        <v>898</v>
      </c>
      <c r="D62" s="69" t="s">
        <v>62</v>
      </c>
      <c r="E62" s="20" t="s">
        <v>23</v>
      </c>
      <c r="F62" s="18" t="s">
        <v>899</v>
      </c>
      <c r="G62" s="16">
        <v>1</v>
      </c>
      <c r="H62" s="21">
        <f t="shared" si="0"/>
        <v>42</v>
      </c>
      <c r="I62" s="21">
        <f t="shared" si="1"/>
        <v>8.4</v>
      </c>
    </row>
    <row r="63" s="3" customFormat="1" ht="20" customHeight="1" spans="1:9">
      <c r="A63" s="16">
        <v>58</v>
      </c>
      <c r="B63" s="22" t="s">
        <v>900</v>
      </c>
      <c r="C63" s="72" t="s">
        <v>726</v>
      </c>
      <c r="D63" s="69" t="s">
        <v>517</v>
      </c>
      <c r="E63" s="20" t="s">
        <v>23</v>
      </c>
      <c r="F63" s="18" t="s">
        <v>901</v>
      </c>
      <c r="G63" s="16">
        <v>1</v>
      </c>
      <c r="H63" s="21">
        <f t="shared" si="0"/>
        <v>42</v>
      </c>
      <c r="I63" s="21">
        <f t="shared" si="1"/>
        <v>8.4</v>
      </c>
    </row>
    <row r="64" s="3" customFormat="1" ht="20" customHeight="1" spans="1:9">
      <c r="A64" s="16">
        <v>59</v>
      </c>
      <c r="B64" s="22" t="s">
        <v>388</v>
      </c>
      <c r="C64" s="72" t="s">
        <v>664</v>
      </c>
      <c r="D64" s="69" t="s">
        <v>902</v>
      </c>
      <c r="E64" s="20" t="s">
        <v>846</v>
      </c>
      <c r="F64" s="18" t="s">
        <v>903</v>
      </c>
      <c r="G64" s="16">
        <v>1</v>
      </c>
      <c r="H64" s="21">
        <f t="shared" si="0"/>
        <v>42</v>
      </c>
      <c r="I64" s="21">
        <f t="shared" si="1"/>
        <v>8.4</v>
      </c>
    </row>
    <row r="65" s="3" customFormat="1" ht="20" customHeight="1" spans="1:9">
      <c r="A65" s="16">
        <v>60</v>
      </c>
      <c r="B65" s="22" t="s">
        <v>309</v>
      </c>
      <c r="C65" s="72" t="s">
        <v>904</v>
      </c>
      <c r="D65" s="69" t="s">
        <v>905</v>
      </c>
      <c r="E65" s="20" t="s">
        <v>23</v>
      </c>
      <c r="F65" s="18" t="s">
        <v>906</v>
      </c>
      <c r="G65" s="16">
        <v>1</v>
      </c>
      <c r="H65" s="21">
        <f t="shared" si="0"/>
        <v>42</v>
      </c>
      <c r="I65" s="21">
        <f t="shared" si="1"/>
        <v>8.4</v>
      </c>
    </row>
    <row r="66" s="3" customFormat="1" ht="20" customHeight="1" spans="1:9">
      <c r="A66" s="16">
        <v>61</v>
      </c>
      <c r="B66" s="22" t="s">
        <v>309</v>
      </c>
      <c r="C66" s="72" t="s">
        <v>907</v>
      </c>
      <c r="D66" s="69" t="s">
        <v>908</v>
      </c>
      <c r="E66" s="20" t="s">
        <v>23</v>
      </c>
      <c r="F66" s="18" t="s">
        <v>909</v>
      </c>
      <c r="G66" s="16">
        <v>1</v>
      </c>
      <c r="H66" s="21">
        <f t="shared" si="0"/>
        <v>42</v>
      </c>
      <c r="I66" s="21">
        <f t="shared" si="1"/>
        <v>8.4</v>
      </c>
    </row>
    <row r="67" s="3" customFormat="1" ht="20" customHeight="1" spans="1:9">
      <c r="A67" s="16">
        <v>62</v>
      </c>
      <c r="B67" s="22" t="s">
        <v>309</v>
      </c>
      <c r="C67" s="72" t="s">
        <v>54</v>
      </c>
      <c r="D67" s="69" t="s">
        <v>591</v>
      </c>
      <c r="E67" s="20" t="s">
        <v>23</v>
      </c>
      <c r="F67" s="18" t="s">
        <v>906</v>
      </c>
      <c r="G67" s="16">
        <v>1</v>
      </c>
      <c r="H67" s="21">
        <f t="shared" si="0"/>
        <v>42</v>
      </c>
      <c r="I67" s="21">
        <f t="shared" si="1"/>
        <v>8.4</v>
      </c>
    </row>
    <row r="68" s="3" customFormat="1" ht="20" customHeight="1" spans="1:9">
      <c r="A68" s="16">
        <v>63</v>
      </c>
      <c r="B68" s="22" t="s">
        <v>910</v>
      </c>
      <c r="C68" s="72" t="s">
        <v>629</v>
      </c>
      <c r="D68" s="69" t="s">
        <v>517</v>
      </c>
      <c r="E68" s="20" t="s">
        <v>23</v>
      </c>
      <c r="F68" s="18" t="s">
        <v>911</v>
      </c>
      <c r="G68" s="16">
        <v>1</v>
      </c>
      <c r="H68" s="21">
        <f t="shared" si="0"/>
        <v>42</v>
      </c>
      <c r="I68" s="21">
        <f t="shared" si="1"/>
        <v>8.4</v>
      </c>
    </row>
    <row r="69" s="3" customFormat="1" ht="20" customHeight="1" spans="1:9">
      <c r="A69" s="16">
        <v>64</v>
      </c>
      <c r="B69" s="22" t="s">
        <v>912</v>
      </c>
      <c r="C69" s="72" t="s">
        <v>726</v>
      </c>
      <c r="D69" s="69" t="s">
        <v>517</v>
      </c>
      <c r="E69" s="20" t="s">
        <v>23</v>
      </c>
      <c r="F69" s="18" t="s">
        <v>913</v>
      </c>
      <c r="G69" s="16">
        <v>1</v>
      </c>
      <c r="H69" s="21">
        <f t="shared" si="0"/>
        <v>42</v>
      </c>
      <c r="I69" s="21">
        <f t="shared" si="1"/>
        <v>8.4</v>
      </c>
    </row>
    <row r="70" s="3" customFormat="1" ht="20" customHeight="1" spans="1:9">
      <c r="A70" s="16">
        <v>65</v>
      </c>
      <c r="B70" s="22" t="s">
        <v>914</v>
      </c>
      <c r="C70" s="72" t="s">
        <v>266</v>
      </c>
      <c r="D70" s="69" t="s">
        <v>818</v>
      </c>
      <c r="E70" s="20" t="s">
        <v>23</v>
      </c>
      <c r="F70" s="18" t="s">
        <v>915</v>
      </c>
      <c r="G70" s="21">
        <v>0.9</v>
      </c>
      <c r="H70" s="21">
        <f t="shared" ref="H70:H93" si="2">G70*42</f>
        <v>37.8</v>
      </c>
      <c r="I70" s="21">
        <f t="shared" ref="I70:I93" si="3">H70*0.2</f>
        <v>7.56</v>
      </c>
    </row>
    <row r="71" s="3" customFormat="1" ht="20" customHeight="1" spans="1:9">
      <c r="A71" s="16">
        <v>66</v>
      </c>
      <c r="B71" s="22" t="s">
        <v>916</v>
      </c>
      <c r="C71" s="72" t="s">
        <v>37</v>
      </c>
      <c r="D71" s="69" t="s">
        <v>62</v>
      </c>
      <c r="E71" s="20" t="s">
        <v>23</v>
      </c>
      <c r="F71" s="18" t="s">
        <v>917</v>
      </c>
      <c r="G71" s="16">
        <v>0.8</v>
      </c>
      <c r="H71" s="21">
        <f t="shared" si="2"/>
        <v>33.6</v>
      </c>
      <c r="I71" s="21">
        <f t="shared" si="3"/>
        <v>6.72</v>
      </c>
    </row>
    <row r="72" s="3" customFormat="1" ht="20" customHeight="1" spans="1:9">
      <c r="A72" s="16">
        <v>67</v>
      </c>
      <c r="B72" s="22" t="s">
        <v>875</v>
      </c>
      <c r="C72" s="72" t="s">
        <v>58</v>
      </c>
      <c r="D72" s="69" t="s">
        <v>76</v>
      </c>
      <c r="E72" s="20" t="s">
        <v>23</v>
      </c>
      <c r="F72" s="18" t="s">
        <v>918</v>
      </c>
      <c r="G72" s="16">
        <v>0.8</v>
      </c>
      <c r="H72" s="21">
        <f t="shared" si="2"/>
        <v>33.6</v>
      </c>
      <c r="I72" s="21">
        <f t="shared" si="3"/>
        <v>6.72</v>
      </c>
    </row>
    <row r="73" s="3" customFormat="1" ht="20" customHeight="1" spans="1:9">
      <c r="A73" s="16">
        <v>68</v>
      </c>
      <c r="B73" s="22" t="s">
        <v>919</v>
      </c>
      <c r="C73" s="72" t="s">
        <v>920</v>
      </c>
      <c r="D73" s="69" t="s">
        <v>921</v>
      </c>
      <c r="E73" s="20" t="s">
        <v>23</v>
      </c>
      <c r="F73" s="18" t="s">
        <v>922</v>
      </c>
      <c r="G73" s="16">
        <v>0.8</v>
      </c>
      <c r="H73" s="21">
        <f t="shared" si="2"/>
        <v>33.6</v>
      </c>
      <c r="I73" s="21">
        <f t="shared" si="3"/>
        <v>6.72</v>
      </c>
    </row>
    <row r="74" s="3" customFormat="1" ht="20" customHeight="1" spans="1:9">
      <c r="A74" s="16">
        <v>69</v>
      </c>
      <c r="B74" s="22" t="s">
        <v>159</v>
      </c>
      <c r="C74" s="72" t="s">
        <v>21</v>
      </c>
      <c r="D74" s="69" t="s">
        <v>923</v>
      </c>
      <c r="E74" s="20" t="s">
        <v>23</v>
      </c>
      <c r="F74" s="18" t="s">
        <v>924</v>
      </c>
      <c r="G74" s="16">
        <v>0.7</v>
      </c>
      <c r="H74" s="21">
        <f t="shared" si="2"/>
        <v>29.4</v>
      </c>
      <c r="I74" s="21">
        <f t="shared" si="3"/>
        <v>5.88</v>
      </c>
    </row>
    <row r="75" s="3" customFormat="1" ht="20" customHeight="1" spans="1:9">
      <c r="A75" s="16">
        <v>70</v>
      </c>
      <c r="B75" s="22" t="s">
        <v>801</v>
      </c>
      <c r="C75" s="72" t="s">
        <v>873</v>
      </c>
      <c r="D75" s="69" t="s">
        <v>925</v>
      </c>
      <c r="E75" s="20" t="s">
        <v>846</v>
      </c>
      <c r="F75" s="18" t="s">
        <v>926</v>
      </c>
      <c r="G75" s="21">
        <v>0.7</v>
      </c>
      <c r="H75" s="21">
        <f t="shared" si="2"/>
        <v>29.4</v>
      </c>
      <c r="I75" s="21">
        <f t="shared" si="3"/>
        <v>5.88</v>
      </c>
    </row>
    <row r="76" s="3" customFormat="1" ht="20" customHeight="1" spans="1:9">
      <c r="A76" s="16">
        <v>71</v>
      </c>
      <c r="B76" s="22" t="s">
        <v>927</v>
      </c>
      <c r="C76" s="72" t="s">
        <v>100</v>
      </c>
      <c r="D76" s="69" t="s">
        <v>156</v>
      </c>
      <c r="E76" s="20" t="s">
        <v>23</v>
      </c>
      <c r="F76" s="18" t="s">
        <v>928</v>
      </c>
      <c r="G76" s="16">
        <v>0.6</v>
      </c>
      <c r="H76" s="21">
        <f t="shared" si="2"/>
        <v>25.2</v>
      </c>
      <c r="I76" s="21">
        <f t="shared" si="3"/>
        <v>5.04</v>
      </c>
    </row>
    <row r="77" s="3" customFormat="1" ht="20" customHeight="1" spans="1:9">
      <c r="A77" s="16">
        <v>72</v>
      </c>
      <c r="B77" s="22" t="s">
        <v>929</v>
      </c>
      <c r="C77" s="72" t="s">
        <v>930</v>
      </c>
      <c r="D77" s="69" t="s">
        <v>818</v>
      </c>
      <c r="E77" s="20" t="s">
        <v>23</v>
      </c>
      <c r="F77" s="18" t="s">
        <v>931</v>
      </c>
      <c r="G77" s="16">
        <v>0.6</v>
      </c>
      <c r="H77" s="21">
        <f t="shared" si="2"/>
        <v>25.2</v>
      </c>
      <c r="I77" s="21">
        <f t="shared" si="3"/>
        <v>5.04</v>
      </c>
    </row>
    <row r="78" s="3" customFormat="1" ht="20" customHeight="1" spans="1:9">
      <c r="A78" s="16">
        <v>73</v>
      </c>
      <c r="B78" s="22" t="s">
        <v>932</v>
      </c>
      <c r="C78" s="72" t="s">
        <v>256</v>
      </c>
      <c r="D78" s="69" t="s">
        <v>908</v>
      </c>
      <c r="E78" s="20" t="s">
        <v>23</v>
      </c>
      <c r="F78" s="18" t="s">
        <v>933</v>
      </c>
      <c r="G78" s="16">
        <v>0.5</v>
      </c>
      <c r="H78" s="21">
        <f t="shared" si="2"/>
        <v>21</v>
      </c>
      <c r="I78" s="21">
        <f t="shared" si="3"/>
        <v>4.2</v>
      </c>
    </row>
    <row r="79" s="3" customFormat="1" ht="20" customHeight="1" spans="1:9">
      <c r="A79" s="16">
        <v>74</v>
      </c>
      <c r="B79" s="22" t="s">
        <v>934</v>
      </c>
      <c r="C79" s="72" t="s">
        <v>884</v>
      </c>
      <c r="D79" s="69" t="s">
        <v>935</v>
      </c>
      <c r="E79" s="20" t="s">
        <v>23</v>
      </c>
      <c r="F79" s="18" t="s">
        <v>936</v>
      </c>
      <c r="G79" s="16">
        <v>0.5</v>
      </c>
      <c r="H79" s="21">
        <f t="shared" si="2"/>
        <v>21</v>
      </c>
      <c r="I79" s="21">
        <f t="shared" si="3"/>
        <v>4.2</v>
      </c>
    </row>
    <row r="80" s="3" customFormat="1" ht="20" customHeight="1" spans="1:9">
      <c r="A80" s="16">
        <v>75</v>
      </c>
      <c r="B80" s="22" t="s">
        <v>937</v>
      </c>
      <c r="C80" s="72" t="s">
        <v>938</v>
      </c>
      <c r="D80" s="69" t="s">
        <v>818</v>
      </c>
      <c r="E80" s="20" t="s">
        <v>23</v>
      </c>
      <c r="F80" s="18" t="s">
        <v>939</v>
      </c>
      <c r="G80" s="16">
        <v>0.5</v>
      </c>
      <c r="H80" s="21">
        <f t="shared" si="2"/>
        <v>21</v>
      </c>
      <c r="I80" s="21">
        <f t="shared" si="3"/>
        <v>4.2</v>
      </c>
    </row>
    <row r="81" s="3" customFormat="1" ht="20" customHeight="1" spans="1:9">
      <c r="A81" s="16">
        <v>76</v>
      </c>
      <c r="B81" s="22" t="s">
        <v>801</v>
      </c>
      <c r="C81" s="72" t="s">
        <v>940</v>
      </c>
      <c r="D81" s="69" t="s">
        <v>941</v>
      </c>
      <c r="E81" s="20" t="s">
        <v>23</v>
      </c>
      <c r="F81" s="18" t="s">
        <v>942</v>
      </c>
      <c r="G81" s="16">
        <v>0.5</v>
      </c>
      <c r="H81" s="21">
        <f t="shared" si="2"/>
        <v>21</v>
      </c>
      <c r="I81" s="21">
        <f t="shared" si="3"/>
        <v>4.2</v>
      </c>
    </row>
    <row r="82" s="3" customFormat="1" ht="20" customHeight="1" spans="1:9">
      <c r="A82" s="16">
        <v>77</v>
      </c>
      <c r="B82" s="22" t="s">
        <v>897</v>
      </c>
      <c r="C82" s="72" t="s">
        <v>943</v>
      </c>
      <c r="D82" s="69" t="s">
        <v>62</v>
      </c>
      <c r="E82" s="20" t="s">
        <v>23</v>
      </c>
      <c r="F82" s="18" t="s">
        <v>944</v>
      </c>
      <c r="G82" s="16">
        <v>0.5</v>
      </c>
      <c r="H82" s="21">
        <f t="shared" si="2"/>
        <v>21</v>
      </c>
      <c r="I82" s="21">
        <f t="shared" si="3"/>
        <v>4.2</v>
      </c>
    </row>
    <row r="83" s="3" customFormat="1" ht="20" customHeight="1" spans="1:9">
      <c r="A83" s="16">
        <v>78</v>
      </c>
      <c r="B83" s="22" t="s">
        <v>945</v>
      </c>
      <c r="C83" s="72" t="s">
        <v>726</v>
      </c>
      <c r="D83" s="69" t="s">
        <v>806</v>
      </c>
      <c r="E83" s="20" t="s">
        <v>23</v>
      </c>
      <c r="F83" s="18" t="s">
        <v>946</v>
      </c>
      <c r="G83" s="16">
        <v>0.5</v>
      </c>
      <c r="H83" s="21">
        <f t="shared" si="2"/>
        <v>21</v>
      </c>
      <c r="I83" s="21">
        <f t="shared" si="3"/>
        <v>4.2</v>
      </c>
    </row>
    <row r="84" s="3" customFormat="1" ht="20" customHeight="1" spans="1:9">
      <c r="A84" s="16">
        <v>79</v>
      </c>
      <c r="B84" s="22" t="s">
        <v>947</v>
      </c>
      <c r="C84" s="72" t="s">
        <v>629</v>
      </c>
      <c r="D84" s="69" t="s">
        <v>517</v>
      </c>
      <c r="E84" s="20" t="s">
        <v>23</v>
      </c>
      <c r="F84" s="18" t="s">
        <v>948</v>
      </c>
      <c r="G84" s="21">
        <v>0.5</v>
      </c>
      <c r="H84" s="21">
        <f t="shared" si="2"/>
        <v>21</v>
      </c>
      <c r="I84" s="21">
        <f t="shared" si="3"/>
        <v>4.2</v>
      </c>
    </row>
    <row r="85" s="3" customFormat="1" ht="20" customHeight="1" spans="1:9">
      <c r="A85" s="16">
        <v>80</v>
      </c>
      <c r="B85" s="22" t="s">
        <v>949</v>
      </c>
      <c r="C85" s="72" t="s">
        <v>71</v>
      </c>
      <c r="D85" s="69" t="s">
        <v>736</v>
      </c>
      <c r="E85" s="20" t="s">
        <v>23</v>
      </c>
      <c r="F85" s="18" t="s">
        <v>950</v>
      </c>
      <c r="G85" s="16">
        <v>0.5</v>
      </c>
      <c r="H85" s="21">
        <f t="shared" si="2"/>
        <v>21</v>
      </c>
      <c r="I85" s="21">
        <f t="shared" si="3"/>
        <v>4.2</v>
      </c>
    </row>
    <row r="86" s="3" customFormat="1" ht="20" customHeight="1" spans="1:9">
      <c r="A86" s="16">
        <v>81</v>
      </c>
      <c r="B86" s="22" t="s">
        <v>951</v>
      </c>
      <c r="C86" s="72" t="s">
        <v>359</v>
      </c>
      <c r="D86" s="69" t="s">
        <v>711</v>
      </c>
      <c r="E86" s="20" t="s">
        <v>23</v>
      </c>
      <c r="F86" s="18" t="s">
        <v>952</v>
      </c>
      <c r="G86" s="16">
        <v>0.5</v>
      </c>
      <c r="H86" s="21">
        <f t="shared" si="2"/>
        <v>21</v>
      </c>
      <c r="I86" s="21">
        <f t="shared" si="3"/>
        <v>4.2</v>
      </c>
    </row>
    <row r="87" s="3" customFormat="1" ht="20" customHeight="1" spans="1:9">
      <c r="A87" s="16">
        <v>82</v>
      </c>
      <c r="B87" s="22" t="s">
        <v>309</v>
      </c>
      <c r="C87" s="72" t="s">
        <v>953</v>
      </c>
      <c r="D87" s="69" t="s">
        <v>954</v>
      </c>
      <c r="E87" s="20" t="s">
        <v>23</v>
      </c>
      <c r="F87" s="18" t="s">
        <v>955</v>
      </c>
      <c r="G87" s="16">
        <v>0.5</v>
      </c>
      <c r="H87" s="21">
        <f t="shared" si="2"/>
        <v>21</v>
      </c>
      <c r="I87" s="21">
        <f t="shared" si="3"/>
        <v>4.2</v>
      </c>
    </row>
    <row r="88" s="3" customFormat="1" ht="20" customHeight="1" spans="1:9">
      <c r="A88" s="16">
        <v>83</v>
      </c>
      <c r="B88" s="22" t="s">
        <v>843</v>
      </c>
      <c r="C88" s="72" t="s">
        <v>668</v>
      </c>
      <c r="D88" s="69" t="s">
        <v>818</v>
      </c>
      <c r="E88" s="20" t="s">
        <v>23</v>
      </c>
      <c r="F88" s="18" t="s">
        <v>956</v>
      </c>
      <c r="G88" s="21">
        <v>0.5</v>
      </c>
      <c r="H88" s="21">
        <f t="shared" si="2"/>
        <v>21</v>
      </c>
      <c r="I88" s="21">
        <f t="shared" si="3"/>
        <v>4.2</v>
      </c>
    </row>
    <row r="89" s="3" customFormat="1" ht="20" customHeight="1" spans="1:9">
      <c r="A89" s="16">
        <v>84</v>
      </c>
      <c r="B89" s="22" t="s">
        <v>957</v>
      </c>
      <c r="C89" s="72" t="s">
        <v>629</v>
      </c>
      <c r="D89" s="69" t="s">
        <v>958</v>
      </c>
      <c r="E89" s="20" t="s">
        <v>846</v>
      </c>
      <c r="F89" s="18" t="s">
        <v>860</v>
      </c>
      <c r="G89" s="21">
        <v>0.4</v>
      </c>
      <c r="H89" s="21">
        <f t="shared" si="2"/>
        <v>16.8</v>
      </c>
      <c r="I89" s="21">
        <f t="shared" si="3"/>
        <v>3.36</v>
      </c>
    </row>
    <row r="90" s="3" customFormat="1" ht="20" customHeight="1" spans="1:9">
      <c r="A90" s="16">
        <v>85</v>
      </c>
      <c r="B90" s="22" t="s">
        <v>959</v>
      </c>
      <c r="C90" s="72" t="s">
        <v>960</v>
      </c>
      <c r="D90" s="69" t="s">
        <v>806</v>
      </c>
      <c r="E90" s="20" t="s">
        <v>23</v>
      </c>
      <c r="F90" s="18" t="s">
        <v>961</v>
      </c>
      <c r="G90" s="16">
        <v>0.31</v>
      </c>
      <c r="H90" s="21">
        <f t="shared" si="2"/>
        <v>13.02</v>
      </c>
      <c r="I90" s="21">
        <f t="shared" si="3"/>
        <v>2.604</v>
      </c>
    </row>
    <row r="91" s="1" customFormat="1" ht="20" customHeight="1" spans="1:9">
      <c r="A91" s="16">
        <v>86</v>
      </c>
      <c r="B91" s="22" t="s">
        <v>801</v>
      </c>
      <c r="C91" s="72" t="s">
        <v>44</v>
      </c>
      <c r="D91" s="69" t="s">
        <v>810</v>
      </c>
      <c r="E91" s="20" t="s">
        <v>23</v>
      </c>
      <c r="F91" s="18" t="s">
        <v>962</v>
      </c>
      <c r="G91" s="16">
        <v>0.3</v>
      </c>
      <c r="H91" s="21">
        <f t="shared" si="2"/>
        <v>12.6</v>
      </c>
      <c r="I91" s="21">
        <f t="shared" si="3"/>
        <v>2.52</v>
      </c>
    </row>
    <row r="92" ht="20" customHeight="1" spans="1:9">
      <c r="A92" s="16">
        <v>87</v>
      </c>
      <c r="B92" s="22" t="s">
        <v>963</v>
      </c>
      <c r="C92" s="72" t="s">
        <v>106</v>
      </c>
      <c r="D92" s="69" t="s">
        <v>810</v>
      </c>
      <c r="E92" s="20" t="s">
        <v>23</v>
      </c>
      <c r="F92" s="18" t="s">
        <v>964</v>
      </c>
      <c r="G92" s="16">
        <v>0.5</v>
      </c>
      <c r="H92" s="21">
        <f t="shared" si="2"/>
        <v>21</v>
      </c>
      <c r="I92" s="21">
        <f t="shared" si="3"/>
        <v>4.2</v>
      </c>
    </row>
    <row r="93" ht="20" customHeight="1" spans="1:9">
      <c r="A93" s="16">
        <v>88</v>
      </c>
      <c r="B93" s="22" t="s">
        <v>965</v>
      </c>
      <c r="C93" s="72" t="s">
        <v>30</v>
      </c>
      <c r="D93" s="69" t="s">
        <v>517</v>
      </c>
      <c r="E93" s="20" t="s">
        <v>23</v>
      </c>
      <c r="F93" s="18" t="s">
        <v>966</v>
      </c>
      <c r="G93" s="16">
        <v>0.2</v>
      </c>
      <c r="H93" s="21">
        <f t="shared" si="2"/>
        <v>8.4</v>
      </c>
      <c r="I93" s="21">
        <f t="shared" si="3"/>
        <v>1.68</v>
      </c>
    </row>
    <row r="94" ht="16.5" spans="1:9">
      <c r="A94" s="25" t="s">
        <v>198</v>
      </c>
      <c r="B94" s="25"/>
      <c r="C94" s="25"/>
      <c r="D94" s="25"/>
      <c r="E94" s="25"/>
      <c r="F94" s="25"/>
      <c r="G94" s="26">
        <f>SUM(G6:G93)</f>
        <v>752.68</v>
      </c>
      <c r="H94" s="26">
        <f>SUM(H6:H93)</f>
        <v>31612.56</v>
      </c>
      <c r="I94" s="26">
        <f>SUM(I6:I93)</f>
        <v>6322.512</v>
      </c>
    </row>
    <row r="95" ht="63" customHeight="1" spans="1:9">
      <c r="A95" s="27" t="s">
        <v>199</v>
      </c>
      <c r="B95" s="27"/>
      <c r="C95" s="27"/>
      <c r="D95" s="27"/>
      <c r="E95" s="27"/>
      <c r="F95" s="27"/>
      <c r="G95" s="28"/>
      <c r="H95" s="28"/>
      <c r="I95" s="28"/>
    </row>
  </sheetData>
  <mergeCells count="13">
    <mergeCell ref="A1:I1"/>
    <mergeCell ref="A2:B2"/>
    <mergeCell ref="C2:D2"/>
    <mergeCell ref="F2:G2"/>
    <mergeCell ref="H2:I2"/>
    <mergeCell ref="A3:B3"/>
    <mergeCell ref="C3:D3"/>
    <mergeCell ref="F3:G3"/>
    <mergeCell ref="H3:I3"/>
    <mergeCell ref="A4:B4"/>
    <mergeCell ref="C4:D4"/>
    <mergeCell ref="A94:F94"/>
    <mergeCell ref="A95:I95"/>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I44"/>
  <sheetViews>
    <sheetView topLeftCell="A28" workbookViewId="0">
      <selection activeCell="B6" sqref="B6:B42"/>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967</v>
      </c>
      <c r="D2" s="8"/>
      <c r="E2" s="9"/>
      <c r="F2" s="10" t="s">
        <v>3</v>
      </c>
      <c r="G2" s="11"/>
      <c r="H2" s="11" t="s">
        <v>4</v>
      </c>
      <c r="I2" s="11"/>
    </row>
    <row r="3" s="1" customFormat="1" ht="20.1" customHeight="1" spans="1:9">
      <c r="A3" s="7" t="s">
        <v>5</v>
      </c>
      <c r="B3" s="7"/>
      <c r="C3" s="10" t="s">
        <v>968</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655</v>
      </c>
      <c r="C6" s="72" t="s">
        <v>656</v>
      </c>
      <c r="D6" s="69" t="s">
        <v>657</v>
      </c>
      <c r="E6" s="20" t="s">
        <v>23</v>
      </c>
      <c r="F6" s="18" t="s">
        <v>659</v>
      </c>
      <c r="G6" s="21">
        <v>59.5</v>
      </c>
      <c r="H6" s="21">
        <f t="shared" ref="H6:H42" si="0">G6*42</f>
        <v>2499</v>
      </c>
      <c r="I6" s="21">
        <f t="shared" ref="I6:I42" si="1">H6*0.2</f>
        <v>499.8</v>
      </c>
    </row>
    <row r="7" s="3" customFormat="1" ht="20" customHeight="1" spans="1:9">
      <c r="A7" s="16">
        <v>2</v>
      </c>
      <c r="B7" s="22" t="s">
        <v>969</v>
      </c>
      <c r="C7" s="72" t="s">
        <v>848</v>
      </c>
      <c r="D7" s="69" t="s">
        <v>970</v>
      </c>
      <c r="E7" s="20" t="s">
        <v>135</v>
      </c>
      <c r="F7" s="18" t="s">
        <v>971</v>
      </c>
      <c r="G7" s="21">
        <v>53.3</v>
      </c>
      <c r="H7" s="21">
        <f t="shared" si="0"/>
        <v>2238.6</v>
      </c>
      <c r="I7" s="21">
        <f t="shared" si="1"/>
        <v>447.72</v>
      </c>
    </row>
    <row r="8" s="3" customFormat="1" ht="20" customHeight="1" spans="1:9">
      <c r="A8" s="16">
        <v>3</v>
      </c>
      <c r="B8" s="22" t="s">
        <v>969</v>
      </c>
      <c r="C8" s="72" t="s">
        <v>117</v>
      </c>
      <c r="D8" s="69" t="s">
        <v>52</v>
      </c>
      <c r="E8" s="20" t="s">
        <v>23</v>
      </c>
      <c r="F8" s="18" t="s">
        <v>972</v>
      </c>
      <c r="G8" s="21">
        <v>51.99</v>
      </c>
      <c r="H8" s="21">
        <f t="shared" si="0"/>
        <v>2183.58</v>
      </c>
      <c r="I8" s="21">
        <f t="shared" si="1"/>
        <v>436.716</v>
      </c>
    </row>
    <row r="9" s="3" customFormat="1" ht="20" customHeight="1" spans="1:9">
      <c r="A9" s="16">
        <v>4</v>
      </c>
      <c r="B9" s="22" t="s">
        <v>526</v>
      </c>
      <c r="C9" s="72" t="s">
        <v>973</v>
      </c>
      <c r="D9" s="69" t="s">
        <v>923</v>
      </c>
      <c r="E9" s="20" t="s">
        <v>23</v>
      </c>
      <c r="F9" s="18" t="s">
        <v>974</v>
      </c>
      <c r="G9" s="21">
        <v>43.5</v>
      </c>
      <c r="H9" s="21">
        <f t="shared" si="0"/>
        <v>1827</v>
      </c>
      <c r="I9" s="21">
        <f t="shared" si="1"/>
        <v>365.4</v>
      </c>
    </row>
    <row r="10" s="3" customFormat="1" ht="20" customHeight="1" spans="1:9">
      <c r="A10" s="16">
        <v>5</v>
      </c>
      <c r="B10" s="22" t="s">
        <v>700</v>
      </c>
      <c r="C10" s="72" t="s">
        <v>61</v>
      </c>
      <c r="D10" s="69" t="s">
        <v>408</v>
      </c>
      <c r="E10" s="20" t="s">
        <v>23</v>
      </c>
      <c r="F10" s="18" t="s">
        <v>975</v>
      </c>
      <c r="G10" s="21">
        <v>43.2</v>
      </c>
      <c r="H10" s="21">
        <f t="shared" si="0"/>
        <v>1814.4</v>
      </c>
      <c r="I10" s="21">
        <f t="shared" si="1"/>
        <v>362.88</v>
      </c>
    </row>
    <row r="11" s="3" customFormat="1" ht="20" customHeight="1" spans="1:9">
      <c r="A11" s="16">
        <v>6</v>
      </c>
      <c r="B11" s="22" t="s">
        <v>976</v>
      </c>
      <c r="C11" s="72" t="s">
        <v>729</v>
      </c>
      <c r="D11" s="69" t="s">
        <v>977</v>
      </c>
      <c r="E11" s="20" t="s">
        <v>846</v>
      </c>
      <c r="F11" s="18" t="s">
        <v>978</v>
      </c>
      <c r="G11" s="21">
        <v>19.3</v>
      </c>
      <c r="H11" s="21">
        <f t="shared" si="0"/>
        <v>810.6</v>
      </c>
      <c r="I11" s="21">
        <f t="shared" si="1"/>
        <v>162.12</v>
      </c>
    </row>
    <row r="12" s="3" customFormat="1" ht="20" customHeight="1" spans="1:9">
      <c r="A12" s="16">
        <v>7</v>
      </c>
      <c r="B12" s="22" t="s">
        <v>979</v>
      </c>
      <c r="C12" s="72" t="s">
        <v>37</v>
      </c>
      <c r="D12" s="69" t="s">
        <v>980</v>
      </c>
      <c r="E12" s="20" t="s">
        <v>135</v>
      </c>
      <c r="F12" s="18" t="s">
        <v>981</v>
      </c>
      <c r="G12" s="21">
        <v>19.05</v>
      </c>
      <c r="H12" s="21">
        <f t="shared" si="0"/>
        <v>800.1</v>
      </c>
      <c r="I12" s="21">
        <f t="shared" si="1"/>
        <v>160.02</v>
      </c>
    </row>
    <row r="13" s="3" customFormat="1" ht="20" customHeight="1" spans="1:9">
      <c r="A13" s="16">
        <v>8</v>
      </c>
      <c r="B13" s="22" t="s">
        <v>982</v>
      </c>
      <c r="C13" s="72" t="s">
        <v>873</v>
      </c>
      <c r="D13" s="69" t="s">
        <v>983</v>
      </c>
      <c r="E13" s="20" t="s">
        <v>135</v>
      </c>
      <c r="F13" s="18" t="s">
        <v>984</v>
      </c>
      <c r="G13" s="21">
        <v>13.83</v>
      </c>
      <c r="H13" s="21">
        <f t="shared" si="0"/>
        <v>580.86</v>
      </c>
      <c r="I13" s="21">
        <f t="shared" si="1"/>
        <v>116.172</v>
      </c>
    </row>
    <row r="14" s="3" customFormat="1" ht="20" customHeight="1" spans="1:9">
      <c r="A14" s="16">
        <v>9</v>
      </c>
      <c r="B14" s="22" t="s">
        <v>985</v>
      </c>
      <c r="C14" s="72" t="s">
        <v>71</v>
      </c>
      <c r="D14" s="69" t="s">
        <v>986</v>
      </c>
      <c r="E14" s="20" t="s">
        <v>135</v>
      </c>
      <c r="F14" s="18" t="s">
        <v>987</v>
      </c>
      <c r="G14" s="21">
        <v>13</v>
      </c>
      <c r="H14" s="21">
        <f t="shared" si="0"/>
        <v>546</v>
      </c>
      <c r="I14" s="21">
        <f t="shared" si="1"/>
        <v>109.2</v>
      </c>
    </row>
    <row r="15" s="3" customFormat="1" ht="20" customHeight="1" spans="1:9">
      <c r="A15" s="16">
        <v>10</v>
      </c>
      <c r="B15" s="22" t="s">
        <v>988</v>
      </c>
      <c r="C15" s="72" t="s">
        <v>989</v>
      </c>
      <c r="D15" s="69" t="s">
        <v>720</v>
      </c>
      <c r="E15" s="20" t="s">
        <v>23</v>
      </c>
      <c r="F15" s="18" t="s">
        <v>990</v>
      </c>
      <c r="G15" s="21">
        <v>8.61</v>
      </c>
      <c r="H15" s="21">
        <f t="shared" si="0"/>
        <v>361.62</v>
      </c>
      <c r="I15" s="21">
        <f t="shared" si="1"/>
        <v>72.324</v>
      </c>
    </row>
    <row r="16" s="3" customFormat="1" ht="20" customHeight="1" spans="1:9">
      <c r="A16" s="16">
        <v>11</v>
      </c>
      <c r="B16" s="22" t="s">
        <v>991</v>
      </c>
      <c r="C16" s="72" t="s">
        <v>992</v>
      </c>
      <c r="D16" s="69" t="s">
        <v>993</v>
      </c>
      <c r="E16" s="20" t="s">
        <v>135</v>
      </c>
      <c r="F16" s="18" t="s">
        <v>994</v>
      </c>
      <c r="G16" s="21">
        <v>7.8</v>
      </c>
      <c r="H16" s="21">
        <f t="shared" si="0"/>
        <v>327.6</v>
      </c>
      <c r="I16" s="21">
        <f t="shared" si="1"/>
        <v>65.52</v>
      </c>
    </row>
    <row r="17" s="3" customFormat="1" ht="20" customHeight="1" spans="1:9">
      <c r="A17" s="16">
        <v>12</v>
      </c>
      <c r="B17" s="22" t="s">
        <v>667</v>
      </c>
      <c r="C17" s="72" t="s">
        <v>668</v>
      </c>
      <c r="D17" s="69" t="s">
        <v>941</v>
      </c>
      <c r="E17" s="20" t="s">
        <v>23</v>
      </c>
      <c r="F17" s="18" t="s">
        <v>670</v>
      </c>
      <c r="G17" s="21">
        <v>6.5</v>
      </c>
      <c r="H17" s="21">
        <f t="shared" si="0"/>
        <v>273</v>
      </c>
      <c r="I17" s="21">
        <f t="shared" si="1"/>
        <v>54.6</v>
      </c>
    </row>
    <row r="18" s="3" customFormat="1" ht="20" customHeight="1" spans="1:9">
      <c r="A18" s="16">
        <v>13</v>
      </c>
      <c r="B18" s="22" t="s">
        <v>995</v>
      </c>
      <c r="C18" s="72" t="s">
        <v>71</v>
      </c>
      <c r="D18" s="69" t="s">
        <v>164</v>
      </c>
      <c r="E18" s="20" t="s">
        <v>23</v>
      </c>
      <c r="F18" s="18" t="s">
        <v>996</v>
      </c>
      <c r="G18" s="21">
        <v>5.82</v>
      </c>
      <c r="H18" s="21">
        <f t="shared" si="0"/>
        <v>244.44</v>
      </c>
      <c r="I18" s="21">
        <f t="shared" si="1"/>
        <v>48.888</v>
      </c>
    </row>
    <row r="19" s="3" customFormat="1" ht="20" customHeight="1" spans="1:9">
      <c r="A19" s="16">
        <v>14</v>
      </c>
      <c r="B19" s="22" t="s">
        <v>997</v>
      </c>
      <c r="C19" s="72" t="s">
        <v>463</v>
      </c>
      <c r="D19" s="69" t="s">
        <v>408</v>
      </c>
      <c r="E19" s="20" t="s">
        <v>23</v>
      </c>
      <c r="F19" s="18" t="s">
        <v>998</v>
      </c>
      <c r="G19" s="21">
        <v>5</v>
      </c>
      <c r="H19" s="21">
        <f t="shared" si="0"/>
        <v>210</v>
      </c>
      <c r="I19" s="21">
        <f t="shared" si="1"/>
        <v>42</v>
      </c>
    </row>
    <row r="20" s="3" customFormat="1" ht="20" customHeight="1" spans="1:9">
      <c r="A20" s="16">
        <v>15</v>
      </c>
      <c r="B20" s="22" t="s">
        <v>999</v>
      </c>
      <c r="C20" s="72" t="s">
        <v>71</v>
      </c>
      <c r="D20" s="69" t="s">
        <v>1000</v>
      </c>
      <c r="E20" s="20" t="s">
        <v>23</v>
      </c>
      <c r="F20" s="18" t="s">
        <v>1001</v>
      </c>
      <c r="G20" s="21">
        <v>3.82</v>
      </c>
      <c r="H20" s="21">
        <f t="shared" si="0"/>
        <v>160.44</v>
      </c>
      <c r="I20" s="21">
        <f t="shared" si="1"/>
        <v>32.088</v>
      </c>
    </row>
    <row r="21" s="3" customFormat="1" ht="20" customHeight="1" spans="1:9">
      <c r="A21" s="16">
        <v>16</v>
      </c>
      <c r="B21" s="22" t="s">
        <v>1002</v>
      </c>
      <c r="C21" s="72" t="s">
        <v>58</v>
      </c>
      <c r="D21" s="69" t="s">
        <v>1003</v>
      </c>
      <c r="E21" s="20" t="s">
        <v>135</v>
      </c>
      <c r="F21" s="18" t="s">
        <v>1004</v>
      </c>
      <c r="G21" s="21">
        <v>3</v>
      </c>
      <c r="H21" s="21">
        <f t="shared" si="0"/>
        <v>126</v>
      </c>
      <c r="I21" s="21">
        <f t="shared" si="1"/>
        <v>25.2</v>
      </c>
    </row>
    <row r="22" s="3" customFormat="1" ht="20" customHeight="1" spans="1:9">
      <c r="A22" s="16">
        <v>17</v>
      </c>
      <c r="B22" s="22" t="s">
        <v>1005</v>
      </c>
      <c r="C22" s="72" t="s">
        <v>668</v>
      </c>
      <c r="D22" s="69" t="s">
        <v>295</v>
      </c>
      <c r="E22" s="20" t="s">
        <v>23</v>
      </c>
      <c r="F22" s="18" t="s">
        <v>1006</v>
      </c>
      <c r="G22" s="21">
        <v>2.5</v>
      </c>
      <c r="H22" s="21">
        <f t="shared" si="0"/>
        <v>105</v>
      </c>
      <c r="I22" s="21">
        <f t="shared" si="1"/>
        <v>21</v>
      </c>
    </row>
    <row r="23" s="3" customFormat="1" ht="20" customHeight="1" spans="1:9">
      <c r="A23" s="16">
        <v>18</v>
      </c>
      <c r="B23" s="22" t="s">
        <v>1007</v>
      </c>
      <c r="C23" s="72" t="s">
        <v>54</v>
      </c>
      <c r="D23" s="69" t="s">
        <v>142</v>
      </c>
      <c r="E23" s="20" t="s">
        <v>23</v>
      </c>
      <c r="F23" s="18" t="s">
        <v>1008</v>
      </c>
      <c r="G23" s="21">
        <v>2.09</v>
      </c>
      <c r="H23" s="21">
        <f t="shared" si="0"/>
        <v>87.78</v>
      </c>
      <c r="I23" s="21">
        <f t="shared" si="1"/>
        <v>17.556</v>
      </c>
    </row>
    <row r="24" s="3" customFormat="1" ht="20" customHeight="1" spans="1:9">
      <c r="A24" s="16">
        <v>19</v>
      </c>
      <c r="B24" s="22" t="s">
        <v>969</v>
      </c>
      <c r="C24" s="72" t="s">
        <v>54</v>
      </c>
      <c r="D24" s="69" t="s">
        <v>1009</v>
      </c>
      <c r="E24" s="20" t="s">
        <v>23</v>
      </c>
      <c r="F24" s="18" t="s">
        <v>1010</v>
      </c>
      <c r="G24" s="21">
        <v>1</v>
      </c>
      <c r="H24" s="21">
        <f t="shared" si="0"/>
        <v>42</v>
      </c>
      <c r="I24" s="21">
        <f t="shared" si="1"/>
        <v>8.4</v>
      </c>
    </row>
    <row r="25" s="3" customFormat="1" ht="20" customHeight="1" spans="1:9">
      <c r="A25" s="16">
        <v>20</v>
      </c>
      <c r="B25" s="22" t="s">
        <v>285</v>
      </c>
      <c r="C25" s="72" t="s">
        <v>695</v>
      </c>
      <c r="D25" s="69" t="s">
        <v>1011</v>
      </c>
      <c r="E25" s="20" t="s">
        <v>135</v>
      </c>
      <c r="F25" s="18" t="s">
        <v>1012</v>
      </c>
      <c r="G25" s="21">
        <v>0.7</v>
      </c>
      <c r="H25" s="21">
        <f t="shared" si="0"/>
        <v>29.4</v>
      </c>
      <c r="I25" s="21">
        <f t="shared" si="1"/>
        <v>5.88</v>
      </c>
    </row>
    <row r="26" s="3" customFormat="1" ht="20" customHeight="1" spans="1:9">
      <c r="A26" s="16">
        <v>21</v>
      </c>
      <c r="B26" s="22" t="s">
        <v>1013</v>
      </c>
      <c r="C26" s="72" t="s">
        <v>1014</v>
      </c>
      <c r="D26" s="69" t="s">
        <v>1015</v>
      </c>
      <c r="E26" s="20" t="s">
        <v>846</v>
      </c>
      <c r="F26" s="18" t="s">
        <v>1016</v>
      </c>
      <c r="G26" s="21">
        <v>0.7</v>
      </c>
      <c r="H26" s="21">
        <f t="shared" si="0"/>
        <v>29.4</v>
      </c>
      <c r="I26" s="21">
        <f t="shared" si="1"/>
        <v>5.88</v>
      </c>
    </row>
    <row r="27" s="3" customFormat="1" ht="20" customHeight="1" spans="1:9">
      <c r="A27" s="16">
        <v>22</v>
      </c>
      <c r="B27" s="22" t="s">
        <v>388</v>
      </c>
      <c r="C27" s="72" t="s">
        <v>30</v>
      </c>
      <c r="D27" s="69" t="s">
        <v>1017</v>
      </c>
      <c r="E27" s="20" t="s">
        <v>135</v>
      </c>
      <c r="F27" s="18" t="s">
        <v>1018</v>
      </c>
      <c r="G27" s="21">
        <v>0.7</v>
      </c>
      <c r="H27" s="21">
        <f t="shared" si="0"/>
        <v>29.4</v>
      </c>
      <c r="I27" s="21">
        <f t="shared" si="1"/>
        <v>5.88</v>
      </c>
    </row>
    <row r="28" s="3" customFormat="1" ht="20" customHeight="1" spans="1:9">
      <c r="A28" s="16">
        <v>23</v>
      </c>
      <c r="B28" s="22" t="s">
        <v>84</v>
      </c>
      <c r="C28" s="72" t="s">
        <v>30</v>
      </c>
      <c r="D28" s="69" t="s">
        <v>226</v>
      </c>
      <c r="E28" s="20" t="s">
        <v>23</v>
      </c>
      <c r="F28" s="18" t="s">
        <v>1019</v>
      </c>
      <c r="G28" s="21">
        <v>0.7</v>
      </c>
      <c r="H28" s="21">
        <f t="shared" si="0"/>
        <v>29.4</v>
      </c>
      <c r="I28" s="21">
        <f t="shared" si="1"/>
        <v>5.88</v>
      </c>
    </row>
    <row r="29" s="3" customFormat="1" ht="20" customHeight="1" spans="1:9">
      <c r="A29" s="16">
        <v>24</v>
      </c>
      <c r="B29" s="22" t="s">
        <v>969</v>
      </c>
      <c r="C29" s="72" t="s">
        <v>44</v>
      </c>
      <c r="D29" s="69" t="s">
        <v>185</v>
      </c>
      <c r="E29" s="20" t="s">
        <v>23</v>
      </c>
      <c r="F29" s="18" t="s">
        <v>1020</v>
      </c>
      <c r="G29" s="21">
        <v>0.5</v>
      </c>
      <c r="H29" s="21">
        <f t="shared" si="0"/>
        <v>21</v>
      </c>
      <c r="I29" s="21">
        <f t="shared" si="1"/>
        <v>4.2</v>
      </c>
    </row>
    <row r="30" s="3" customFormat="1" ht="20" customHeight="1" spans="1:9">
      <c r="A30" s="16">
        <v>25</v>
      </c>
      <c r="B30" s="22" t="s">
        <v>1021</v>
      </c>
      <c r="C30" s="72" t="s">
        <v>100</v>
      </c>
      <c r="D30" s="69" t="s">
        <v>1022</v>
      </c>
      <c r="E30" s="20" t="s">
        <v>23</v>
      </c>
      <c r="F30" s="18" t="s">
        <v>1023</v>
      </c>
      <c r="G30" s="21">
        <v>0.4</v>
      </c>
      <c r="H30" s="21">
        <f t="shared" si="0"/>
        <v>16.8</v>
      </c>
      <c r="I30" s="21">
        <f t="shared" si="1"/>
        <v>3.36</v>
      </c>
    </row>
    <row r="31" s="3" customFormat="1" ht="20" customHeight="1" spans="1:9">
      <c r="A31" s="16">
        <v>26</v>
      </c>
      <c r="B31" s="22" t="s">
        <v>1021</v>
      </c>
      <c r="C31" s="72" t="s">
        <v>100</v>
      </c>
      <c r="D31" s="69" t="s">
        <v>1024</v>
      </c>
      <c r="E31" s="20" t="s">
        <v>135</v>
      </c>
      <c r="F31" s="18" t="s">
        <v>1025</v>
      </c>
      <c r="G31" s="21">
        <v>0.4</v>
      </c>
      <c r="H31" s="21">
        <f t="shared" si="0"/>
        <v>16.8</v>
      </c>
      <c r="I31" s="21">
        <f t="shared" si="1"/>
        <v>3.36</v>
      </c>
    </row>
    <row r="32" s="3" customFormat="1" ht="20" customHeight="1" spans="1:9">
      <c r="A32" s="16">
        <v>27</v>
      </c>
      <c r="B32" s="22" t="s">
        <v>1026</v>
      </c>
      <c r="C32" s="72" t="s">
        <v>1027</v>
      </c>
      <c r="D32" s="69" t="s">
        <v>1028</v>
      </c>
      <c r="E32" s="20" t="s">
        <v>135</v>
      </c>
      <c r="F32" s="18" t="s">
        <v>1029</v>
      </c>
      <c r="G32" s="21">
        <v>0.36</v>
      </c>
      <c r="H32" s="21">
        <f t="shared" si="0"/>
        <v>15.12</v>
      </c>
      <c r="I32" s="21">
        <f t="shared" si="1"/>
        <v>3.024</v>
      </c>
    </row>
    <row r="33" s="3" customFormat="1" ht="20" customHeight="1" spans="1:9">
      <c r="A33" s="16">
        <v>28</v>
      </c>
      <c r="B33" s="22" t="s">
        <v>285</v>
      </c>
      <c r="C33" s="72" t="s">
        <v>1030</v>
      </c>
      <c r="D33" s="69" t="s">
        <v>1011</v>
      </c>
      <c r="E33" s="20" t="s">
        <v>135</v>
      </c>
      <c r="F33" s="18" t="s">
        <v>1031</v>
      </c>
      <c r="G33" s="21">
        <v>0.3</v>
      </c>
      <c r="H33" s="21">
        <f t="shared" si="0"/>
        <v>12.6</v>
      </c>
      <c r="I33" s="21">
        <f t="shared" si="1"/>
        <v>2.52</v>
      </c>
    </row>
    <row r="34" s="3" customFormat="1" ht="20" customHeight="1" spans="1:9">
      <c r="A34" s="16">
        <v>29</v>
      </c>
      <c r="B34" s="22" t="s">
        <v>969</v>
      </c>
      <c r="C34" s="72" t="s">
        <v>138</v>
      </c>
      <c r="D34" s="69" t="s">
        <v>1015</v>
      </c>
      <c r="E34" s="20" t="s">
        <v>846</v>
      </c>
      <c r="F34" s="18" t="s">
        <v>1032</v>
      </c>
      <c r="G34" s="21">
        <v>0.24</v>
      </c>
      <c r="H34" s="21">
        <f t="shared" si="0"/>
        <v>10.08</v>
      </c>
      <c r="I34" s="21">
        <f t="shared" si="1"/>
        <v>2.016</v>
      </c>
    </row>
    <row r="35" s="3" customFormat="1" ht="20" customHeight="1" spans="1:9">
      <c r="A35" s="16">
        <v>30</v>
      </c>
      <c r="B35" s="22" t="s">
        <v>299</v>
      </c>
      <c r="C35" s="72" t="s">
        <v>884</v>
      </c>
      <c r="D35" s="69" t="s">
        <v>720</v>
      </c>
      <c r="E35" s="20" t="s">
        <v>23</v>
      </c>
      <c r="F35" s="18" t="s">
        <v>1033</v>
      </c>
      <c r="G35" s="21">
        <v>0.22</v>
      </c>
      <c r="H35" s="21">
        <f t="shared" si="0"/>
        <v>9.24</v>
      </c>
      <c r="I35" s="21">
        <f t="shared" si="1"/>
        <v>1.848</v>
      </c>
    </row>
    <row r="36" s="3" customFormat="1" ht="20" customHeight="1" spans="1:9">
      <c r="A36" s="16">
        <v>31</v>
      </c>
      <c r="B36" s="22" t="s">
        <v>526</v>
      </c>
      <c r="C36" s="72" t="s">
        <v>274</v>
      </c>
      <c r="D36" s="69" t="s">
        <v>720</v>
      </c>
      <c r="E36" s="20" t="s">
        <v>23</v>
      </c>
      <c r="F36" s="18" t="s">
        <v>1034</v>
      </c>
      <c r="G36" s="21">
        <v>0.21</v>
      </c>
      <c r="H36" s="21">
        <f t="shared" si="0"/>
        <v>8.82</v>
      </c>
      <c r="I36" s="21">
        <f t="shared" si="1"/>
        <v>1.764</v>
      </c>
    </row>
    <row r="37" s="3" customFormat="1" ht="20" customHeight="1" spans="1:9">
      <c r="A37" s="16">
        <v>32</v>
      </c>
      <c r="B37" s="22" t="s">
        <v>1021</v>
      </c>
      <c r="C37" s="72" t="s">
        <v>106</v>
      </c>
      <c r="D37" s="69" t="s">
        <v>1035</v>
      </c>
      <c r="E37" s="20" t="s">
        <v>135</v>
      </c>
      <c r="F37" s="18" t="s">
        <v>1036</v>
      </c>
      <c r="G37" s="21">
        <v>0.2</v>
      </c>
      <c r="H37" s="21">
        <f t="shared" si="0"/>
        <v>8.4</v>
      </c>
      <c r="I37" s="21">
        <f t="shared" si="1"/>
        <v>1.68</v>
      </c>
    </row>
    <row r="38" s="3" customFormat="1" ht="20" customHeight="1" spans="1:9">
      <c r="A38" s="16">
        <v>33</v>
      </c>
      <c r="B38" s="22" t="s">
        <v>1037</v>
      </c>
      <c r="C38" s="72" t="s">
        <v>1038</v>
      </c>
      <c r="D38" s="69" t="s">
        <v>1039</v>
      </c>
      <c r="E38" s="20" t="s">
        <v>135</v>
      </c>
      <c r="F38" s="18" t="s">
        <v>1040</v>
      </c>
      <c r="G38" s="21">
        <v>0.2</v>
      </c>
      <c r="H38" s="21">
        <f t="shared" si="0"/>
        <v>8.4</v>
      </c>
      <c r="I38" s="21">
        <f t="shared" si="1"/>
        <v>1.68</v>
      </c>
    </row>
    <row r="39" s="3" customFormat="1" ht="20" customHeight="1" spans="1:9">
      <c r="A39" s="16">
        <v>34</v>
      </c>
      <c r="B39" s="22" t="s">
        <v>1041</v>
      </c>
      <c r="C39" s="72" t="s">
        <v>1042</v>
      </c>
      <c r="D39" s="69" t="s">
        <v>1043</v>
      </c>
      <c r="E39" s="20" t="s">
        <v>135</v>
      </c>
      <c r="F39" s="18" t="s">
        <v>1044</v>
      </c>
      <c r="G39" s="21">
        <v>0.2</v>
      </c>
      <c r="H39" s="21">
        <f t="shared" si="0"/>
        <v>8.4</v>
      </c>
      <c r="I39" s="21">
        <f t="shared" si="1"/>
        <v>1.68</v>
      </c>
    </row>
    <row r="40" s="3" customFormat="1" ht="20" customHeight="1" spans="1:9">
      <c r="A40" s="16">
        <v>35</v>
      </c>
      <c r="B40" s="22" t="s">
        <v>969</v>
      </c>
      <c r="C40" s="72" t="s">
        <v>21</v>
      </c>
      <c r="D40" s="69" t="s">
        <v>185</v>
      </c>
      <c r="E40" s="20" t="s">
        <v>23</v>
      </c>
      <c r="F40" s="18" t="s">
        <v>1045</v>
      </c>
      <c r="G40" s="21">
        <v>0.15</v>
      </c>
      <c r="H40" s="21">
        <f t="shared" si="0"/>
        <v>6.3</v>
      </c>
      <c r="I40" s="21">
        <f t="shared" si="1"/>
        <v>1.26</v>
      </c>
    </row>
    <row r="41" s="3" customFormat="1" ht="20" customHeight="1" spans="1:9">
      <c r="A41" s="16">
        <v>36</v>
      </c>
      <c r="B41" s="22" t="s">
        <v>969</v>
      </c>
      <c r="C41" s="72" t="s">
        <v>47</v>
      </c>
      <c r="D41" s="69" t="s">
        <v>1046</v>
      </c>
      <c r="E41" s="20" t="s">
        <v>846</v>
      </c>
      <c r="F41" s="18" t="s">
        <v>1047</v>
      </c>
      <c r="G41" s="21">
        <v>0.13</v>
      </c>
      <c r="H41" s="21">
        <f t="shared" si="0"/>
        <v>5.46</v>
      </c>
      <c r="I41" s="21">
        <f t="shared" si="1"/>
        <v>1.092</v>
      </c>
    </row>
    <row r="42" s="3" customFormat="1" ht="20" customHeight="1" spans="1:9">
      <c r="A42" s="16">
        <v>37</v>
      </c>
      <c r="B42" s="22" t="s">
        <v>969</v>
      </c>
      <c r="C42" s="72" t="s">
        <v>1048</v>
      </c>
      <c r="D42" s="69" t="s">
        <v>1049</v>
      </c>
      <c r="E42" s="20" t="s">
        <v>135</v>
      </c>
      <c r="F42" s="18" t="s">
        <v>1050</v>
      </c>
      <c r="G42" s="21">
        <v>0.12</v>
      </c>
      <c r="H42" s="21">
        <f t="shared" si="0"/>
        <v>5.04</v>
      </c>
      <c r="I42" s="21">
        <f t="shared" si="1"/>
        <v>1.008</v>
      </c>
    </row>
    <row r="43" s="1" customFormat="1" ht="20" customHeight="1" spans="1:9">
      <c r="A43" s="25" t="s">
        <v>198</v>
      </c>
      <c r="B43" s="25"/>
      <c r="C43" s="25"/>
      <c r="D43" s="25"/>
      <c r="E43" s="25"/>
      <c r="F43" s="25"/>
      <c r="G43" s="26">
        <f>SUM(G6:G42)</f>
        <v>369.24</v>
      </c>
      <c r="H43" s="26">
        <f>SUM(H6:H42)</f>
        <v>15508.08</v>
      </c>
      <c r="I43" s="26">
        <f>SUM(I6:I42)</f>
        <v>3101.616</v>
      </c>
    </row>
    <row r="44" ht="60" customHeight="1" spans="1:9">
      <c r="A44" s="27" t="s">
        <v>199</v>
      </c>
      <c r="B44" s="27"/>
      <c r="C44" s="27"/>
      <c r="D44" s="27"/>
      <c r="E44" s="27"/>
      <c r="F44" s="27"/>
      <c r="G44" s="28"/>
      <c r="H44" s="28"/>
      <c r="I44" s="28"/>
    </row>
  </sheetData>
  <mergeCells count="13">
    <mergeCell ref="A1:I1"/>
    <mergeCell ref="A2:B2"/>
    <mergeCell ref="C2:D2"/>
    <mergeCell ref="F2:G2"/>
    <mergeCell ref="H2:I2"/>
    <mergeCell ref="A3:B3"/>
    <mergeCell ref="C3:D3"/>
    <mergeCell ref="F3:G3"/>
    <mergeCell ref="H3:I3"/>
    <mergeCell ref="A4:B4"/>
    <mergeCell ref="C4:D4"/>
    <mergeCell ref="A43:F43"/>
    <mergeCell ref="A44:I44"/>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I30"/>
  <sheetViews>
    <sheetView workbookViewId="0">
      <selection activeCell="B8" sqref="B8"/>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1051</v>
      </c>
      <c r="D2" s="8"/>
      <c r="E2" s="9"/>
      <c r="F2" s="10" t="s">
        <v>3</v>
      </c>
      <c r="G2" s="11"/>
      <c r="H2" s="11" t="s">
        <v>4</v>
      </c>
      <c r="I2" s="11"/>
    </row>
    <row r="3" s="1" customFormat="1" ht="20.1" customHeight="1" spans="1:9">
      <c r="A3" s="7" t="s">
        <v>5</v>
      </c>
      <c r="B3" s="7"/>
      <c r="C3" s="10" t="s">
        <v>1052</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228</v>
      </c>
      <c r="C6" s="72" t="s">
        <v>229</v>
      </c>
      <c r="D6" s="69" t="s">
        <v>230</v>
      </c>
      <c r="E6" s="20" t="s">
        <v>23</v>
      </c>
      <c r="F6" s="18" t="s">
        <v>1053</v>
      </c>
      <c r="G6" s="21">
        <v>74</v>
      </c>
      <c r="H6" s="21">
        <f t="shared" ref="H6:H28" si="0">G6*42</f>
        <v>3108</v>
      </c>
      <c r="I6" s="21">
        <f t="shared" ref="I6:I28" si="1">H6*0.2</f>
        <v>621.6</v>
      </c>
    </row>
    <row r="7" s="3" customFormat="1" ht="20" customHeight="1" spans="1:9">
      <c r="A7" s="16">
        <v>2</v>
      </c>
      <c r="B7" s="22" t="s">
        <v>1054</v>
      </c>
      <c r="C7" s="72" t="s">
        <v>1055</v>
      </c>
      <c r="D7" s="69" t="s">
        <v>1056</v>
      </c>
      <c r="E7" s="20" t="s">
        <v>23</v>
      </c>
      <c r="F7" s="18" t="s">
        <v>1057</v>
      </c>
      <c r="G7" s="21">
        <v>73</v>
      </c>
      <c r="H7" s="21">
        <f t="shared" si="0"/>
        <v>3066</v>
      </c>
      <c r="I7" s="21">
        <f t="shared" si="1"/>
        <v>613.2</v>
      </c>
    </row>
    <row r="8" s="3" customFormat="1" ht="20" customHeight="1" spans="1:9">
      <c r="A8" s="16">
        <v>3</v>
      </c>
      <c r="B8" s="22" t="s">
        <v>1058</v>
      </c>
      <c r="C8" s="72" t="s">
        <v>394</v>
      </c>
      <c r="D8" s="69" t="s">
        <v>422</v>
      </c>
      <c r="E8" s="20" t="s">
        <v>23</v>
      </c>
      <c r="F8" s="18" t="s">
        <v>1059</v>
      </c>
      <c r="G8" s="21">
        <v>72</v>
      </c>
      <c r="H8" s="21">
        <f t="shared" si="0"/>
        <v>3024</v>
      </c>
      <c r="I8" s="21">
        <f t="shared" si="1"/>
        <v>604.8</v>
      </c>
    </row>
    <row r="9" s="3" customFormat="1" ht="20" customHeight="1" spans="1:9">
      <c r="A9" s="16">
        <v>4</v>
      </c>
      <c r="B9" s="22" t="s">
        <v>1060</v>
      </c>
      <c r="C9" s="72" t="s">
        <v>366</v>
      </c>
      <c r="D9" s="69" t="s">
        <v>408</v>
      </c>
      <c r="E9" s="20" t="s">
        <v>23</v>
      </c>
      <c r="F9" s="18" t="s">
        <v>1061</v>
      </c>
      <c r="G9" s="21">
        <v>71</v>
      </c>
      <c r="H9" s="21">
        <f t="shared" si="0"/>
        <v>2982</v>
      </c>
      <c r="I9" s="21">
        <f t="shared" si="1"/>
        <v>596.4</v>
      </c>
    </row>
    <row r="10" s="3" customFormat="1" ht="20" customHeight="1" spans="1:9">
      <c r="A10" s="16">
        <v>5</v>
      </c>
      <c r="B10" s="22" t="s">
        <v>1062</v>
      </c>
      <c r="C10" s="72" t="s">
        <v>221</v>
      </c>
      <c r="D10" s="69" t="s">
        <v>825</v>
      </c>
      <c r="E10" s="20" t="s">
        <v>23</v>
      </c>
      <c r="F10" s="18" t="s">
        <v>1063</v>
      </c>
      <c r="G10" s="21">
        <v>70</v>
      </c>
      <c r="H10" s="21">
        <f t="shared" si="0"/>
        <v>2940</v>
      </c>
      <c r="I10" s="21">
        <f t="shared" si="1"/>
        <v>588</v>
      </c>
    </row>
    <row r="11" s="3" customFormat="1" ht="20" customHeight="1" spans="1:9">
      <c r="A11" s="16">
        <v>6</v>
      </c>
      <c r="B11" s="22" t="s">
        <v>1064</v>
      </c>
      <c r="C11" s="72" t="s">
        <v>527</v>
      </c>
      <c r="D11" s="69" t="s">
        <v>536</v>
      </c>
      <c r="E11" s="20" t="s">
        <v>23</v>
      </c>
      <c r="F11" s="18" t="s">
        <v>1065</v>
      </c>
      <c r="G11" s="21">
        <v>50</v>
      </c>
      <c r="H11" s="21">
        <f t="shared" si="0"/>
        <v>2100</v>
      </c>
      <c r="I11" s="21">
        <f t="shared" si="1"/>
        <v>420</v>
      </c>
    </row>
    <row r="12" s="3" customFormat="1" ht="20" customHeight="1" spans="1:9">
      <c r="A12" s="16">
        <v>7</v>
      </c>
      <c r="B12" s="22" t="s">
        <v>1066</v>
      </c>
      <c r="C12" s="72" t="s">
        <v>1067</v>
      </c>
      <c r="D12" s="69" t="s">
        <v>1056</v>
      </c>
      <c r="E12" s="20" t="s">
        <v>23</v>
      </c>
      <c r="F12" s="18" t="s">
        <v>1068</v>
      </c>
      <c r="G12" s="21">
        <v>30</v>
      </c>
      <c r="H12" s="21">
        <f t="shared" si="0"/>
        <v>1260</v>
      </c>
      <c r="I12" s="21">
        <f t="shared" si="1"/>
        <v>252</v>
      </c>
    </row>
    <row r="13" s="3" customFormat="1" ht="20" customHeight="1" spans="1:9">
      <c r="A13" s="16">
        <v>8</v>
      </c>
      <c r="B13" s="22" t="s">
        <v>1069</v>
      </c>
      <c r="C13" s="72" t="s">
        <v>246</v>
      </c>
      <c r="D13" s="69" t="s">
        <v>408</v>
      </c>
      <c r="E13" s="20" t="s">
        <v>23</v>
      </c>
      <c r="F13" s="18" t="s">
        <v>1070</v>
      </c>
      <c r="G13" s="21">
        <v>25</v>
      </c>
      <c r="H13" s="21">
        <f t="shared" si="0"/>
        <v>1050</v>
      </c>
      <c r="I13" s="21">
        <f t="shared" si="1"/>
        <v>210</v>
      </c>
    </row>
    <row r="14" s="3" customFormat="1" ht="20" customHeight="1" spans="1:9">
      <c r="A14" s="16">
        <v>9</v>
      </c>
      <c r="B14" s="22" t="s">
        <v>1071</v>
      </c>
      <c r="C14" s="72" t="s">
        <v>338</v>
      </c>
      <c r="D14" s="69" t="s">
        <v>408</v>
      </c>
      <c r="E14" s="20" t="s">
        <v>23</v>
      </c>
      <c r="F14" s="18" t="s">
        <v>1072</v>
      </c>
      <c r="G14" s="21">
        <v>23</v>
      </c>
      <c r="H14" s="21">
        <f t="shared" si="0"/>
        <v>966</v>
      </c>
      <c r="I14" s="21">
        <f t="shared" si="1"/>
        <v>193.2</v>
      </c>
    </row>
    <row r="15" s="3" customFormat="1" ht="20" customHeight="1" spans="1:9">
      <c r="A15" s="16">
        <v>10</v>
      </c>
      <c r="B15" s="22" t="s">
        <v>1073</v>
      </c>
      <c r="C15" s="72" t="s">
        <v>446</v>
      </c>
      <c r="D15" s="69" t="s">
        <v>408</v>
      </c>
      <c r="E15" s="20" t="s">
        <v>23</v>
      </c>
      <c r="F15" s="18" t="s">
        <v>1074</v>
      </c>
      <c r="G15" s="21">
        <v>17.2</v>
      </c>
      <c r="H15" s="21">
        <f t="shared" si="0"/>
        <v>722.4</v>
      </c>
      <c r="I15" s="21">
        <f t="shared" si="1"/>
        <v>144.48</v>
      </c>
    </row>
    <row r="16" s="3" customFormat="1" ht="20" customHeight="1" spans="1:9">
      <c r="A16" s="16">
        <v>11</v>
      </c>
      <c r="B16" s="22" t="s">
        <v>1073</v>
      </c>
      <c r="C16" s="72" t="s">
        <v>286</v>
      </c>
      <c r="D16" s="69" t="s">
        <v>212</v>
      </c>
      <c r="E16" s="20" t="s">
        <v>23</v>
      </c>
      <c r="F16" s="18" t="s">
        <v>1075</v>
      </c>
      <c r="G16" s="21">
        <v>15</v>
      </c>
      <c r="H16" s="21">
        <f t="shared" si="0"/>
        <v>630</v>
      </c>
      <c r="I16" s="21">
        <f t="shared" si="1"/>
        <v>126</v>
      </c>
    </row>
    <row r="17" s="3" customFormat="1" ht="20" customHeight="1" spans="1:9">
      <c r="A17" s="16">
        <v>12</v>
      </c>
      <c r="B17" s="22" t="s">
        <v>1076</v>
      </c>
      <c r="C17" s="72" t="s">
        <v>233</v>
      </c>
      <c r="D17" s="69" t="s">
        <v>408</v>
      </c>
      <c r="E17" s="20" t="s">
        <v>23</v>
      </c>
      <c r="F17" s="18" t="s">
        <v>1077</v>
      </c>
      <c r="G17" s="21">
        <v>15</v>
      </c>
      <c r="H17" s="21">
        <f t="shared" si="0"/>
        <v>630</v>
      </c>
      <c r="I17" s="21">
        <f t="shared" si="1"/>
        <v>126</v>
      </c>
    </row>
    <row r="18" s="3" customFormat="1" ht="20" customHeight="1" spans="1:9">
      <c r="A18" s="16">
        <v>13</v>
      </c>
      <c r="B18" s="22" t="s">
        <v>1078</v>
      </c>
      <c r="C18" s="72" t="s">
        <v>286</v>
      </c>
      <c r="D18" s="69" t="s">
        <v>383</v>
      </c>
      <c r="E18" s="20" t="s">
        <v>23</v>
      </c>
      <c r="F18" s="18" t="s">
        <v>1079</v>
      </c>
      <c r="G18" s="21">
        <v>13</v>
      </c>
      <c r="H18" s="21">
        <f t="shared" si="0"/>
        <v>546</v>
      </c>
      <c r="I18" s="21">
        <f t="shared" si="1"/>
        <v>109.2</v>
      </c>
    </row>
    <row r="19" s="3" customFormat="1" ht="20" customHeight="1" spans="1:9">
      <c r="A19" s="16">
        <v>14</v>
      </c>
      <c r="B19" s="22" t="s">
        <v>1080</v>
      </c>
      <c r="C19" s="72" t="s">
        <v>1081</v>
      </c>
      <c r="D19" s="69" t="s">
        <v>1056</v>
      </c>
      <c r="E19" s="20" t="s">
        <v>23</v>
      </c>
      <c r="F19" s="18" t="s">
        <v>1082</v>
      </c>
      <c r="G19" s="21">
        <v>10</v>
      </c>
      <c r="H19" s="21">
        <f t="shared" si="0"/>
        <v>420</v>
      </c>
      <c r="I19" s="21">
        <f t="shared" si="1"/>
        <v>84</v>
      </c>
    </row>
    <row r="20" s="3" customFormat="1" ht="20" customHeight="1" spans="1:9">
      <c r="A20" s="16">
        <v>15</v>
      </c>
      <c r="B20" s="22" t="s">
        <v>1083</v>
      </c>
      <c r="C20" s="72" t="s">
        <v>348</v>
      </c>
      <c r="D20" s="69" t="s">
        <v>287</v>
      </c>
      <c r="E20" s="20" t="s">
        <v>23</v>
      </c>
      <c r="F20" s="18" t="s">
        <v>1084</v>
      </c>
      <c r="G20" s="21">
        <v>10</v>
      </c>
      <c r="H20" s="21">
        <f t="shared" si="0"/>
        <v>420</v>
      </c>
      <c r="I20" s="21">
        <f t="shared" si="1"/>
        <v>84</v>
      </c>
    </row>
    <row r="21" s="3" customFormat="1" ht="20" customHeight="1" spans="1:9">
      <c r="A21" s="16">
        <v>16</v>
      </c>
      <c r="B21" s="22" t="s">
        <v>1085</v>
      </c>
      <c r="C21" s="72" t="s">
        <v>344</v>
      </c>
      <c r="D21" s="69" t="s">
        <v>1086</v>
      </c>
      <c r="E21" s="20" t="s">
        <v>23</v>
      </c>
      <c r="F21" s="18" t="s">
        <v>1087</v>
      </c>
      <c r="G21" s="21">
        <v>10</v>
      </c>
      <c r="H21" s="21">
        <f t="shared" si="0"/>
        <v>420</v>
      </c>
      <c r="I21" s="21">
        <f t="shared" si="1"/>
        <v>84</v>
      </c>
    </row>
    <row r="22" s="3" customFormat="1" ht="20" customHeight="1" spans="1:9">
      <c r="A22" s="16">
        <v>17</v>
      </c>
      <c r="B22" s="22" t="s">
        <v>479</v>
      </c>
      <c r="C22" s="72" t="s">
        <v>1088</v>
      </c>
      <c r="D22" s="69" t="s">
        <v>1056</v>
      </c>
      <c r="E22" s="20" t="s">
        <v>23</v>
      </c>
      <c r="F22" s="18" t="s">
        <v>1089</v>
      </c>
      <c r="G22" s="21">
        <v>6</v>
      </c>
      <c r="H22" s="21">
        <f t="shared" si="0"/>
        <v>252</v>
      </c>
      <c r="I22" s="21">
        <f t="shared" si="1"/>
        <v>50.4</v>
      </c>
    </row>
    <row r="23" s="3" customFormat="1" ht="20" customHeight="1" spans="1:9">
      <c r="A23" s="16">
        <v>18</v>
      </c>
      <c r="B23" s="22" t="s">
        <v>1090</v>
      </c>
      <c r="C23" s="72" t="s">
        <v>514</v>
      </c>
      <c r="D23" s="69" t="s">
        <v>1091</v>
      </c>
      <c r="E23" s="20" t="s">
        <v>23</v>
      </c>
      <c r="F23" s="18" t="s">
        <v>1092</v>
      </c>
      <c r="G23" s="21">
        <v>6</v>
      </c>
      <c r="H23" s="21">
        <f t="shared" si="0"/>
        <v>252</v>
      </c>
      <c r="I23" s="21">
        <f t="shared" si="1"/>
        <v>50.4</v>
      </c>
    </row>
    <row r="24" s="3" customFormat="1" ht="20" customHeight="1" spans="1:9">
      <c r="A24" s="16">
        <v>19</v>
      </c>
      <c r="B24" s="22" t="s">
        <v>1093</v>
      </c>
      <c r="C24" s="72" t="s">
        <v>744</v>
      </c>
      <c r="D24" s="69" t="s">
        <v>1094</v>
      </c>
      <c r="E24" s="20" t="s">
        <v>23</v>
      </c>
      <c r="F24" s="18" t="s">
        <v>1095</v>
      </c>
      <c r="G24" s="21">
        <v>5</v>
      </c>
      <c r="H24" s="21">
        <f t="shared" si="0"/>
        <v>210</v>
      </c>
      <c r="I24" s="21">
        <f t="shared" si="1"/>
        <v>42</v>
      </c>
    </row>
    <row r="25" s="3" customFormat="1" ht="20" customHeight="1" spans="1:9">
      <c r="A25" s="16">
        <v>20</v>
      </c>
      <c r="B25" s="22" t="s">
        <v>1096</v>
      </c>
      <c r="C25" s="72" t="s">
        <v>246</v>
      </c>
      <c r="D25" s="69" t="s">
        <v>408</v>
      </c>
      <c r="E25" s="20" t="s">
        <v>23</v>
      </c>
      <c r="F25" s="18" t="s">
        <v>1097</v>
      </c>
      <c r="G25" s="21">
        <v>4</v>
      </c>
      <c r="H25" s="21">
        <f t="shared" si="0"/>
        <v>168</v>
      </c>
      <c r="I25" s="21">
        <f t="shared" si="1"/>
        <v>33.6</v>
      </c>
    </row>
    <row r="26" s="3" customFormat="1" ht="20" customHeight="1" spans="1:9">
      <c r="A26" s="16">
        <v>21</v>
      </c>
      <c r="B26" s="22" t="s">
        <v>1098</v>
      </c>
      <c r="C26" s="72" t="s">
        <v>1067</v>
      </c>
      <c r="D26" s="69" t="s">
        <v>1099</v>
      </c>
      <c r="E26" s="20" t="s">
        <v>1100</v>
      </c>
      <c r="F26" s="18" t="s">
        <v>1101</v>
      </c>
      <c r="G26" s="21">
        <v>3.5</v>
      </c>
      <c r="H26" s="21">
        <f t="shared" si="0"/>
        <v>147</v>
      </c>
      <c r="I26" s="21">
        <f t="shared" si="1"/>
        <v>29.4</v>
      </c>
    </row>
    <row r="27" s="3" customFormat="1" ht="20" customHeight="1" spans="1:9">
      <c r="A27" s="16">
        <v>22</v>
      </c>
      <c r="B27" s="22" t="s">
        <v>1102</v>
      </c>
      <c r="C27" s="72" t="s">
        <v>1103</v>
      </c>
      <c r="D27" s="69" t="s">
        <v>1104</v>
      </c>
      <c r="E27" s="20" t="s">
        <v>23</v>
      </c>
      <c r="F27" s="18" t="s">
        <v>1105</v>
      </c>
      <c r="G27" s="21">
        <v>3.5</v>
      </c>
      <c r="H27" s="21">
        <f t="shared" si="0"/>
        <v>147</v>
      </c>
      <c r="I27" s="21">
        <f t="shared" si="1"/>
        <v>29.4</v>
      </c>
    </row>
    <row r="28" s="3" customFormat="1" ht="20" customHeight="1" spans="1:9">
      <c r="A28" s="16">
        <v>23</v>
      </c>
      <c r="B28" s="22" t="s">
        <v>1102</v>
      </c>
      <c r="C28" s="72" t="s">
        <v>482</v>
      </c>
      <c r="D28" s="69" t="s">
        <v>383</v>
      </c>
      <c r="E28" s="20" t="s">
        <v>23</v>
      </c>
      <c r="F28" s="18" t="s">
        <v>1106</v>
      </c>
      <c r="G28" s="21">
        <v>3</v>
      </c>
      <c r="H28" s="21">
        <f t="shared" si="0"/>
        <v>126</v>
      </c>
      <c r="I28" s="21">
        <f t="shared" si="1"/>
        <v>25.2</v>
      </c>
    </row>
    <row r="29" s="1" customFormat="1" ht="20" customHeight="1" spans="1:9">
      <c r="A29" s="25" t="s">
        <v>198</v>
      </c>
      <c r="B29" s="25"/>
      <c r="C29" s="25"/>
      <c r="D29" s="25"/>
      <c r="E29" s="25"/>
      <c r="F29" s="25"/>
      <c r="G29" s="26">
        <f>SUM(G6:G28)</f>
        <v>609.2</v>
      </c>
      <c r="H29" s="26">
        <f>SUM(H6:H28)</f>
        <v>25586.4</v>
      </c>
      <c r="I29" s="26">
        <f>SUM(I6:I28)</f>
        <v>5117.28</v>
      </c>
    </row>
    <row r="30" ht="60" customHeight="1" spans="1:9">
      <c r="A30" s="27" t="s">
        <v>199</v>
      </c>
      <c r="B30" s="27"/>
      <c r="C30" s="27"/>
      <c r="D30" s="27"/>
      <c r="E30" s="27"/>
      <c r="F30" s="27"/>
      <c r="G30" s="28"/>
      <c r="H30" s="28"/>
      <c r="I30" s="28"/>
    </row>
  </sheetData>
  <mergeCells count="13">
    <mergeCell ref="A1:I1"/>
    <mergeCell ref="A2:B2"/>
    <mergeCell ref="C2:D2"/>
    <mergeCell ref="F2:G2"/>
    <mergeCell ref="H2:I2"/>
    <mergeCell ref="A3:B3"/>
    <mergeCell ref="C3:D3"/>
    <mergeCell ref="F3:G3"/>
    <mergeCell ref="H3:I3"/>
    <mergeCell ref="A4:B4"/>
    <mergeCell ref="C4:D4"/>
    <mergeCell ref="A29:F29"/>
    <mergeCell ref="A30:I30"/>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I15"/>
  <sheetViews>
    <sheetView workbookViewId="0">
      <selection activeCell="B6" sqref="B6:B13"/>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1107</v>
      </c>
      <c r="D2" s="8"/>
      <c r="E2" s="9"/>
      <c r="F2" s="10" t="s">
        <v>3</v>
      </c>
      <c r="G2" s="11"/>
      <c r="H2" s="11" t="s">
        <v>4</v>
      </c>
      <c r="I2" s="11"/>
    </row>
    <row r="3" s="1" customFormat="1" ht="20.1" customHeight="1" spans="1:9">
      <c r="A3" s="7" t="s">
        <v>5</v>
      </c>
      <c r="B3" s="7"/>
      <c r="C3" s="10" t="s">
        <v>1108</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1109</v>
      </c>
      <c r="C6" s="72" t="s">
        <v>1110</v>
      </c>
      <c r="D6" s="69" t="s">
        <v>1111</v>
      </c>
      <c r="E6" s="20" t="s">
        <v>135</v>
      </c>
      <c r="F6" s="18" t="s">
        <v>1112</v>
      </c>
      <c r="G6" s="21">
        <v>81.5</v>
      </c>
      <c r="H6" s="21">
        <f t="shared" ref="H6:H13" si="0">G6*42</f>
        <v>3423</v>
      </c>
      <c r="I6" s="21">
        <f t="shared" ref="I6:I13" si="1">H6*0.2</f>
        <v>684.6</v>
      </c>
    </row>
    <row r="7" s="3" customFormat="1" ht="20" customHeight="1" spans="1:9">
      <c r="A7" s="16">
        <v>2</v>
      </c>
      <c r="B7" s="22" t="s">
        <v>1113</v>
      </c>
      <c r="C7" s="72" t="s">
        <v>1114</v>
      </c>
      <c r="D7" s="69" t="s">
        <v>430</v>
      </c>
      <c r="E7" s="20" t="s">
        <v>1100</v>
      </c>
      <c r="F7" s="18" t="s">
        <v>1115</v>
      </c>
      <c r="G7" s="21">
        <v>48</v>
      </c>
      <c r="H7" s="21">
        <f t="shared" si="0"/>
        <v>2016</v>
      </c>
      <c r="I7" s="21">
        <f t="shared" si="1"/>
        <v>403.2</v>
      </c>
    </row>
    <row r="8" s="3" customFormat="1" ht="20" customHeight="1" spans="1:9">
      <c r="A8" s="16">
        <v>3</v>
      </c>
      <c r="B8" s="22" t="s">
        <v>1116</v>
      </c>
      <c r="C8" s="72" t="s">
        <v>256</v>
      </c>
      <c r="D8" s="69" t="s">
        <v>1117</v>
      </c>
      <c r="E8" s="20" t="s">
        <v>135</v>
      </c>
      <c r="F8" s="18" t="s">
        <v>1118</v>
      </c>
      <c r="G8" s="21">
        <v>24.1</v>
      </c>
      <c r="H8" s="21">
        <f t="shared" si="0"/>
        <v>1012.2</v>
      </c>
      <c r="I8" s="21">
        <f t="shared" si="1"/>
        <v>202.44</v>
      </c>
    </row>
    <row r="9" s="3" customFormat="1" ht="20" customHeight="1" spans="1:9">
      <c r="A9" s="16">
        <v>4</v>
      </c>
      <c r="B9" s="22" t="s">
        <v>588</v>
      </c>
      <c r="C9" s="72" t="s">
        <v>1119</v>
      </c>
      <c r="D9" s="69" t="s">
        <v>341</v>
      </c>
      <c r="E9" s="20" t="s">
        <v>1100</v>
      </c>
      <c r="F9" s="18" t="s">
        <v>1120</v>
      </c>
      <c r="G9" s="21">
        <v>20.1</v>
      </c>
      <c r="H9" s="21">
        <f t="shared" si="0"/>
        <v>844.2</v>
      </c>
      <c r="I9" s="21">
        <f t="shared" si="1"/>
        <v>168.84</v>
      </c>
    </row>
    <row r="10" s="3" customFormat="1" ht="20" customHeight="1" spans="1:9">
      <c r="A10" s="16">
        <v>5</v>
      </c>
      <c r="B10" s="22" t="s">
        <v>1121</v>
      </c>
      <c r="C10" s="72" t="s">
        <v>1122</v>
      </c>
      <c r="D10" s="69" t="s">
        <v>408</v>
      </c>
      <c r="E10" s="20" t="s">
        <v>1100</v>
      </c>
      <c r="F10" s="18" t="s">
        <v>1123</v>
      </c>
      <c r="G10" s="21">
        <v>16.93</v>
      </c>
      <c r="H10" s="21">
        <f t="shared" si="0"/>
        <v>711.06</v>
      </c>
      <c r="I10" s="21">
        <f t="shared" si="1"/>
        <v>142.212</v>
      </c>
    </row>
    <row r="11" s="3" customFormat="1" ht="20" customHeight="1" spans="1:9">
      <c r="A11" s="16">
        <v>6</v>
      </c>
      <c r="B11" s="22" t="s">
        <v>1041</v>
      </c>
      <c r="C11" s="72" t="s">
        <v>608</v>
      </c>
      <c r="D11" s="69" t="s">
        <v>1124</v>
      </c>
      <c r="E11" s="20" t="s">
        <v>135</v>
      </c>
      <c r="F11" s="18" t="s">
        <v>1125</v>
      </c>
      <c r="G11" s="21">
        <v>15</v>
      </c>
      <c r="H11" s="21">
        <f t="shared" si="0"/>
        <v>630</v>
      </c>
      <c r="I11" s="21">
        <f t="shared" si="1"/>
        <v>126</v>
      </c>
    </row>
    <row r="12" s="3" customFormat="1" ht="20" customHeight="1" spans="1:9">
      <c r="A12" s="16">
        <v>7</v>
      </c>
      <c r="B12" s="22" t="s">
        <v>1126</v>
      </c>
      <c r="C12" s="72" t="s">
        <v>1127</v>
      </c>
      <c r="D12" s="69" t="s">
        <v>1128</v>
      </c>
      <c r="E12" s="20" t="s">
        <v>135</v>
      </c>
      <c r="F12" s="18" t="s">
        <v>1129</v>
      </c>
      <c r="G12" s="21">
        <v>13.3</v>
      </c>
      <c r="H12" s="21">
        <f t="shared" si="0"/>
        <v>558.6</v>
      </c>
      <c r="I12" s="21">
        <f t="shared" si="1"/>
        <v>111.72</v>
      </c>
    </row>
    <row r="13" s="3" customFormat="1" ht="20" customHeight="1" spans="1:9">
      <c r="A13" s="16">
        <v>8</v>
      </c>
      <c r="B13" s="22" t="s">
        <v>1041</v>
      </c>
      <c r="C13" s="72" t="s">
        <v>1130</v>
      </c>
      <c r="D13" s="69" t="s">
        <v>793</v>
      </c>
      <c r="E13" s="20" t="s">
        <v>23</v>
      </c>
      <c r="F13" s="18" t="s">
        <v>1131</v>
      </c>
      <c r="G13" s="21">
        <v>12.6</v>
      </c>
      <c r="H13" s="21">
        <f t="shared" si="0"/>
        <v>529.2</v>
      </c>
      <c r="I13" s="21">
        <f t="shared" si="1"/>
        <v>105.84</v>
      </c>
    </row>
    <row r="14" s="1" customFormat="1" ht="20" customHeight="1" spans="1:9">
      <c r="A14" s="25" t="s">
        <v>198</v>
      </c>
      <c r="B14" s="25"/>
      <c r="C14" s="25"/>
      <c r="D14" s="25"/>
      <c r="E14" s="25"/>
      <c r="F14" s="25"/>
      <c r="G14" s="26">
        <f>SUM(G6:G13)</f>
        <v>231.53</v>
      </c>
      <c r="H14" s="26">
        <f>SUM(H6:H13)</f>
        <v>9724.26</v>
      </c>
      <c r="I14" s="26">
        <f>SUM(I6:I13)</f>
        <v>1944.852</v>
      </c>
    </row>
    <row r="15" ht="60" customHeight="1" spans="1:9">
      <c r="A15" s="27" t="s">
        <v>199</v>
      </c>
      <c r="B15" s="27"/>
      <c r="C15" s="27"/>
      <c r="D15" s="27"/>
      <c r="E15" s="27"/>
      <c r="F15" s="27"/>
      <c r="G15" s="28"/>
      <c r="H15" s="28"/>
      <c r="I15" s="28"/>
    </row>
  </sheetData>
  <mergeCells count="13">
    <mergeCell ref="A1:I1"/>
    <mergeCell ref="A2:B2"/>
    <mergeCell ref="C2:D2"/>
    <mergeCell ref="F2:G2"/>
    <mergeCell ref="H2:I2"/>
    <mergeCell ref="A3:B3"/>
    <mergeCell ref="C3:D3"/>
    <mergeCell ref="F3:G3"/>
    <mergeCell ref="H3:I3"/>
    <mergeCell ref="A4:B4"/>
    <mergeCell ref="C4:D4"/>
    <mergeCell ref="A14:F14"/>
    <mergeCell ref="A15:I15"/>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I49"/>
  <sheetViews>
    <sheetView workbookViewId="0">
      <selection activeCell="B6" sqref="B6:B4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1132</v>
      </c>
      <c r="D2" s="8"/>
      <c r="E2" s="9"/>
      <c r="F2" s="10" t="s">
        <v>3</v>
      </c>
      <c r="G2" s="11"/>
      <c r="H2" s="11" t="s">
        <v>4</v>
      </c>
      <c r="I2" s="11"/>
    </row>
    <row r="3" s="1" customFormat="1" ht="20.1" customHeight="1" spans="1:9">
      <c r="A3" s="7" t="s">
        <v>5</v>
      </c>
      <c r="B3" s="7"/>
      <c r="C3" s="10" t="s">
        <v>1133</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1134</v>
      </c>
      <c r="C6" s="72" t="s">
        <v>369</v>
      </c>
      <c r="D6" s="69" t="s">
        <v>1135</v>
      </c>
      <c r="E6" s="20" t="s">
        <v>135</v>
      </c>
      <c r="F6" s="18" t="s">
        <v>1136</v>
      </c>
      <c r="G6" s="21">
        <v>77.67</v>
      </c>
      <c r="H6" s="21">
        <f t="shared" ref="H6:H47" si="0">G6*42</f>
        <v>3262.14</v>
      </c>
      <c r="I6" s="21">
        <f t="shared" ref="I6:I47" si="1">H6*0.2</f>
        <v>652.428</v>
      </c>
    </row>
    <row r="7" s="3" customFormat="1" ht="20" customHeight="1" spans="1:9">
      <c r="A7" s="16">
        <v>2</v>
      </c>
      <c r="B7" s="22" t="s">
        <v>1137</v>
      </c>
      <c r="C7" s="72" t="s">
        <v>1138</v>
      </c>
      <c r="D7" s="69" t="s">
        <v>1139</v>
      </c>
      <c r="E7" s="20" t="s">
        <v>846</v>
      </c>
      <c r="F7" s="18" t="s">
        <v>1140</v>
      </c>
      <c r="G7" s="21">
        <v>76.47</v>
      </c>
      <c r="H7" s="21">
        <f t="shared" si="0"/>
        <v>3211.74</v>
      </c>
      <c r="I7" s="21">
        <f t="shared" si="1"/>
        <v>642.348</v>
      </c>
    </row>
    <row r="8" s="3" customFormat="1" ht="20" customHeight="1" spans="1:9">
      <c r="A8" s="16">
        <v>3</v>
      </c>
      <c r="B8" s="22" t="s">
        <v>1141</v>
      </c>
      <c r="C8" s="72" t="s">
        <v>348</v>
      </c>
      <c r="D8" s="69" t="s">
        <v>1142</v>
      </c>
      <c r="E8" s="20" t="s">
        <v>135</v>
      </c>
      <c r="F8" s="18" t="s">
        <v>1143</v>
      </c>
      <c r="G8" s="21">
        <v>51.3</v>
      </c>
      <c r="H8" s="21">
        <f t="shared" si="0"/>
        <v>2154.6</v>
      </c>
      <c r="I8" s="21">
        <f t="shared" si="1"/>
        <v>430.92</v>
      </c>
    </row>
    <row r="9" s="3" customFormat="1" ht="20" customHeight="1" spans="1:9">
      <c r="A9" s="16">
        <v>4</v>
      </c>
      <c r="B9" s="22" t="s">
        <v>1144</v>
      </c>
      <c r="C9" s="72" t="s">
        <v>1145</v>
      </c>
      <c r="D9" s="69" t="s">
        <v>62</v>
      </c>
      <c r="E9" s="20" t="s">
        <v>23</v>
      </c>
      <c r="F9" s="18" t="s">
        <v>1146</v>
      </c>
      <c r="G9" s="21">
        <v>44.5</v>
      </c>
      <c r="H9" s="21">
        <f t="shared" si="0"/>
        <v>1869</v>
      </c>
      <c r="I9" s="21">
        <f t="shared" si="1"/>
        <v>373.8</v>
      </c>
    </row>
    <row r="10" s="3" customFormat="1" ht="20" customHeight="1" spans="1:9">
      <c r="A10" s="16">
        <v>5</v>
      </c>
      <c r="B10" s="22" t="s">
        <v>285</v>
      </c>
      <c r="C10" s="72" t="s">
        <v>263</v>
      </c>
      <c r="D10" s="69" t="s">
        <v>279</v>
      </c>
      <c r="E10" s="20" t="s">
        <v>135</v>
      </c>
      <c r="F10" s="18" t="s">
        <v>1147</v>
      </c>
      <c r="G10" s="21">
        <v>35.68</v>
      </c>
      <c r="H10" s="21">
        <f t="shared" si="0"/>
        <v>1498.56</v>
      </c>
      <c r="I10" s="21">
        <f t="shared" si="1"/>
        <v>299.712</v>
      </c>
    </row>
    <row r="11" s="3" customFormat="1" ht="20" customHeight="1" spans="1:9">
      <c r="A11" s="16">
        <v>6</v>
      </c>
      <c r="B11" s="22" t="s">
        <v>1148</v>
      </c>
      <c r="C11" s="72" t="s">
        <v>1149</v>
      </c>
      <c r="D11" s="69" t="s">
        <v>1150</v>
      </c>
      <c r="E11" s="20" t="s">
        <v>135</v>
      </c>
      <c r="F11" s="18" t="s">
        <v>1151</v>
      </c>
      <c r="G11" s="21">
        <v>34.58</v>
      </c>
      <c r="H11" s="21">
        <f t="shared" si="0"/>
        <v>1452.36</v>
      </c>
      <c r="I11" s="21">
        <f t="shared" si="1"/>
        <v>290.472</v>
      </c>
    </row>
    <row r="12" s="3" customFormat="1" ht="20" customHeight="1" spans="1:9">
      <c r="A12" s="16">
        <v>7</v>
      </c>
      <c r="B12" s="22" t="s">
        <v>1141</v>
      </c>
      <c r="C12" s="72" t="s">
        <v>538</v>
      </c>
      <c r="D12" s="69" t="s">
        <v>1152</v>
      </c>
      <c r="E12" s="20" t="s">
        <v>135</v>
      </c>
      <c r="F12" s="18" t="s">
        <v>1153</v>
      </c>
      <c r="G12" s="21">
        <v>30</v>
      </c>
      <c r="H12" s="21">
        <f t="shared" si="0"/>
        <v>1260</v>
      </c>
      <c r="I12" s="21">
        <f t="shared" si="1"/>
        <v>252</v>
      </c>
    </row>
    <row r="13" s="3" customFormat="1" ht="20" customHeight="1" spans="1:9">
      <c r="A13" s="16">
        <v>8</v>
      </c>
      <c r="B13" s="22" t="s">
        <v>1154</v>
      </c>
      <c r="C13" s="72" t="s">
        <v>376</v>
      </c>
      <c r="D13" s="69" t="s">
        <v>1155</v>
      </c>
      <c r="E13" s="20" t="s">
        <v>135</v>
      </c>
      <c r="F13" s="18" t="s">
        <v>1156</v>
      </c>
      <c r="G13" s="21">
        <v>28</v>
      </c>
      <c r="H13" s="21">
        <f t="shared" si="0"/>
        <v>1176</v>
      </c>
      <c r="I13" s="21">
        <f t="shared" si="1"/>
        <v>235.2</v>
      </c>
    </row>
    <row r="14" s="3" customFormat="1" ht="20" customHeight="1" spans="1:9">
      <c r="A14" s="16">
        <v>9</v>
      </c>
      <c r="B14" s="22" t="s">
        <v>1157</v>
      </c>
      <c r="C14" s="72" t="s">
        <v>1114</v>
      </c>
      <c r="D14" s="69" t="s">
        <v>1158</v>
      </c>
      <c r="E14" s="20" t="s">
        <v>135</v>
      </c>
      <c r="F14" s="18" t="s">
        <v>1159</v>
      </c>
      <c r="G14" s="21">
        <v>20.36</v>
      </c>
      <c r="H14" s="21">
        <f t="shared" si="0"/>
        <v>855.12</v>
      </c>
      <c r="I14" s="21">
        <f t="shared" si="1"/>
        <v>171.024</v>
      </c>
    </row>
    <row r="15" s="3" customFormat="1" ht="20" customHeight="1" spans="1:9">
      <c r="A15" s="16">
        <v>10</v>
      </c>
      <c r="B15" s="22" t="s">
        <v>1160</v>
      </c>
      <c r="C15" s="72" t="s">
        <v>457</v>
      </c>
      <c r="D15" s="69" t="s">
        <v>1161</v>
      </c>
      <c r="E15" s="20" t="s">
        <v>23</v>
      </c>
      <c r="F15" s="18" t="s">
        <v>1162</v>
      </c>
      <c r="G15" s="21">
        <v>19.945</v>
      </c>
      <c r="H15" s="21">
        <f t="shared" si="0"/>
        <v>837.69</v>
      </c>
      <c r="I15" s="21">
        <f t="shared" si="1"/>
        <v>167.538</v>
      </c>
    </row>
    <row r="16" s="3" customFormat="1" ht="20" customHeight="1" spans="1:9">
      <c r="A16" s="16">
        <v>11</v>
      </c>
      <c r="B16" s="22" t="s">
        <v>1163</v>
      </c>
      <c r="C16" s="72" t="s">
        <v>619</v>
      </c>
      <c r="D16" s="69" t="s">
        <v>1164</v>
      </c>
      <c r="E16" s="20" t="s">
        <v>135</v>
      </c>
      <c r="F16" s="18" t="s">
        <v>1165</v>
      </c>
      <c r="G16" s="21">
        <v>18.34</v>
      </c>
      <c r="H16" s="21">
        <f t="shared" si="0"/>
        <v>770.28</v>
      </c>
      <c r="I16" s="21">
        <f t="shared" si="1"/>
        <v>154.056</v>
      </c>
    </row>
    <row r="17" s="3" customFormat="1" ht="20" customHeight="1" spans="1:9">
      <c r="A17" s="16">
        <v>12</v>
      </c>
      <c r="B17" s="22" t="s">
        <v>1166</v>
      </c>
      <c r="C17" s="72" t="s">
        <v>1167</v>
      </c>
      <c r="D17" s="69" t="s">
        <v>1168</v>
      </c>
      <c r="E17" s="20" t="s">
        <v>135</v>
      </c>
      <c r="F17" s="18" t="s">
        <v>1169</v>
      </c>
      <c r="G17" s="16">
        <v>14.83</v>
      </c>
      <c r="H17" s="21">
        <f t="shared" si="0"/>
        <v>622.86</v>
      </c>
      <c r="I17" s="21">
        <f t="shared" si="1"/>
        <v>124.572</v>
      </c>
    </row>
    <row r="18" s="3" customFormat="1" ht="20" customHeight="1" spans="1:9">
      <c r="A18" s="16">
        <v>13</v>
      </c>
      <c r="B18" s="22" t="s">
        <v>1170</v>
      </c>
      <c r="C18" s="72" t="s">
        <v>266</v>
      </c>
      <c r="D18" s="69" t="s">
        <v>212</v>
      </c>
      <c r="E18" s="20" t="s">
        <v>23</v>
      </c>
      <c r="F18" s="18" t="s">
        <v>1171</v>
      </c>
      <c r="G18" s="21">
        <v>13.97</v>
      </c>
      <c r="H18" s="21">
        <f t="shared" si="0"/>
        <v>586.74</v>
      </c>
      <c r="I18" s="21">
        <f t="shared" si="1"/>
        <v>117.348</v>
      </c>
    </row>
    <row r="19" s="3" customFormat="1" ht="20" customHeight="1" spans="1:9">
      <c r="A19" s="16">
        <v>14</v>
      </c>
      <c r="B19" s="22" t="s">
        <v>202</v>
      </c>
      <c r="C19" s="72" t="s">
        <v>207</v>
      </c>
      <c r="D19" s="69" t="s">
        <v>208</v>
      </c>
      <c r="E19" s="20" t="s">
        <v>23</v>
      </c>
      <c r="F19" s="18" t="s">
        <v>1172</v>
      </c>
      <c r="G19" s="16">
        <v>13.2</v>
      </c>
      <c r="H19" s="21">
        <f t="shared" si="0"/>
        <v>554.4</v>
      </c>
      <c r="I19" s="21">
        <f t="shared" si="1"/>
        <v>110.88</v>
      </c>
    </row>
    <row r="20" s="3" customFormat="1" ht="20" customHeight="1" spans="1:9">
      <c r="A20" s="16">
        <v>15</v>
      </c>
      <c r="B20" s="22" t="s">
        <v>1154</v>
      </c>
      <c r="C20" s="72" t="s">
        <v>239</v>
      </c>
      <c r="D20" s="69" t="s">
        <v>1155</v>
      </c>
      <c r="E20" s="20" t="s">
        <v>135</v>
      </c>
      <c r="F20" s="18" t="s">
        <v>1173</v>
      </c>
      <c r="G20" s="21">
        <v>11</v>
      </c>
      <c r="H20" s="21">
        <f t="shared" si="0"/>
        <v>462</v>
      </c>
      <c r="I20" s="21">
        <f t="shared" si="1"/>
        <v>92.4</v>
      </c>
    </row>
    <row r="21" s="3" customFormat="1" ht="20" customHeight="1" spans="1:9">
      <c r="A21" s="16">
        <v>16</v>
      </c>
      <c r="B21" s="22" t="s">
        <v>1174</v>
      </c>
      <c r="C21" s="72" t="s">
        <v>294</v>
      </c>
      <c r="D21" s="69" t="s">
        <v>383</v>
      </c>
      <c r="E21" s="20" t="s">
        <v>23</v>
      </c>
      <c r="F21" s="18" t="s">
        <v>1175</v>
      </c>
      <c r="G21" s="21">
        <v>10.9</v>
      </c>
      <c r="H21" s="21">
        <f t="shared" si="0"/>
        <v>457.8</v>
      </c>
      <c r="I21" s="21">
        <f t="shared" si="1"/>
        <v>91.56</v>
      </c>
    </row>
    <row r="22" s="3" customFormat="1" ht="20" customHeight="1" spans="1:9">
      <c r="A22" s="16">
        <v>17</v>
      </c>
      <c r="B22" s="22" t="s">
        <v>1134</v>
      </c>
      <c r="C22" s="72" t="s">
        <v>1176</v>
      </c>
      <c r="D22" s="69" t="s">
        <v>1177</v>
      </c>
      <c r="E22" s="20" t="s">
        <v>135</v>
      </c>
      <c r="F22" s="18" t="s">
        <v>1178</v>
      </c>
      <c r="G22" s="21">
        <v>10</v>
      </c>
      <c r="H22" s="21">
        <f t="shared" si="0"/>
        <v>420</v>
      </c>
      <c r="I22" s="21">
        <f t="shared" si="1"/>
        <v>84</v>
      </c>
    </row>
    <row r="23" s="3" customFormat="1" ht="20" customHeight="1" spans="1:9">
      <c r="A23" s="16">
        <v>18</v>
      </c>
      <c r="B23" s="22" t="s">
        <v>1179</v>
      </c>
      <c r="C23" s="72" t="s">
        <v>252</v>
      </c>
      <c r="D23" s="69" t="s">
        <v>505</v>
      </c>
      <c r="E23" s="20" t="s">
        <v>23</v>
      </c>
      <c r="F23" s="18" t="s">
        <v>1180</v>
      </c>
      <c r="G23" s="21">
        <v>9.5</v>
      </c>
      <c r="H23" s="21">
        <f t="shared" si="0"/>
        <v>399</v>
      </c>
      <c r="I23" s="21">
        <f t="shared" si="1"/>
        <v>79.8</v>
      </c>
    </row>
    <row r="24" s="3" customFormat="1" ht="20" customHeight="1" spans="1:9">
      <c r="A24" s="16">
        <v>19</v>
      </c>
      <c r="B24" s="22" t="s">
        <v>1181</v>
      </c>
      <c r="C24" s="72" t="s">
        <v>538</v>
      </c>
      <c r="D24" s="69" t="s">
        <v>935</v>
      </c>
      <c r="E24" s="20" t="s">
        <v>23</v>
      </c>
      <c r="F24" s="18" t="s">
        <v>1182</v>
      </c>
      <c r="G24" s="21">
        <v>7.93</v>
      </c>
      <c r="H24" s="21">
        <f t="shared" si="0"/>
        <v>333.06</v>
      </c>
      <c r="I24" s="21">
        <f t="shared" si="1"/>
        <v>66.612</v>
      </c>
    </row>
    <row r="25" s="3" customFormat="1" ht="20" customHeight="1" spans="1:9">
      <c r="A25" s="16">
        <v>20</v>
      </c>
      <c r="B25" s="22" t="s">
        <v>1183</v>
      </c>
      <c r="C25" s="72" t="s">
        <v>286</v>
      </c>
      <c r="D25" s="69" t="s">
        <v>1158</v>
      </c>
      <c r="E25" s="20" t="s">
        <v>135</v>
      </c>
      <c r="F25" s="18" t="s">
        <v>1184</v>
      </c>
      <c r="G25" s="21">
        <v>7.6</v>
      </c>
      <c r="H25" s="21">
        <f t="shared" si="0"/>
        <v>319.2</v>
      </c>
      <c r="I25" s="21">
        <f t="shared" si="1"/>
        <v>63.84</v>
      </c>
    </row>
    <row r="26" s="3" customFormat="1" ht="20" customHeight="1" spans="1:9">
      <c r="A26" s="16">
        <v>21</v>
      </c>
      <c r="B26" s="22" t="s">
        <v>1096</v>
      </c>
      <c r="C26" s="72" t="s">
        <v>538</v>
      </c>
      <c r="D26" s="69" t="s">
        <v>562</v>
      </c>
      <c r="E26" s="20" t="s">
        <v>23</v>
      </c>
      <c r="F26" s="18" t="s">
        <v>1185</v>
      </c>
      <c r="G26" s="21">
        <v>7.3</v>
      </c>
      <c r="H26" s="21">
        <f t="shared" si="0"/>
        <v>306.6</v>
      </c>
      <c r="I26" s="21">
        <f t="shared" si="1"/>
        <v>61.32</v>
      </c>
    </row>
    <row r="27" s="3" customFormat="1" ht="20" customHeight="1" spans="1:9">
      <c r="A27" s="16">
        <v>22</v>
      </c>
      <c r="B27" s="22" t="s">
        <v>1181</v>
      </c>
      <c r="C27" s="72" t="s">
        <v>348</v>
      </c>
      <c r="D27" s="69" t="s">
        <v>505</v>
      </c>
      <c r="E27" s="20" t="s">
        <v>23</v>
      </c>
      <c r="F27" s="18" t="s">
        <v>1186</v>
      </c>
      <c r="G27" s="21">
        <v>7</v>
      </c>
      <c r="H27" s="21">
        <f t="shared" si="0"/>
        <v>294</v>
      </c>
      <c r="I27" s="21">
        <f t="shared" si="1"/>
        <v>58.8</v>
      </c>
    </row>
    <row r="28" s="3" customFormat="1" ht="20" customHeight="1" spans="1:9">
      <c r="A28" s="16">
        <v>23</v>
      </c>
      <c r="B28" s="22" t="s">
        <v>1181</v>
      </c>
      <c r="C28" s="72" t="s">
        <v>446</v>
      </c>
      <c r="D28" s="69" t="s">
        <v>1187</v>
      </c>
      <c r="E28" s="20" t="s">
        <v>135</v>
      </c>
      <c r="F28" s="18" t="s">
        <v>1188</v>
      </c>
      <c r="G28" s="21">
        <v>6.09</v>
      </c>
      <c r="H28" s="21">
        <f t="shared" si="0"/>
        <v>255.78</v>
      </c>
      <c r="I28" s="21">
        <f t="shared" si="1"/>
        <v>51.156</v>
      </c>
    </row>
    <row r="29" s="3" customFormat="1" ht="20" customHeight="1" spans="1:9">
      <c r="A29" s="16">
        <v>24</v>
      </c>
      <c r="B29" s="22" t="s">
        <v>50</v>
      </c>
      <c r="C29" s="72" t="s">
        <v>1189</v>
      </c>
      <c r="D29" s="69" t="s">
        <v>377</v>
      </c>
      <c r="E29" s="20" t="s">
        <v>23</v>
      </c>
      <c r="F29" s="18" t="s">
        <v>1190</v>
      </c>
      <c r="G29" s="16">
        <v>5.66</v>
      </c>
      <c r="H29" s="21">
        <f t="shared" si="0"/>
        <v>237.72</v>
      </c>
      <c r="I29" s="21">
        <f t="shared" si="1"/>
        <v>47.544</v>
      </c>
    </row>
    <row r="30" s="3" customFormat="1" ht="20" customHeight="1" spans="1:9">
      <c r="A30" s="16">
        <v>25</v>
      </c>
      <c r="B30" s="22" t="s">
        <v>1154</v>
      </c>
      <c r="C30" s="72" t="s">
        <v>429</v>
      </c>
      <c r="D30" s="69" t="s">
        <v>1191</v>
      </c>
      <c r="E30" s="20" t="s">
        <v>135</v>
      </c>
      <c r="F30" s="18" t="s">
        <v>1192</v>
      </c>
      <c r="G30" s="21">
        <v>5.23</v>
      </c>
      <c r="H30" s="21">
        <f t="shared" si="0"/>
        <v>219.66</v>
      </c>
      <c r="I30" s="21">
        <f t="shared" si="1"/>
        <v>43.932</v>
      </c>
    </row>
    <row r="31" s="3" customFormat="1" ht="20" customHeight="1" spans="1:9">
      <c r="A31" s="16">
        <v>26</v>
      </c>
      <c r="B31" s="22" t="s">
        <v>1193</v>
      </c>
      <c r="C31" s="72" t="s">
        <v>246</v>
      </c>
      <c r="D31" s="69" t="s">
        <v>408</v>
      </c>
      <c r="E31" s="20" t="s">
        <v>23</v>
      </c>
      <c r="F31" s="18" t="s">
        <v>1194</v>
      </c>
      <c r="G31" s="16">
        <v>4.8</v>
      </c>
      <c r="H31" s="21">
        <f t="shared" si="0"/>
        <v>201.6</v>
      </c>
      <c r="I31" s="21">
        <f t="shared" si="1"/>
        <v>40.32</v>
      </c>
    </row>
    <row r="32" s="3" customFormat="1" ht="20" customHeight="1" spans="1:9">
      <c r="A32" s="16">
        <v>27</v>
      </c>
      <c r="B32" s="22" t="s">
        <v>1195</v>
      </c>
      <c r="C32" s="72" t="s">
        <v>246</v>
      </c>
      <c r="D32" s="69" t="s">
        <v>1196</v>
      </c>
      <c r="E32" s="20" t="s">
        <v>23</v>
      </c>
      <c r="F32" s="18" t="s">
        <v>1197</v>
      </c>
      <c r="G32" s="21">
        <v>4.47</v>
      </c>
      <c r="H32" s="21">
        <f t="shared" si="0"/>
        <v>187.74</v>
      </c>
      <c r="I32" s="21">
        <f t="shared" si="1"/>
        <v>37.548</v>
      </c>
    </row>
    <row r="33" s="3" customFormat="1" ht="20" customHeight="1" spans="1:9">
      <c r="A33" s="16">
        <v>28</v>
      </c>
      <c r="B33" s="22" t="s">
        <v>1198</v>
      </c>
      <c r="C33" s="72" t="s">
        <v>219</v>
      </c>
      <c r="D33" s="69" t="s">
        <v>1199</v>
      </c>
      <c r="E33" s="20" t="s">
        <v>135</v>
      </c>
      <c r="F33" s="18" t="s">
        <v>1200</v>
      </c>
      <c r="G33" s="21">
        <v>4.36</v>
      </c>
      <c r="H33" s="21">
        <f t="shared" si="0"/>
        <v>183.12</v>
      </c>
      <c r="I33" s="21">
        <f t="shared" si="1"/>
        <v>36.624</v>
      </c>
    </row>
    <row r="34" s="3" customFormat="1" ht="20" customHeight="1" spans="1:9">
      <c r="A34" s="16">
        <v>29</v>
      </c>
      <c r="B34" s="22" t="s">
        <v>1201</v>
      </c>
      <c r="C34" s="72" t="s">
        <v>1202</v>
      </c>
      <c r="D34" s="69" t="s">
        <v>1203</v>
      </c>
      <c r="E34" s="20" t="s">
        <v>135</v>
      </c>
      <c r="F34" s="18" t="s">
        <v>1204</v>
      </c>
      <c r="G34" s="21">
        <v>4.21</v>
      </c>
      <c r="H34" s="21">
        <f t="shared" si="0"/>
        <v>176.82</v>
      </c>
      <c r="I34" s="21">
        <f t="shared" si="1"/>
        <v>35.364</v>
      </c>
    </row>
    <row r="35" s="3" customFormat="1" ht="20" customHeight="1" spans="1:9">
      <c r="A35" s="16">
        <v>30</v>
      </c>
      <c r="B35" s="22" t="s">
        <v>1205</v>
      </c>
      <c r="C35" s="72" t="s">
        <v>619</v>
      </c>
      <c r="D35" s="69" t="s">
        <v>380</v>
      </c>
      <c r="E35" s="20" t="s">
        <v>23</v>
      </c>
      <c r="F35" s="18" t="s">
        <v>1206</v>
      </c>
      <c r="G35" s="21">
        <v>4</v>
      </c>
      <c r="H35" s="21">
        <f t="shared" si="0"/>
        <v>168</v>
      </c>
      <c r="I35" s="21">
        <f t="shared" si="1"/>
        <v>33.6</v>
      </c>
    </row>
    <row r="36" s="3" customFormat="1" ht="20" customHeight="1" spans="1:9">
      <c r="A36" s="16">
        <v>31</v>
      </c>
      <c r="B36" s="22" t="s">
        <v>1183</v>
      </c>
      <c r="C36" s="72" t="s">
        <v>338</v>
      </c>
      <c r="D36" s="69" t="s">
        <v>62</v>
      </c>
      <c r="E36" s="20" t="s">
        <v>23</v>
      </c>
      <c r="F36" s="18" t="s">
        <v>1207</v>
      </c>
      <c r="G36" s="21">
        <v>3.8</v>
      </c>
      <c r="H36" s="21">
        <f t="shared" si="0"/>
        <v>159.6</v>
      </c>
      <c r="I36" s="21">
        <f t="shared" si="1"/>
        <v>31.92</v>
      </c>
    </row>
    <row r="37" s="3" customFormat="1" ht="20" customHeight="1" spans="1:9">
      <c r="A37" s="16">
        <v>32</v>
      </c>
      <c r="B37" s="22" t="s">
        <v>1208</v>
      </c>
      <c r="C37" s="72" t="s">
        <v>1209</v>
      </c>
      <c r="D37" s="69" t="s">
        <v>331</v>
      </c>
      <c r="E37" s="20" t="s">
        <v>23</v>
      </c>
      <c r="F37" s="18" t="s">
        <v>1210</v>
      </c>
      <c r="G37" s="21">
        <v>3.5</v>
      </c>
      <c r="H37" s="21">
        <f t="shared" si="0"/>
        <v>147</v>
      </c>
      <c r="I37" s="21">
        <f t="shared" si="1"/>
        <v>29.4</v>
      </c>
    </row>
    <row r="38" s="3" customFormat="1" ht="20" customHeight="1" spans="1:9">
      <c r="A38" s="16">
        <v>33</v>
      </c>
      <c r="B38" s="22" t="s">
        <v>1179</v>
      </c>
      <c r="C38" s="72" t="s">
        <v>219</v>
      </c>
      <c r="D38" s="69" t="s">
        <v>1211</v>
      </c>
      <c r="E38" s="20" t="s">
        <v>1212</v>
      </c>
      <c r="F38" s="18" t="s">
        <v>1213</v>
      </c>
      <c r="G38" s="21">
        <v>3.36</v>
      </c>
      <c r="H38" s="21">
        <f t="shared" si="0"/>
        <v>141.12</v>
      </c>
      <c r="I38" s="21">
        <f t="shared" si="1"/>
        <v>28.224</v>
      </c>
    </row>
    <row r="39" s="3" customFormat="1" ht="20" customHeight="1" spans="1:9">
      <c r="A39" s="16">
        <v>34</v>
      </c>
      <c r="B39" s="22" t="s">
        <v>1214</v>
      </c>
      <c r="C39" s="72" t="s">
        <v>348</v>
      </c>
      <c r="D39" s="69" t="s">
        <v>1215</v>
      </c>
      <c r="E39" s="20" t="s">
        <v>23</v>
      </c>
      <c r="F39" s="18" t="s">
        <v>1216</v>
      </c>
      <c r="G39" s="21">
        <v>2.5</v>
      </c>
      <c r="H39" s="21">
        <f t="shared" si="0"/>
        <v>105</v>
      </c>
      <c r="I39" s="21">
        <f t="shared" si="1"/>
        <v>21</v>
      </c>
    </row>
    <row r="40" s="3" customFormat="1" ht="20" customHeight="1" spans="1:9">
      <c r="A40" s="16">
        <v>35</v>
      </c>
      <c r="B40" s="22" t="s">
        <v>1217</v>
      </c>
      <c r="C40" s="72" t="s">
        <v>263</v>
      </c>
      <c r="D40" s="69" t="s">
        <v>1000</v>
      </c>
      <c r="E40" s="20" t="s">
        <v>23</v>
      </c>
      <c r="F40" s="18" t="s">
        <v>1218</v>
      </c>
      <c r="G40" s="21">
        <v>2.19</v>
      </c>
      <c r="H40" s="21">
        <f t="shared" si="0"/>
        <v>91.98</v>
      </c>
      <c r="I40" s="21">
        <f t="shared" si="1"/>
        <v>18.396</v>
      </c>
    </row>
    <row r="41" s="3" customFormat="1" ht="20" customHeight="1" spans="1:9">
      <c r="A41" s="16">
        <v>36</v>
      </c>
      <c r="B41" s="22" t="s">
        <v>843</v>
      </c>
      <c r="C41" s="72" t="s">
        <v>1219</v>
      </c>
      <c r="D41" s="69" t="s">
        <v>240</v>
      </c>
      <c r="E41" s="20" t="s">
        <v>23</v>
      </c>
      <c r="F41" s="18" t="s">
        <v>1220</v>
      </c>
      <c r="G41" s="16">
        <v>1.93</v>
      </c>
      <c r="H41" s="21">
        <f t="shared" si="0"/>
        <v>81.06</v>
      </c>
      <c r="I41" s="21">
        <f t="shared" si="1"/>
        <v>16.212</v>
      </c>
    </row>
    <row r="42" s="3" customFormat="1" ht="20" customHeight="1" spans="1:9">
      <c r="A42" s="16">
        <v>37</v>
      </c>
      <c r="B42" s="22" t="s">
        <v>1221</v>
      </c>
      <c r="C42" s="72" t="s">
        <v>429</v>
      </c>
      <c r="D42" s="69" t="s">
        <v>208</v>
      </c>
      <c r="E42" s="20" t="s">
        <v>23</v>
      </c>
      <c r="F42" s="18" t="s">
        <v>1222</v>
      </c>
      <c r="G42" s="21">
        <v>1.6</v>
      </c>
      <c r="H42" s="21">
        <f t="shared" si="0"/>
        <v>67.2</v>
      </c>
      <c r="I42" s="21">
        <f t="shared" si="1"/>
        <v>13.44</v>
      </c>
    </row>
    <row r="43" s="3" customFormat="1" ht="20" customHeight="1" spans="1:9">
      <c r="A43" s="16">
        <v>38</v>
      </c>
      <c r="B43" s="22" t="s">
        <v>1214</v>
      </c>
      <c r="C43" s="72" t="s">
        <v>263</v>
      </c>
      <c r="D43" s="69" t="s">
        <v>226</v>
      </c>
      <c r="E43" s="20" t="s">
        <v>23</v>
      </c>
      <c r="F43" s="18" t="s">
        <v>1223</v>
      </c>
      <c r="G43" s="21">
        <v>1.5</v>
      </c>
      <c r="H43" s="21">
        <f t="shared" si="0"/>
        <v>63</v>
      </c>
      <c r="I43" s="21">
        <f t="shared" si="1"/>
        <v>12.6</v>
      </c>
    </row>
    <row r="44" s="3" customFormat="1" ht="20" customHeight="1" spans="1:9">
      <c r="A44" s="16">
        <v>39</v>
      </c>
      <c r="B44" s="22" t="s">
        <v>302</v>
      </c>
      <c r="C44" s="72" t="s">
        <v>1224</v>
      </c>
      <c r="D44" s="69" t="s">
        <v>1225</v>
      </c>
      <c r="E44" s="20" t="s">
        <v>135</v>
      </c>
      <c r="F44" s="18" t="s">
        <v>1226</v>
      </c>
      <c r="G44" s="16">
        <v>1.12</v>
      </c>
      <c r="H44" s="21">
        <f t="shared" si="0"/>
        <v>47.04</v>
      </c>
      <c r="I44" s="21">
        <f t="shared" si="1"/>
        <v>9.408</v>
      </c>
    </row>
    <row r="45" s="3" customFormat="1" ht="20" customHeight="1" spans="1:9">
      <c r="A45" s="16">
        <v>40</v>
      </c>
      <c r="B45" s="22" t="s">
        <v>1181</v>
      </c>
      <c r="C45" s="72" t="s">
        <v>286</v>
      </c>
      <c r="D45" s="69" t="s">
        <v>1227</v>
      </c>
      <c r="E45" s="20" t="s">
        <v>135</v>
      </c>
      <c r="F45" s="18" t="s">
        <v>1228</v>
      </c>
      <c r="G45" s="21">
        <v>1</v>
      </c>
      <c r="H45" s="21">
        <f t="shared" si="0"/>
        <v>42</v>
      </c>
      <c r="I45" s="21">
        <f t="shared" si="1"/>
        <v>8.4</v>
      </c>
    </row>
    <row r="46" s="3" customFormat="1" ht="20" customHeight="1" spans="1:9">
      <c r="A46" s="16">
        <v>41</v>
      </c>
      <c r="B46" s="22" t="s">
        <v>1229</v>
      </c>
      <c r="C46" s="72" t="s">
        <v>1230</v>
      </c>
      <c r="D46" s="69" t="s">
        <v>1000</v>
      </c>
      <c r="E46" s="20" t="s">
        <v>23</v>
      </c>
      <c r="F46" s="18" t="s">
        <v>1231</v>
      </c>
      <c r="G46" s="16">
        <v>1</v>
      </c>
      <c r="H46" s="21">
        <f t="shared" si="0"/>
        <v>42</v>
      </c>
      <c r="I46" s="21">
        <f t="shared" si="1"/>
        <v>8.4</v>
      </c>
    </row>
    <row r="47" s="3" customFormat="1" ht="20" customHeight="1" spans="1:9">
      <c r="A47" s="16">
        <v>42</v>
      </c>
      <c r="B47" s="22" t="s">
        <v>1232</v>
      </c>
      <c r="C47" s="72" t="s">
        <v>578</v>
      </c>
      <c r="D47" s="69" t="s">
        <v>1233</v>
      </c>
      <c r="E47" s="20" t="s">
        <v>135</v>
      </c>
      <c r="F47" s="18" t="s">
        <v>1234</v>
      </c>
      <c r="G47" s="21">
        <v>0.9</v>
      </c>
      <c r="H47" s="21">
        <f t="shared" si="0"/>
        <v>37.8</v>
      </c>
      <c r="I47" s="21">
        <f t="shared" si="1"/>
        <v>7.56</v>
      </c>
    </row>
    <row r="48" s="1" customFormat="1" ht="20" customHeight="1" spans="1:9">
      <c r="A48" s="25" t="s">
        <v>198</v>
      </c>
      <c r="B48" s="25"/>
      <c r="C48" s="25"/>
      <c r="D48" s="25"/>
      <c r="E48" s="25"/>
      <c r="F48" s="25"/>
      <c r="G48" s="26">
        <f>SUM(G6:G47)</f>
        <v>613.295</v>
      </c>
      <c r="H48" s="26">
        <f>SUM(H6:H47)</f>
        <v>25758.39</v>
      </c>
      <c r="I48" s="26">
        <f>SUM(I6:I47)</f>
        <v>5151.678</v>
      </c>
    </row>
    <row r="49" ht="60" customHeight="1" spans="1:9">
      <c r="A49" s="27" t="s">
        <v>199</v>
      </c>
      <c r="B49" s="27"/>
      <c r="C49" s="27"/>
      <c r="D49" s="27"/>
      <c r="E49" s="27"/>
      <c r="F49" s="27"/>
      <c r="G49" s="28"/>
      <c r="H49" s="28"/>
      <c r="I49" s="28"/>
    </row>
  </sheetData>
  <mergeCells count="13">
    <mergeCell ref="A1:I1"/>
    <mergeCell ref="A2:B2"/>
    <mergeCell ref="C2:D2"/>
    <mergeCell ref="F2:G2"/>
    <mergeCell ref="H2:I2"/>
    <mergeCell ref="A3:B3"/>
    <mergeCell ref="C3:D3"/>
    <mergeCell ref="F3:G3"/>
    <mergeCell ref="H3:I3"/>
    <mergeCell ref="A4:B4"/>
    <mergeCell ref="C4:D4"/>
    <mergeCell ref="A48:F48"/>
    <mergeCell ref="A49:I4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I34"/>
  <sheetViews>
    <sheetView topLeftCell="A6" workbookViewId="0">
      <selection activeCell="B6" sqref="B6:B32"/>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1235</v>
      </c>
      <c r="D2" s="8"/>
      <c r="E2" s="9"/>
      <c r="F2" s="10" t="s">
        <v>3</v>
      </c>
      <c r="G2" s="11"/>
      <c r="H2" s="11" t="s">
        <v>4</v>
      </c>
      <c r="I2" s="11"/>
    </row>
    <row r="3" s="1" customFormat="1" ht="20.1" customHeight="1" spans="1:9">
      <c r="A3" s="7" t="s">
        <v>5</v>
      </c>
      <c r="B3" s="7"/>
      <c r="C3" s="10" t="s">
        <v>1236</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1237</v>
      </c>
      <c r="C6" s="72" t="s">
        <v>61</v>
      </c>
      <c r="D6" s="69" t="s">
        <v>720</v>
      </c>
      <c r="E6" s="20" t="s">
        <v>23</v>
      </c>
      <c r="F6" s="18" t="s">
        <v>1238</v>
      </c>
      <c r="G6" s="21">
        <v>80.45</v>
      </c>
      <c r="H6" s="21">
        <f t="shared" ref="H6:H32" si="0">G6*42</f>
        <v>3378.9</v>
      </c>
      <c r="I6" s="21">
        <f t="shared" ref="I6:I32" si="1">H6*0.2</f>
        <v>675.78</v>
      </c>
    </row>
    <row r="7" s="3" customFormat="1" ht="20" customHeight="1" spans="1:9">
      <c r="A7" s="16">
        <v>2</v>
      </c>
      <c r="B7" s="17" t="s">
        <v>1144</v>
      </c>
      <c r="C7" s="72" t="s">
        <v>344</v>
      </c>
      <c r="D7" s="69" t="s">
        <v>1239</v>
      </c>
      <c r="E7" s="20" t="s">
        <v>135</v>
      </c>
      <c r="F7" s="18" t="s">
        <v>1240</v>
      </c>
      <c r="G7" s="21">
        <v>12.44</v>
      </c>
      <c r="H7" s="21">
        <f t="shared" si="0"/>
        <v>522.48</v>
      </c>
      <c r="I7" s="21">
        <f t="shared" si="1"/>
        <v>104.496</v>
      </c>
    </row>
    <row r="8" s="3" customFormat="1" ht="20" customHeight="1" spans="1:9">
      <c r="A8" s="16">
        <v>3</v>
      </c>
      <c r="B8" s="59" t="s">
        <v>1241</v>
      </c>
      <c r="C8" s="72" t="s">
        <v>359</v>
      </c>
      <c r="D8" s="69" t="s">
        <v>1242</v>
      </c>
      <c r="E8" s="20" t="s">
        <v>23</v>
      </c>
      <c r="F8" s="18" t="s">
        <v>152</v>
      </c>
      <c r="G8" s="21">
        <v>7.56</v>
      </c>
      <c r="H8" s="21">
        <f t="shared" si="0"/>
        <v>317.52</v>
      </c>
      <c r="I8" s="21">
        <f t="shared" si="1"/>
        <v>63.504</v>
      </c>
    </row>
    <row r="9" s="3" customFormat="1" ht="20" customHeight="1" spans="1:9">
      <c r="A9" s="16">
        <v>4</v>
      </c>
      <c r="B9" s="59" t="s">
        <v>1243</v>
      </c>
      <c r="C9" s="72" t="s">
        <v>1244</v>
      </c>
      <c r="D9" s="69" t="s">
        <v>156</v>
      </c>
      <c r="E9" s="20" t="s">
        <v>23</v>
      </c>
      <c r="F9" s="18" t="s">
        <v>1245</v>
      </c>
      <c r="G9" s="21">
        <v>7.4</v>
      </c>
      <c r="H9" s="21">
        <f t="shared" si="0"/>
        <v>310.8</v>
      </c>
      <c r="I9" s="21">
        <f t="shared" si="1"/>
        <v>62.16</v>
      </c>
    </row>
    <row r="10" s="3" customFormat="1" ht="20" customHeight="1" spans="1:9">
      <c r="A10" s="16">
        <v>5</v>
      </c>
      <c r="B10" s="59" t="s">
        <v>1246</v>
      </c>
      <c r="C10" s="72" t="s">
        <v>71</v>
      </c>
      <c r="D10" s="69" t="s">
        <v>383</v>
      </c>
      <c r="E10" s="20" t="s">
        <v>23</v>
      </c>
      <c r="F10" s="18" t="s">
        <v>1247</v>
      </c>
      <c r="G10" s="21">
        <v>7.34</v>
      </c>
      <c r="H10" s="21">
        <f t="shared" si="0"/>
        <v>308.28</v>
      </c>
      <c r="I10" s="21">
        <f t="shared" si="1"/>
        <v>61.656</v>
      </c>
    </row>
    <row r="11" s="3" customFormat="1" ht="20" customHeight="1" spans="1:9">
      <c r="A11" s="16">
        <v>6</v>
      </c>
      <c r="B11" s="59" t="s">
        <v>957</v>
      </c>
      <c r="C11" s="72" t="s">
        <v>106</v>
      </c>
      <c r="D11" s="69" t="s">
        <v>1248</v>
      </c>
      <c r="E11" s="20" t="s">
        <v>23</v>
      </c>
      <c r="F11" s="18" t="s">
        <v>1249</v>
      </c>
      <c r="G11" s="21">
        <v>6.77</v>
      </c>
      <c r="H11" s="21">
        <f t="shared" si="0"/>
        <v>284.34</v>
      </c>
      <c r="I11" s="21">
        <f t="shared" si="1"/>
        <v>56.868</v>
      </c>
    </row>
    <row r="12" s="3" customFormat="1" ht="20" customHeight="1" spans="1:9">
      <c r="A12" s="16">
        <v>7</v>
      </c>
      <c r="B12" s="59" t="s">
        <v>1243</v>
      </c>
      <c r="C12" s="72" t="s">
        <v>58</v>
      </c>
      <c r="D12" s="69" t="s">
        <v>62</v>
      </c>
      <c r="E12" s="20" t="s">
        <v>23</v>
      </c>
      <c r="F12" s="18" t="s">
        <v>1250</v>
      </c>
      <c r="G12" s="21">
        <v>6.6</v>
      </c>
      <c r="H12" s="21">
        <f t="shared" si="0"/>
        <v>277.2</v>
      </c>
      <c r="I12" s="21">
        <f t="shared" si="1"/>
        <v>55.44</v>
      </c>
    </row>
    <row r="13" s="3" customFormat="1" ht="20" customHeight="1" spans="1:9">
      <c r="A13" s="16">
        <v>8</v>
      </c>
      <c r="B13" s="59" t="s">
        <v>1251</v>
      </c>
      <c r="C13" s="72" t="s">
        <v>44</v>
      </c>
      <c r="D13" s="69" t="s">
        <v>1252</v>
      </c>
      <c r="E13" s="20" t="s">
        <v>23</v>
      </c>
      <c r="F13" s="18" t="s">
        <v>1253</v>
      </c>
      <c r="G13" s="21">
        <v>5.93</v>
      </c>
      <c r="H13" s="21">
        <f t="shared" si="0"/>
        <v>249.06</v>
      </c>
      <c r="I13" s="21">
        <f t="shared" si="1"/>
        <v>49.812</v>
      </c>
    </row>
    <row r="14" s="3" customFormat="1" ht="20" customHeight="1" spans="1:9">
      <c r="A14" s="16">
        <v>9</v>
      </c>
      <c r="B14" s="59" t="s">
        <v>448</v>
      </c>
      <c r="C14" s="72" t="s">
        <v>65</v>
      </c>
      <c r="D14" s="69" t="s">
        <v>1254</v>
      </c>
      <c r="E14" s="20" t="s">
        <v>135</v>
      </c>
      <c r="F14" s="18" t="s">
        <v>1255</v>
      </c>
      <c r="G14" s="21">
        <v>5.85</v>
      </c>
      <c r="H14" s="21">
        <f t="shared" si="0"/>
        <v>245.7</v>
      </c>
      <c r="I14" s="21">
        <f t="shared" si="1"/>
        <v>49.14</v>
      </c>
    </row>
    <row r="15" s="3" customFormat="1" ht="20" customHeight="1" spans="1:9">
      <c r="A15" s="16">
        <v>10</v>
      </c>
      <c r="B15" s="59" t="s">
        <v>1256</v>
      </c>
      <c r="C15" s="72" t="s">
        <v>82</v>
      </c>
      <c r="D15" s="69" t="s">
        <v>720</v>
      </c>
      <c r="E15" s="20" t="s">
        <v>23</v>
      </c>
      <c r="F15" s="18" t="s">
        <v>1257</v>
      </c>
      <c r="G15" s="21">
        <v>5.45</v>
      </c>
      <c r="H15" s="21">
        <f t="shared" si="0"/>
        <v>228.9</v>
      </c>
      <c r="I15" s="21">
        <f t="shared" si="1"/>
        <v>45.78</v>
      </c>
    </row>
    <row r="16" s="3" customFormat="1" ht="20" customHeight="1" spans="1:9">
      <c r="A16" s="16">
        <v>11</v>
      </c>
      <c r="B16" s="59" t="s">
        <v>1256</v>
      </c>
      <c r="C16" s="72" t="s">
        <v>37</v>
      </c>
      <c r="D16" s="69" t="s">
        <v>62</v>
      </c>
      <c r="E16" s="20" t="s">
        <v>23</v>
      </c>
      <c r="F16" s="18" t="s">
        <v>1258</v>
      </c>
      <c r="G16" s="21">
        <v>5.24</v>
      </c>
      <c r="H16" s="21">
        <f t="shared" si="0"/>
        <v>220.08</v>
      </c>
      <c r="I16" s="21">
        <f t="shared" si="1"/>
        <v>44.016</v>
      </c>
    </row>
    <row r="17" s="3" customFormat="1" ht="20" customHeight="1" spans="1:9">
      <c r="A17" s="16">
        <v>12</v>
      </c>
      <c r="B17" s="59" t="s">
        <v>1259</v>
      </c>
      <c r="C17" s="72" t="s">
        <v>278</v>
      </c>
      <c r="D17" s="69" t="s">
        <v>1260</v>
      </c>
      <c r="E17" s="20" t="s">
        <v>135</v>
      </c>
      <c r="F17" s="18" t="s">
        <v>1261</v>
      </c>
      <c r="G17" s="21">
        <v>5</v>
      </c>
      <c r="H17" s="21">
        <f t="shared" si="0"/>
        <v>210</v>
      </c>
      <c r="I17" s="21">
        <f t="shared" si="1"/>
        <v>42</v>
      </c>
    </row>
    <row r="18" s="3" customFormat="1" ht="20" customHeight="1" spans="1:9">
      <c r="A18" s="16">
        <v>13</v>
      </c>
      <c r="B18" s="59" t="s">
        <v>957</v>
      </c>
      <c r="C18" s="72" t="s">
        <v>100</v>
      </c>
      <c r="D18" s="69" t="s">
        <v>168</v>
      </c>
      <c r="E18" s="20" t="s">
        <v>23</v>
      </c>
      <c r="F18" s="18" t="s">
        <v>1262</v>
      </c>
      <c r="G18" s="21">
        <v>4.82</v>
      </c>
      <c r="H18" s="21">
        <f t="shared" si="0"/>
        <v>202.44</v>
      </c>
      <c r="I18" s="21">
        <f t="shared" si="1"/>
        <v>40.488</v>
      </c>
    </row>
    <row r="19" s="3" customFormat="1" ht="20" customHeight="1" spans="1:9">
      <c r="A19" s="16">
        <v>14</v>
      </c>
      <c r="B19" s="59" t="s">
        <v>1263</v>
      </c>
      <c r="C19" s="72" t="s">
        <v>71</v>
      </c>
      <c r="D19" s="69" t="s">
        <v>62</v>
      </c>
      <c r="E19" s="20" t="s">
        <v>23</v>
      </c>
      <c r="F19" s="18" t="s">
        <v>1264</v>
      </c>
      <c r="G19" s="21">
        <v>4.73</v>
      </c>
      <c r="H19" s="21">
        <f t="shared" si="0"/>
        <v>198.66</v>
      </c>
      <c r="I19" s="21">
        <f t="shared" si="1"/>
        <v>39.732</v>
      </c>
    </row>
    <row r="20" s="3" customFormat="1" ht="20" customHeight="1" spans="1:9">
      <c r="A20" s="16">
        <v>15</v>
      </c>
      <c r="B20" s="59" t="s">
        <v>1265</v>
      </c>
      <c r="C20" s="72" t="s">
        <v>884</v>
      </c>
      <c r="D20" s="69" t="s">
        <v>720</v>
      </c>
      <c r="E20" s="20" t="s">
        <v>23</v>
      </c>
      <c r="F20" s="18" t="s">
        <v>1266</v>
      </c>
      <c r="G20" s="21">
        <v>4.66</v>
      </c>
      <c r="H20" s="21">
        <f t="shared" si="0"/>
        <v>195.72</v>
      </c>
      <c r="I20" s="21">
        <f t="shared" si="1"/>
        <v>39.144</v>
      </c>
    </row>
    <row r="21" s="3" customFormat="1" ht="20" customHeight="1" spans="1:9">
      <c r="A21" s="16">
        <v>16</v>
      </c>
      <c r="B21" s="59" t="s">
        <v>1267</v>
      </c>
      <c r="C21" s="72" t="s">
        <v>106</v>
      </c>
      <c r="D21" s="69" t="s">
        <v>168</v>
      </c>
      <c r="E21" s="20" t="s">
        <v>23</v>
      </c>
      <c r="F21" s="18" t="s">
        <v>1268</v>
      </c>
      <c r="G21" s="21">
        <v>4.41</v>
      </c>
      <c r="H21" s="21">
        <f t="shared" si="0"/>
        <v>185.22</v>
      </c>
      <c r="I21" s="21">
        <f t="shared" si="1"/>
        <v>37.044</v>
      </c>
    </row>
    <row r="22" s="3" customFormat="1" ht="20" customHeight="1" spans="1:9">
      <c r="A22" s="16">
        <v>17</v>
      </c>
      <c r="B22" s="59" t="s">
        <v>957</v>
      </c>
      <c r="C22" s="72" t="s">
        <v>100</v>
      </c>
      <c r="D22" s="69" t="s">
        <v>1269</v>
      </c>
      <c r="E22" s="20" t="s">
        <v>23</v>
      </c>
      <c r="F22" s="18" t="s">
        <v>1270</v>
      </c>
      <c r="G22" s="21">
        <v>4.06</v>
      </c>
      <c r="H22" s="21">
        <f t="shared" si="0"/>
        <v>170.52</v>
      </c>
      <c r="I22" s="21">
        <f t="shared" si="1"/>
        <v>34.104</v>
      </c>
    </row>
    <row r="23" s="3" customFormat="1" ht="20" customHeight="1" spans="1:9">
      <c r="A23" s="16">
        <v>18</v>
      </c>
      <c r="B23" s="59" t="s">
        <v>957</v>
      </c>
      <c r="C23" s="72" t="s">
        <v>106</v>
      </c>
      <c r="D23" s="69" t="s">
        <v>720</v>
      </c>
      <c r="E23" s="20" t="s">
        <v>23</v>
      </c>
      <c r="F23" s="18" t="s">
        <v>1271</v>
      </c>
      <c r="G23" s="21">
        <v>4.05</v>
      </c>
      <c r="H23" s="21">
        <f t="shared" si="0"/>
        <v>170.1</v>
      </c>
      <c r="I23" s="21">
        <f t="shared" si="1"/>
        <v>34.02</v>
      </c>
    </row>
    <row r="24" s="3" customFormat="1" ht="20" customHeight="1" spans="1:9">
      <c r="A24" s="16">
        <v>19</v>
      </c>
      <c r="B24" s="59" t="s">
        <v>1272</v>
      </c>
      <c r="C24" s="72" t="s">
        <v>1273</v>
      </c>
      <c r="D24" s="69" t="s">
        <v>1274</v>
      </c>
      <c r="E24" s="20" t="s">
        <v>23</v>
      </c>
      <c r="F24" s="18" t="s">
        <v>1275</v>
      </c>
      <c r="G24" s="21">
        <v>3.84</v>
      </c>
      <c r="H24" s="21">
        <f t="shared" si="0"/>
        <v>161.28</v>
      </c>
      <c r="I24" s="21">
        <f t="shared" si="1"/>
        <v>32.256</v>
      </c>
    </row>
    <row r="25" s="3" customFormat="1" ht="20" customHeight="1" spans="1:9">
      <c r="A25" s="16">
        <v>20</v>
      </c>
      <c r="B25" s="59" t="s">
        <v>957</v>
      </c>
      <c r="C25" s="72" t="s">
        <v>106</v>
      </c>
      <c r="D25" s="69" t="s">
        <v>1276</v>
      </c>
      <c r="E25" s="20" t="s">
        <v>23</v>
      </c>
      <c r="F25" s="18" t="s">
        <v>1277</v>
      </c>
      <c r="G25" s="21">
        <v>3.79</v>
      </c>
      <c r="H25" s="21">
        <f t="shared" si="0"/>
        <v>159.18</v>
      </c>
      <c r="I25" s="21">
        <f t="shared" si="1"/>
        <v>31.836</v>
      </c>
    </row>
    <row r="26" s="3" customFormat="1" ht="20" customHeight="1" spans="1:9">
      <c r="A26" s="16">
        <v>21</v>
      </c>
      <c r="B26" s="59" t="s">
        <v>1278</v>
      </c>
      <c r="C26" s="72" t="s">
        <v>82</v>
      </c>
      <c r="D26" s="69" t="s">
        <v>341</v>
      </c>
      <c r="E26" s="20" t="s">
        <v>23</v>
      </c>
      <c r="F26" s="18" t="s">
        <v>1279</v>
      </c>
      <c r="G26" s="21">
        <v>3.5</v>
      </c>
      <c r="H26" s="21">
        <f t="shared" si="0"/>
        <v>147</v>
      </c>
      <c r="I26" s="21">
        <f t="shared" si="1"/>
        <v>29.4</v>
      </c>
    </row>
    <row r="27" s="3" customFormat="1" ht="20" customHeight="1" spans="1:9">
      <c r="A27" s="16">
        <v>22</v>
      </c>
      <c r="B27" s="59" t="s">
        <v>957</v>
      </c>
      <c r="C27" s="72" t="s">
        <v>71</v>
      </c>
      <c r="D27" s="69" t="s">
        <v>720</v>
      </c>
      <c r="E27" s="20" t="s">
        <v>23</v>
      </c>
      <c r="F27" s="18" t="s">
        <v>1280</v>
      </c>
      <c r="G27" s="21">
        <v>3.5</v>
      </c>
      <c r="H27" s="21">
        <f t="shared" si="0"/>
        <v>147</v>
      </c>
      <c r="I27" s="21">
        <f t="shared" si="1"/>
        <v>29.4</v>
      </c>
    </row>
    <row r="28" s="3" customFormat="1" ht="20" customHeight="1" spans="1:9">
      <c r="A28" s="16">
        <v>23</v>
      </c>
      <c r="B28" s="59" t="s">
        <v>1281</v>
      </c>
      <c r="C28" s="72" t="s">
        <v>1282</v>
      </c>
      <c r="D28" s="69" t="s">
        <v>1283</v>
      </c>
      <c r="E28" s="20" t="s">
        <v>135</v>
      </c>
      <c r="F28" s="18" t="s">
        <v>1284</v>
      </c>
      <c r="G28" s="21">
        <v>2.93</v>
      </c>
      <c r="H28" s="21">
        <f t="shared" si="0"/>
        <v>123.06</v>
      </c>
      <c r="I28" s="21">
        <f t="shared" si="1"/>
        <v>24.612</v>
      </c>
    </row>
    <row r="29" s="3" customFormat="1" ht="20" customHeight="1" spans="1:9">
      <c r="A29" s="16">
        <v>24</v>
      </c>
      <c r="B29" s="59" t="s">
        <v>1285</v>
      </c>
      <c r="C29" s="72" t="s">
        <v>1286</v>
      </c>
      <c r="D29" s="69" t="s">
        <v>1287</v>
      </c>
      <c r="E29" s="20" t="s">
        <v>23</v>
      </c>
      <c r="F29" s="18" t="s">
        <v>1288</v>
      </c>
      <c r="G29" s="21">
        <v>2.47</v>
      </c>
      <c r="H29" s="21">
        <f t="shared" si="0"/>
        <v>103.74</v>
      </c>
      <c r="I29" s="21">
        <f t="shared" si="1"/>
        <v>20.748</v>
      </c>
    </row>
    <row r="30" s="3" customFormat="1" ht="20" customHeight="1" spans="1:9">
      <c r="A30" s="16">
        <v>25</v>
      </c>
      <c r="B30" s="59" t="s">
        <v>1267</v>
      </c>
      <c r="C30" s="72" t="s">
        <v>21</v>
      </c>
      <c r="D30" s="69" t="s">
        <v>1252</v>
      </c>
      <c r="E30" s="20" t="s">
        <v>23</v>
      </c>
      <c r="F30" s="18" t="s">
        <v>1289</v>
      </c>
      <c r="G30" s="21">
        <v>2.4</v>
      </c>
      <c r="H30" s="21">
        <f t="shared" si="0"/>
        <v>100.8</v>
      </c>
      <c r="I30" s="21">
        <f t="shared" si="1"/>
        <v>20.16</v>
      </c>
    </row>
    <row r="31" s="3" customFormat="1" ht="20" customHeight="1" spans="1:9">
      <c r="A31" s="16">
        <v>26</v>
      </c>
      <c r="B31" s="59" t="s">
        <v>1263</v>
      </c>
      <c r="C31" s="72" t="s">
        <v>71</v>
      </c>
      <c r="D31" s="69" t="s">
        <v>1290</v>
      </c>
      <c r="E31" s="20" t="s">
        <v>23</v>
      </c>
      <c r="F31" s="18" t="s">
        <v>1291</v>
      </c>
      <c r="G31" s="21">
        <v>2.39</v>
      </c>
      <c r="H31" s="21">
        <f t="shared" si="0"/>
        <v>100.38</v>
      </c>
      <c r="I31" s="21">
        <f t="shared" si="1"/>
        <v>20.076</v>
      </c>
    </row>
    <row r="32" s="3" customFormat="1" ht="20" customHeight="1" spans="1:9">
      <c r="A32" s="16">
        <v>27</v>
      </c>
      <c r="B32" s="59" t="s">
        <v>1292</v>
      </c>
      <c r="C32" s="72" t="s">
        <v>78</v>
      </c>
      <c r="D32" s="69" t="s">
        <v>716</v>
      </c>
      <c r="E32" s="20" t="s">
        <v>23</v>
      </c>
      <c r="F32" s="18" t="s">
        <v>1293</v>
      </c>
      <c r="G32" s="21">
        <v>2</v>
      </c>
      <c r="H32" s="21">
        <f t="shared" si="0"/>
        <v>84</v>
      </c>
      <c r="I32" s="21">
        <f t="shared" si="1"/>
        <v>16.8</v>
      </c>
    </row>
    <row r="33" s="1" customFormat="1" ht="20" customHeight="1" spans="1:9">
      <c r="A33" s="25" t="s">
        <v>198</v>
      </c>
      <c r="B33" s="25"/>
      <c r="C33" s="25"/>
      <c r="D33" s="25"/>
      <c r="E33" s="25"/>
      <c r="F33" s="25"/>
      <c r="G33" s="26">
        <f>SUM(G6:G32)</f>
        <v>209.58</v>
      </c>
      <c r="H33" s="26">
        <f>SUM(H6:H32)</f>
        <v>8802.36</v>
      </c>
      <c r="I33" s="26">
        <f>SUM(I6:I32)</f>
        <v>1760.472</v>
      </c>
    </row>
    <row r="34" ht="60" customHeight="1" spans="1:9">
      <c r="A34" s="27" t="s">
        <v>199</v>
      </c>
      <c r="B34" s="27"/>
      <c r="C34" s="27"/>
      <c r="D34" s="27"/>
      <c r="E34" s="27"/>
      <c r="F34" s="27"/>
      <c r="G34" s="28"/>
      <c r="H34" s="28"/>
      <c r="I34" s="28"/>
    </row>
  </sheetData>
  <mergeCells count="13">
    <mergeCell ref="A1:I1"/>
    <mergeCell ref="A2:B2"/>
    <mergeCell ref="C2:D2"/>
    <mergeCell ref="F2:G2"/>
    <mergeCell ref="H2:I2"/>
    <mergeCell ref="A3:B3"/>
    <mergeCell ref="C3:D3"/>
    <mergeCell ref="F3:G3"/>
    <mergeCell ref="H3:I3"/>
    <mergeCell ref="A4:B4"/>
    <mergeCell ref="C4:D4"/>
    <mergeCell ref="A33:F33"/>
    <mergeCell ref="A34:I34"/>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I14"/>
  <sheetViews>
    <sheetView workbookViewId="0">
      <selection activeCell="B6" sqref="B6:B12"/>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1294</v>
      </c>
      <c r="D2" s="8"/>
      <c r="E2" s="9"/>
      <c r="F2" s="10" t="s">
        <v>3</v>
      </c>
      <c r="G2" s="11"/>
      <c r="H2" s="11" t="s">
        <v>4</v>
      </c>
      <c r="I2" s="11"/>
    </row>
    <row r="3" s="1" customFormat="1" ht="20.1" customHeight="1" spans="1:9">
      <c r="A3" s="7" t="s">
        <v>5</v>
      </c>
      <c r="B3" s="7"/>
      <c r="C3" s="10" t="s">
        <v>1295</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1296</v>
      </c>
      <c r="C6" s="72" t="s">
        <v>58</v>
      </c>
      <c r="D6" s="69" t="s">
        <v>1297</v>
      </c>
      <c r="E6" s="20" t="s">
        <v>135</v>
      </c>
      <c r="F6" s="18" t="s">
        <v>1298</v>
      </c>
      <c r="G6" s="21">
        <v>41.8</v>
      </c>
      <c r="H6" s="21">
        <f t="shared" ref="H6:H12" si="0">G6*42</f>
        <v>1755.6</v>
      </c>
      <c r="I6" s="21">
        <f t="shared" ref="I6:I12" si="1">H6*0.2</f>
        <v>351.12</v>
      </c>
    </row>
    <row r="7" s="3" customFormat="1" ht="20" customHeight="1" spans="1:9">
      <c r="A7" s="16">
        <v>2</v>
      </c>
      <c r="B7" s="17" t="s">
        <v>1299</v>
      </c>
      <c r="C7" s="72" t="s">
        <v>75</v>
      </c>
      <c r="D7" s="69" t="s">
        <v>1300</v>
      </c>
      <c r="E7" s="20" t="s">
        <v>23</v>
      </c>
      <c r="F7" s="18" t="s">
        <v>1301</v>
      </c>
      <c r="G7" s="21">
        <v>38.5</v>
      </c>
      <c r="H7" s="21">
        <f t="shared" si="0"/>
        <v>1617</v>
      </c>
      <c r="I7" s="21">
        <f t="shared" si="1"/>
        <v>323.4</v>
      </c>
    </row>
    <row r="8" s="3" customFormat="1" ht="20" customHeight="1" spans="1:9">
      <c r="A8" s="16">
        <v>3</v>
      </c>
      <c r="B8" s="22" t="s">
        <v>1302</v>
      </c>
      <c r="C8" s="72" t="s">
        <v>30</v>
      </c>
      <c r="D8" s="69" t="s">
        <v>1303</v>
      </c>
      <c r="E8" s="20" t="s">
        <v>23</v>
      </c>
      <c r="F8" s="18" t="s">
        <v>1304</v>
      </c>
      <c r="G8" s="21">
        <v>28.2</v>
      </c>
      <c r="H8" s="21">
        <f t="shared" si="0"/>
        <v>1184.4</v>
      </c>
      <c r="I8" s="21">
        <f t="shared" si="1"/>
        <v>236.88</v>
      </c>
    </row>
    <row r="9" s="3" customFormat="1" ht="20" customHeight="1" spans="1:9">
      <c r="A9" s="16">
        <v>4</v>
      </c>
      <c r="B9" s="22" t="s">
        <v>1305</v>
      </c>
      <c r="C9" s="72" t="s">
        <v>1306</v>
      </c>
      <c r="D9" s="69" t="s">
        <v>877</v>
      </c>
      <c r="E9" s="20" t="s">
        <v>23</v>
      </c>
      <c r="F9" s="18" t="s">
        <v>1307</v>
      </c>
      <c r="G9" s="21">
        <v>11</v>
      </c>
      <c r="H9" s="21">
        <f t="shared" si="0"/>
        <v>462</v>
      </c>
      <c r="I9" s="21">
        <f t="shared" si="1"/>
        <v>92.4</v>
      </c>
    </row>
    <row r="10" s="3" customFormat="1" ht="20" customHeight="1" spans="1:9">
      <c r="A10" s="16">
        <v>5</v>
      </c>
      <c r="B10" s="22" t="s">
        <v>1308</v>
      </c>
      <c r="C10" s="72" t="s">
        <v>1309</v>
      </c>
      <c r="D10" s="69" t="s">
        <v>1310</v>
      </c>
      <c r="E10" s="20" t="s">
        <v>23</v>
      </c>
      <c r="F10" s="18" t="s">
        <v>1311</v>
      </c>
      <c r="G10" s="21">
        <v>10</v>
      </c>
      <c r="H10" s="21">
        <f t="shared" si="0"/>
        <v>420</v>
      </c>
      <c r="I10" s="21">
        <f t="shared" si="1"/>
        <v>84</v>
      </c>
    </row>
    <row r="11" s="3" customFormat="1" ht="20" customHeight="1" spans="1:9">
      <c r="A11" s="16">
        <v>6</v>
      </c>
      <c r="B11" s="22" t="s">
        <v>1312</v>
      </c>
      <c r="C11" s="72" t="s">
        <v>106</v>
      </c>
      <c r="D11" s="69" t="s">
        <v>1196</v>
      </c>
      <c r="E11" s="20" t="s">
        <v>23</v>
      </c>
      <c r="F11" s="18" t="s">
        <v>1313</v>
      </c>
      <c r="G11" s="21">
        <v>8</v>
      </c>
      <c r="H11" s="21">
        <f t="shared" si="0"/>
        <v>336</v>
      </c>
      <c r="I11" s="21">
        <f t="shared" si="1"/>
        <v>67.2</v>
      </c>
    </row>
    <row r="12" s="3" customFormat="1" ht="20" customHeight="1" spans="1:9">
      <c r="A12" s="16">
        <v>7</v>
      </c>
      <c r="B12" s="22" t="s">
        <v>1314</v>
      </c>
      <c r="C12" s="72" t="s">
        <v>787</v>
      </c>
      <c r="D12" s="69" t="s">
        <v>62</v>
      </c>
      <c r="E12" s="20" t="s">
        <v>23</v>
      </c>
      <c r="F12" s="18" t="s">
        <v>1315</v>
      </c>
      <c r="G12" s="21">
        <v>6</v>
      </c>
      <c r="H12" s="21">
        <f t="shared" si="0"/>
        <v>252</v>
      </c>
      <c r="I12" s="21">
        <f t="shared" si="1"/>
        <v>50.4</v>
      </c>
    </row>
    <row r="13" s="1" customFormat="1" ht="20" customHeight="1" spans="1:9">
      <c r="A13" s="25" t="s">
        <v>198</v>
      </c>
      <c r="B13" s="25"/>
      <c r="C13" s="25"/>
      <c r="D13" s="25"/>
      <c r="E13" s="25"/>
      <c r="F13" s="25"/>
      <c r="G13" s="26">
        <f>SUM(G6:G12)</f>
        <v>143.5</v>
      </c>
      <c r="H13" s="26">
        <f>SUM(H6:H12)</f>
        <v>6027</v>
      </c>
      <c r="I13" s="26">
        <f>SUM(I6:I12)</f>
        <v>1205.4</v>
      </c>
    </row>
    <row r="14" ht="60" customHeight="1" spans="1:9">
      <c r="A14" s="27" t="s">
        <v>199</v>
      </c>
      <c r="B14" s="27"/>
      <c r="C14" s="27"/>
      <c r="D14" s="27"/>
      <c r="E14" s="27"/>
      <c r="F14" s="27"/>
      <c r="G14" s="28"/>
      <c r="H14" s="28"/>
      <c r="I14" s="28"/>
    </row>
  </sheetData>
  <mergeCells count="13">
    <mergeCell ref="A1:I1"/>
    <mergeCell ref="A2:B2"/>
    <mergeCell ref="C2:D2"/>
    <mergeCell ref="F2:G2"/>
    <mergeCell ref="H2:I2"/>
    <mergeCell ref="A3:B3"/>
    <mergeCell ref="C3:D3"/>
    <mergeCell ref="F3:G3"/>
    <mergeCell ref="H3:I3"/>
    <mergeCell ref="A4:B4"/>
    <mergeCell ref="C4:D4"/>
    <mergeCell ref="A13:F13"/>
    <mergeCell ref="A14:I14"/>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I27"/>
  <sheetViews>
    <sheetView workbookViewId="0">
      <selection activeCell="B6" sqref="B6:B25"/>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1316</v>
      </c>
      <c r="D2" s="8"/>
      <c r="E2" s="9"/>
      <c r="F2" s="10" t="s">
        <v>3</v>
      </c>
      <c r="G2" s="11"/>
      <c r="H2" s="11" t="s">
        <v>4</v>
      </c>
      <c r="I2" s="11"/>
    </row>
    <row r="3" s="1" customFormat="1" ht="20.1" customHeight="1" spans="1:9">
      <c r="A3" s="7" t="s">
        <v>5</v>
      </c>
      <c r="B3" s="7"/>
      <c r="C3" s="10" t="s">
        <v>1317</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3" customFormat="1" ht="20" customHeight="1" spans="1:9">
      <c r="A6" s="16">
        <v>1</v>
      </c>
      <c r="B6" s="17" t="s">
        <v>644</v>
      </c>
      <c r="C6" s="72" t="s">
        <v>1318</v>
      </c>
      <c r="D6" s="69" t="s">
        <v>1319</v>
      </c>
      <c r="E6" s="20" t="s">
        <v>1100</v>
      </c>
      <c r="F6" s="18" t="s">
        <v>1320</v>
      </c>
      <c r="G6" s="21">
        <v>74.84</v>
      </c>
      <c r="H6" s="21">
        <f>G6*42</f>
        <v>3143.28</v>
      </c>
      <c r="I6" s="21">
        <f>H6*0.2</f>
        <v>628.656</v>
      </c>
    </row>
    <row r="7" s="3" customFormat="1" ht="18" customHeight="1" spans="1:9">
      <c r="A7" s="16">
        <v>2</v>
      </c>
      <c r="B7" s="17" t="s">
        <v>1305</v>
      </c>
      <c r="C7" s="72" t="s">
        <v>314</v>
      </c>
      <c r="D7" s="69" t="s">
        <v>505</v>
      </c>
      <c r="E7" s="20" t="s">
        <v>1100</v>
      </c>
      <c r="F7" s="18" t="s">
        <v>1321</v>
      </c>
      <c r="G7" s="21">
        <v>72</v>
      </c>
      <c r="H7" s="21">
        <f>G7*42</f>
        <v>3024</v>
      </c>
      <c r="I7" s="21">
        <f>H7*0.2</f>
        <v>604.8</v>
      </c>
    </row>
    <row r="8" s="1" customFormat="1" ht="20" customHeight="1" spans="1:9">
      <c r="A8" s="16">
        <v>3</v>
      </c>
      <c r="B8" s="22" t="s">
        <v>1322</v>
      </c>
      <c r="C8" s="72" t="s">
        <v>260</v>
      </c>
      <c r="D8" s="69" t="s">
        <v>341</v>
      </c>
      <c r="E8" s="20" t="s">
        <v>23</v>
      </c>
      <c r="F8" s="18" t="s">
        <v>1323</v>
      </c>
      <c r="G8" s="21">
        <v>28.03</v>
      </c>
      <c r="H8" s="21">
        <f>G8*42</f>
        <v>1177.26</v>
      </c>
      <c r="I8" s="21">
        <f>H8*0.2</f>
        <v>235.452</v>
      </c>
    </row>
    <row r="9" s="3" customFormat="1" ht="20" customHeight="1" spans="1:9">
      <c r="A9" s="16">
        <v>3</v>
      </c>
      <c r="B9" s="22" t="s">
        <v>1322</v>
      </c>
      <c r="C9" s="72" t="s">
        <v>260</v>
      </c>
      <c r="D9" s="69" t="s">
        <v>341</v>
      </c>
      <c r="E9" s="20" t="s">
        <v>23</v>
      </c>
      <c r="F9" s="18" t="s">
        <v>1323</v>
      </c>
      <c r="G9" s="21">
        <v>61.01</v>
      </c>
      <c r="H9" s="21">
        <f>G9*42</f>
        <v>2562.42</v>
      </c>
      <c r="I9" s="21">
        <f>H9*0.2</f>
        <v>512.484</v>
      </c>
    </row>
    <row r="10" s="3" customFormat="1" ht="20" customHeight="1" spans="1:9">
      <c r="A10" s="16">
        <v>4</v>
      </c>
      <c r="B10" s="22" t="s">
        <v>618</v>
      </c>
      <c r="C10" s="72" t="s">
        <v>1324</v>
      </c>
      <c r="D10" s="69" t="s">
        <v>1325</v>
      </c>
      <c r="E10" s="20" t="s">
        <v>111</v>
      </c>
      <c r="F10" s="18" t="s">
        <v>1326</v>
      </c>
      <c r="G10" s="21">
        <v>53.07</v>
      </c>
      <c r="H10" s="21">
        <f t="shared" ref="H6:H25" si="0">G10*42</f>
        <v>2228.94</v>
      </c>
      <c r="I10" s="21">
        <f t="shared" ref="I6:I25" si="1">H10*0.2</f>
        <v>445.788</v>
      </c>
    </row>
    <row r="11" s="3" customFormat="1" ht="20" customHeight="1" spans="1:9">
      <c r="A11" s="16">
        <v>5</v>
      </c>
      <c r="B11" s="22" t="s">
        <v>598</v>
      </c>
      <c r="C11" s="72" t="s">
        <v>376</v>
      </c>
      <c r="D11" s="69" t="s">
        <v>422</v>
      </c>
      <c r="E11" s="20" t="s">
        <v>23</v>
      </c>
      <c r="F11" s="18" t="s">
        <v>1327</v>
      </c>
      <c r="G11" s="21">
        <v>49.6</v>
      </c>
      <c r="H11" s="21">
        <f t="shared" si="0"/>
        <v>2083.2</v>
      </c>
      <c r="I11" s="21">
        <f t="shared" si="1"/>
        <v>416.64</v>
      </c>
    </row>
    <row r="12" s="3" customFormat="1" ht="20" customHeight="1" spans="1:9">
      <c r="A12" s="16">
        <v>6</v>
      </c>
      <c r="B12" s="22" t="s">
        <v>588</v>
      </c>
      <c r="C12" s="72" t="s">
        <v>221</v>
      </c>
      <c r="D12" s="69" t="s">
        <v>62</v>
      </c>
      <c r="E12" s="20" t="s">
        <v>23</v>
      </c>
      <c r="F12" s="18" t="s">
        <v>1328</v>
      </c>
      <c r="G12" s="21">
        <v>37.81</v>
      </c>
      <c r="H12" s="21">
        <f t="shared" si="0"/>
        <v>1588.02</v>
      </c>
      <c r="I12" s="21">
        <f t="shared" si="1"/>
        <v>317.604</v>
      </c>
    </row>
    <row r="13" s="3" customFormat="1" ht="20" customHeight="1" spans="1:9">
      <c r="A13" s="16">
        <v>7</v>
      </c>
      <c r="B13" s="22" t="s">
        <v>598</v>
      </c>
      <c r="C13" s="72" t="s">
        <v>463</v>
      </c>
      <c r="D13" s="69" t="s">
        <v>716</v>
      </c>
      <c r="E13" s="20" t="s">
        <v>23</v>
      </c>
      <c r="F13" s="18" t="s">
        <v>1329</v>
      </c>
      <c r="G13" s="21">
        <v>26</v>
      </c>
      <c r="H13" s="21">
        <f t="shared" si="0"/>
        <v>1092</v>
      </c>
      <c r="I13" s="21">
        <f t="shared" si="1"/>
        <v>218.4</v>
      </c>
    </row>
    <row r="14" s="3" customFormat="1" ht="20" customHeight="1" spans="1:9">
      <c r="A14" s="16">
        <v>8</v>
      </c>
      <c r="B14" s="22" t="s">
        <v>588</v>
      </c>
      <c r="C14" s="72" t="s">
        <v>225</v>
      </c>
      <c r="D14" s="69" t="s">
        <v>1330</v>
      </c>
      <c r="E14" s="20" t="s">
        <v>23</v>
      </c>
      <c r="F14" s="18" t="s">
        <v>1331</v>
      </c>
      <c r="G14" s="21">
        <v>21</v>
      </c>
      <c r="H14" s="21">
        <f t="shared" si="0"/>
        <v>882</v>
      </c>
      <c r="I14" s="21">
        <f t="shared" si="1"/>
        <v>176.4</v>
      </c>
    </row>
    <row r="15" s="3" customFormat="1" ht="20" customHeight="1" spans="1:9">
      <c r="A15" s="16">
        <v>9</v>
      </c>
      <c r="B15" s="22" t="s">
        <v>598</v>
      </c>
      <c r="C15" s="72" t="s">
        <v>369</v>
      </c>
      <c r="D15" s="69" t="s">
        <v>383</v>
      </c>
      <c r="E15" s="20" t="s">
        <v>23</v>
      </c>
      <c r="F15" s="18" t="s">
        <v>1332</v>
      </c>
      <c r="G15" s="21">
        <v>20</v>
      </c>
      <c r="H15" s="21">
        <f t="shared" si="0"/>
        <v>840</v>
      </c>
      <c r="I15" s="21">
        <f t="shared" si="1"/>
        <v>168</v>
      </c>
    </row>
    <row r="16" s="3" customFormat="1" ht="20" customHeight="1" spans="1:9">
      <c r="A16" s="16">
        <v>10</v>
      </c>
      <c r="B16" s="22" t="s">
        <v>1333</v>
      </c>
      <c r="C16" s="72" t="s">
        <v>1334</v>
      </c>
      <c r="D16" s="69" t="s">
        <v>208</v>
      </c>
      <c r="E16" s="20" t="s">
        <v>23</v>
      </c>
      <c r="F16" s="18" t="s">
        <v>1335</v>
      </c>
      <c r="G16" s="21">
        <v>6.9</v>
      </c>
      <c r="H16" s="21">
        <f t="shared" si="0"/>
        <v>289.8</v>
      </c>
      <c r="I16" s="21">
        <f t="shared" si="1"/>
        <v>57.96</v>
      </c>
    </row>
    <row r="17" s="3" customFormat="1" ht="20" customHeight="1" spans="1:9">
      <c r="A17" s="16">
        <v>11</v>
      </c>
      <c r="B17" s="22" t="s">
        <v>588</v>
      </c>
      <c r="C17" s="72" t="s">
        <v>286</v>
      </c>
      <c r="D17" s="69" t="s">
        <v>62</v>
      </c>
      <c r="E17" s="20" t="s">
        <v>23</v>
      </c>
      <c r="F17" s="18" t="s">
        <v>1336</v>
      </c>
      <c r="G17" s="21">
        <v>4.2</v>
      </c>
      <c r="H17" s="21">
        <f t="shared" si="0"/>
        <v>176.4</v>
      </c>
      <c r="I17" s="21">
        <f t="shared" si="1"/>
        <v>35.28</v>
      </c>
    </row>
    <row r="18" s="3" customFormat="1" ht="20" customHeight="1" spans="1:9">
      <c r="A18" s="16">
        <v>12</v>
      </c>
      <c r="B18" s="22" t="s">
        <v>598</v>
      </c>
      <c r="C18" s="72" t="s">
        <v>246</v>
      </c>
      <c r="D18" s="69" t="s">
        <v>208</v>
      </c>
      <c r="E18" s="20" t="s">
        <v>23</v>
      </c>
      <c r="F18" s="18" t="s">
        <v>1337</v>
      </c>
      <c r="G18" s="21">
        <v>4</v>
      </c>
      <c r="H18" s="21">
        <f t="shared" si="0"/>
        <v>168</v>
      </c>
      <c r="I18" s="21">
        <f t="shared" si="1"/>
        <v>33.6</v>
      </c>
    </row>
    <row r="19" s="3" customFormat="1" ht="20" customHeight="1" spans="1:9">
      <c r="A19" s="16">
        <v>13</v>
      </c>
      <c r="B19" s="22" t="s">
        <v>588</v>
      </c>
      <c r="C19" s="72" t="s">
        <v>348</v>
      </c>
      <c r="D19" s="69" t="s">
        <v>168</v>
      </c>
      <c r="E19" s="20" t="s">
        <v>23</v>
      </c>
      <c r="F19" s="18" t="s">
        <v>1338</v>
      </c>
      <c r="G19" s="21">
        <v>1</v>
      </c>
      <c r="H19" s="21">
        <f t="shared" si="0"/>
        <v>42</v>
      </c>
      <c r="I19" s="21">
        <f t="shared" si="1"/>
        <v>8.4</v>
      </c>
    </row>
    <row r="20" s="3" customFormat="1" ht="20" customHeight="1" spans="1:9">
      <c r="A20" s="16">
        <v>14</v>
      </c>
      <c r="B20" s="22" t="s">
        <v>1322</v>
      </c>
      <c r="C20" s="72" t="s">
        <v>215</v>
      </c>
      <c r="D20" s="69" t="s">
        <v>1339</v>
      </c>
      <c r="E20" s="20" t="s">
        <v>135</v>
      </c>
      <c r="F20" s="18" t="s">
        <v>1340</v>
      </c>
      <c r="G20" s="21">
        <v>30</v>
      </c>
      <c r="H20" s="21">
        <f t="shared" si="0"/>
        <v>1260</v>
      </c>
      <c r="I20" s="21">
        <f t="shared" si="1"/>
        <v>252</v>
      </c>
    </row>
    <row r="21" s="3" customFormat="1" ht="20" customHeight="1" spans="1:9">
      <c r="A21" s="16">
        <v>15</v>
      </c>
      <c r="B21" s="22" t="s">
        <v>1341</v>
      </c>
      <c r="C21" s="72" t="s">
        <v>446</v>
      </c>
      <c r="D21" s="69" t="s">
        <v>1342</v>
      </c>
      <c r="E21" s="20" t="s">
        <v>1100</v>
      </c>
      <c r="F21" s="18" t="s">
        <v>1343</v>
      </c>
      <c r="G21" s="21">
        <v>13.54</v>
      </c>
      <c r="H21" s="21">
        <f t="shared" si="0"/>
        <v>568.68</v>
      </c>
      <c r="I21" s="21">
        <f t="shared" si="1"/>
        <v>113.736</v>
      </c>
    </row>
    <row r="22" s="3" customFormat="1" ht="20" customHeight="1" spans="1:9">
      <c r="A22" s="16">
        <v>16</v>
      </c>
      <c r="B22" s="22" t="s">
        <v>362</v>
      </c>
      <c r="C22" s="72" t="s">
        <v>1344</v>
      </c>
      <c r="D22" s="69" t="s">
        <v>422</v>
      </c>
      <c r="E22" s="20" t="s">
        <v>23</v>
      </c>
      <c r="F22" s="18" t="s">
        <v>1345</v>
      </c>
      <c r="G22" s="21">
        <v>13</v>
      </c>
      <c r="H22" s="21">
        <f t="shared" si="0"/>
        <v>546</v>
      </c>
      <c r="I22" s="21">
        <f t="shared" si="1"/>
        <v>109.2</v>
      </c>
    </row>
    <row r="23" s="3" customFormat="1" ht="20" customHeight="1" spans="1:9">
      <c r="A23" s="16">
        <v>17</v>
      </c>
      <c r="B23" s="22" t="s">
        <v>1322</v>
      </c>
      <c r="C23" s="72" t="s">
        <v>348</v>
      </c>
      <c r="D23" s="69" t="s">
        <v>1000</v>
      </c>
      <c r="E23" s="20" t="s">
        <v>1100</v>
      </c>
      <c r="F23" s="18" t="s">
        <v>1346</v>
      </c>
      <c r="G23" s="21">
        <v>5</v>
      </c>
      <c r="H23" s="21">
        <f t="shared" si="0"/>
        <v>210</v>
      </c>
      <c r="I23" s="21">
        <f t="shared" si="1"/>
        <v>42</v>
      </c>
    </row>
    <row r="24" s="3" customFormat="1" ht="20" customHeight="1" spans="1:9">
      <c r="A24" s="16">
        <v>18</v>
      </c>
      <c r="B24" s="22" t="s">
        <v>598</v>
      </c>
      <c r="C24" s="72" t="s">
        <v>442</v>
      </c>
      <c r="D24" s="69" t="s">
        <v>1347</v>
      </c>
      <c r="E24" s="20" t="s">
        <v>1100</v>
      </c>
      <c r="F24" s="18" t="s">
        <v>1348</v>
      </c>
      <c r="G24" s="21">
        <v>3.74</v>
      </c>
      <c r="H24" s="21">
        <f t="shared" si="0"/>
        <v>157.08</v>
      </c>
      <c r="I24" s="21">
        <f t="shared" si="1"/>
        <v>31.416</v>
      </c>
    </row>
    <row r="25" s="3" customFormat="1" ht="20" customHeight="1" spans="1:9">
      <c r="A25" s="16">
        <v>19</v>
      </c>
      <c r="B25" s="22" t="s">
        <v>1322</v>
      </c>
      <c r="C25" s="72" t="s">
        <v>463</v>
      </c>
      <c r="D25" s="69" t="s">
        <v>168</v>
      </c>
      <c r="E25" s="20" t="s">
        <v>1100</v>
      </c>
      <c r="F25" s="18" t="s">
        <v>1349</v>
      </c>
      <c r="G25" s="21">
        <v>2.45</v>
      </c>
      <c r="H25" s="21">
        <f t="shared" si="0"/>
        <v>102.9</v>
      </c>
      <c r="I25" s="21">
        <f t="shared" si="1"/>
        <v>20.58</v>
      </c>
    </row>
    <row r="26" s="1" customFormat="1" ht="20" customHeight="1" spans="1:9">
      <c r="A26" s="25" t="s">
        <v>198</v>
      </c>
      <c r="B26" s="25"/>
      <c r="C26" s="25"/>
      <c r="D26" s="25"/>
      <c r="E26" s="25"/>
      <c r="F26" s="25"/>
      <c r="G26" s="26">
        <f>SUM(G6:G25)</f>
        <v>527.19</v>
      </c>
      <c r="H26" s="26">
        <f>SUM(H6:H25)</f>
        <v>22141.98</v>
      </c>
      <c r="I26" s="26">
        <f>SUM(I6:I25)</f>
        <v>4428.396</v>
      </c>
    </row>
    <row r="27" ht="60" customHeight="1" spans="1:9">
      <c r="A27" s="27" t="s">
        <v>199</v>
      </c>
      <c r="B27" s="27"/>
      <c r="C27" s="27"/>
      <c r="D27" s="27"/>
      <c r="E27" s="27"/>
      <c r="F27" s="27"/>
      <c r="G27" s="28"/>
      <c r="H27" s="28"/>
      <c r="I27" s="28"/>
    </row>
  </sheetData>
  <mergeCells count="13">
    <mergeCell ref="A1:I1"/>
    <mergeCell ref="A2:B2"/>
    <mergeCell ref="C2:D2"/>
    <mergeCell ref="F2:G2"/>
    <mergeCell ref="H2:I2"/>
    <mergeCell ref="A3:B3"/>
    <mergeCell ref="C3:D3"/>
    <mergeCell ref="F3:G3"/>
    <mergeCell ref="H3:I3"/>
    <mergeCell ref="A4:B4"/>
    <mergeCell ref="C4:D4"/>
    <mergeCell ref="A26:F26"/>
    <mergeCell ref="A27:I27"/>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I17"/>
  <sheetViews>
    <sheetView workbookViewId="0">
      <selection activeCell="B6" sqref="B6:B15"/>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1350</v>
      </c>
      <c r="D2" s="8"/>
      <c r="E2" s="9"/>
      <c r="F2" s="10" t="s">
        <v>3</v>
      </c>
      <c r="G2" s="11"/>
      <c r="H2" s="11" t="s">
        <v>4</v>
      </c>
      <c r="I2" s="11"/>
    </row>
    <row r="3" s="1" customFormat="1" ht="20.1" customHeight="1" spans="1:9">
      <c r="A3" s="7" t="s">
        <v>5</v>
      </c>
      <c r="B3" s="7"/>
      <c r="C3" s="10" t="s">
        <v>1351</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1352</v>
      </c>
      <c r="C6" s="72" t="s">
        <v>100</v>
      </c>
      <c r="D6" s="69" t="s">
        <v>711</v>
      </c>
      <c r="E6" s="20" t="s">
        <v>1100</v>
      </c>
      <c r="F6" s="18" t="s">
        <v>1353</v>
      </c>
      <c r="G6" s="21">
        <v>6.8</v>
      </c>
      <c r="H6" s="21">
        <f t="shared" ref="H6:H15" si="0">G6*42</f>
        <v>285.6</v>
      </c>
      <c r="I6" s="21">
        <f t="shared" ref="I6:I15" si="1">H6*0.2</f>
        <v>57.12</v>
      </c>
    </row>
    <row r="7" s="3" customFormat="1" ht="20" customHeight="1" spans="1:9">
      <c r="A7" s="16">
        <v>2</v>
      </c>
      <c r="B7" s="22" t="s">
        <v>1354</v>
      </c>
      <c r="C7" s="72" t="s">
        <v>117</v>
      </c>
      <c r="D7" s="69" t="s">
        <v>1355</v>
      </c>
      <c r="E7" s="20" t="s">
        <v>1100</v>
      </c>
      <c r="F7" s="18" t="s">
        <v>1356</v>
      </c>
      <c r="G7" s="21">
        <v>5.72</v>
      </c>
      <c r="H7" s="21">
        <f t="shared" si="0"/>
        <v>240.24</v>
      </c>
      <c r="I7" s="21">
        <f t="shared" si="1"/>
        <v>48.048</v>
      </c>
    </row>
    <row r="8" s="3" customFormat="1" ht="20" customHeight="1" spans="1:9">
      <c r="A8" s="16">
        <v>3</v>
      </c>
      <c r="B8" s="22" t="s">
        <v>1354</v>
      </c>
      <c r="C8" s="72" t="s">
        <v>71</v>
      </c>
      <c r="D8" s="69" t="s">
        <v>1303</v>
      </c>
      <c r="E8" s="20" t="s">
        <v>1100</v>
      </c>
      <c r="F8" s="18" t="s">
        <v>1357</v>
      </c>
      <c r="G8" s="21">
        <v>4.7</v>
      </c>
      <c r="H8" s="21">
        <f t="shared" si="0"/>
        <v>197.4</v>
      </c>
      <c r="I8" s="21">
        <f t="shared" si="1"/>
        <v>39.48</v>
      </c>
    </row>
    <row r="9" s="3" customFormat="1" ht="20" customHeight="1" spans="1:9">
      <c r="A9" s="16">
        <v>4</v>
      </c>
      <c r="B9" s="22" t="s">
        <v>1352</v>
      </c>
      <c r="C9" s="72" t="s">
        <v>106</v>
      </c>
      <c r="D9" s="69" t="s">
        <v>62</v>
      </c>
      <c r="E9" s="20" t="s">
        <v>1100</v>
      </c>
      <c r="F9" s="18" t="s">
        <v>1358</v>
      </c>
      <c r="G9" s="21">
        <v>4</v>
      </c>
      <c r="H9" s="21">
        <f t="shared" si="0"/>
        <v>168</v>
      </c>
      <c r="I9" s="21">
        <f t="shared" si="1"/>
        <v>33.6</v>
      </c>
    </row>
    <row r="10" s="3" customFormat="1" ht="20" customHeight="1" spans="1:9">
      <c r="A10" s="16">
        <v>5</v>
      </c>
      <c r="B10" s="22" t="s">
        <v>1352</v>
      </c>
      <c r="C10" s="72" t="s">
        <v>100</v>
      </c>
      <c r="D10" s="69" t="s">
        <v>156</v>
      </c>
      <c r="E10" s="20" t="s">
        <v>1100</v>
      </c>
      <c r="F10" s="18" t="s">
        <v>1359</v>
      </c>
      <c r="G10" s="21">
        <v>3.4</v>
      </c>
      <c r="H10" s="21">
        <f t="shared" si="0"/>
        <v>142.8</v>
      </c>
      <c r="I10" s="21">
        <f t="shared" si="1"/>
        <v>28.56</v>
      </c>
    </row>
    <row r="11" s="3" customFormat="1" ht="20" customHeight="1" spans="1:9">
      <c r="A11" s="16">
        <v>6</v>
      </c>
      <c r="B11" s="22" t="s">
        <v>1360</v>
      </c>
      <c r="C11" s="72" t="s">
        <v>138</v>
      </c>
      <c r="D11" s="69" t="s">
        <v>806</v>
      </c>
      <c r="E11" s="20" t="s">
        <v>1100</v>
      </c>
      <c r="F11" s="18" t="s">
        <v>1361</v>
      </c>
      <c r="G11" s="21">
        <v>3.3</v>
      </c>
      <c r="H11" s="21">
        <f t="shared" si="0"/>
        <v>138.6</v>
      </c>
      <c r="I11" s="21">
        <f t="shared" si="1"/>
        <v>27.72</v>
      </c>
    </row>
    <row r="12" s="3" customFormat="1" ht="20" customHeight="1" spans="1:9">
      <c r="A12" s="16">
        <v>7</v>
      </c>
      <c r="B12" s="22" t="s">
        <v>1265</v>
      </c>
      <c r="C12" s="72" t="s">
        <v>21</v>
      </c>
      <c r="D12" s="69" t="s">
        <v>164</v>
      </c>
      <c r="E12" s="20" t="s">
        <v>1100</v>
      </c>
      <c r="F12" s="18" t="s">
        <v>1362</v>
      </c>
      <c r="G12" s="21">
        <v>1.3</v>
      </c>
      <c r="H12" s="21">
        <f t="shared" si="0"/>
        <v>54.6</v>
      </c>
      <c r="I12" s="21">
        <f t="shared" si="1"/>
        <v>10.92</v>
      </c>
    </row>
    <row r="13" s="3" customFormat="1" ht="20" customHeight="1" spans="1:9">
      <c r="A13" s="16">
        <v>8</v>
      </c>
      <c r="B13" s="22" t="s">
        <v>1360</v>
      </c>
      <c r="C13" s="72" t="s">
        <v>61</v>
      </c>
      <c r="D13" s="69" t="s">
        <v>517</v>
      </c>
      <c r="E13" s="20" t="s">
        <v>1100</v>
      </c>
      <c r="F13" s="18" t="s">
        <v>1363</v>
      </c>
      <c r="G13" s="21">
        <v>1.02</v>
      </c>
      <c r="H13" s="21">
        <f t="shared" si="0"/>
        <v>42.84</v>
      </c>
      <c r="I13" s="21">
        <f t="shared" si="1"/>
        <v>8.568</v>
      </c>
    </row>
    <row r="14" s="3" customFormat="1" ht="20" customHeight="1" spans="1:9">
      <c r="A14" s="16">
        <v>9</v>
      </c>
      <c r="B14" s="22" t="s">
        <v>1364</v>
      </c>
      <c r="C14" s="72" t="s">
        <v>100</v>
      </c>
      <c r="D14" s="69" t="s">
        <v>76</v>
      </c>
      <c r="E14" s="20" t="s">
        <v>1100</v>
      </c>
      <c r="F14" s="18" t="s">
        <v>1365</v>
      </c>
      <c r="G14" s="21">
        <v>0.62</v>
      </c>
      <c r="H14" s="21">
        <f t="shared" si="0"/>
        <v>26.04</v>
      </c>
      <c r="I14" s="21">
        <f t="shared" si="1"/>
        <v>5.208</v>
      </c>
    </row>
    <row r="15" s="3" customFormat="1" ht="20" customHeight="1" spans="1:9">
      <c r="A15" s="16">
        <v>10</v>
      </c>
      <c r="B15" s="22" t="s">
        <v>1366</v>
      </c>
      <c r="C15" s="72" t="s">
        <v>787</v>
      </c>
      <c r="D15" s="69" t="s">
        <v>195</v>
      </c>
      <c r="E15" s="20" t="s">
        <v>1100</v>
      </c>
      <c r="F15" s="18" t="s">
        <v>1367</v>
      </c>
      <c r="G15" s="21">
        <v>0.6</v>
      </c>
      <c r="H15" s="21">
        <f t="shared" si="0"/>
        <v>25.2</v>
      </c>
      <c r="I15" s="21">
        <f t="shared" si="1"/>
        <v>5.04</v>
      </c>
    </row>
    <row r="16" s="1" customFormat="1" ht="20" customHeight="1" spans="1:9">
      <c r="A16" s="25" t="s">
        <v>198</v>
      </c>
      <c r="B16" s="25"/>
      <c r="C16" s="25"/>
      <c r="D16" s="25"/>
      <c r="E16" s="25"/>
      <c r="F16" s="25"/>
      <c r="G16" s="26">
        <f>SUM(G6:G15)</f>
        <v>31.46</v>
      </c>
      <c r="H16" s="26">
        <f>SUM(H6:H15)</f>
        <v>1321.32</v>
      </c>
      <c r="I16" s="26">
        <f>SUM(I6:I15)</f>
        <v>264.264</v>
      </c>
    </row>
    <row r="17" ht="60" customHeight="1" spans="1:9">
      <c r="A17" s="27" t="s">
        <v>199</v>
      </c>
      <c r="B17" s="27"/>
      <c r="C17" s="27"/>
      <c r="D17" s="27"/>
      <c r="E17" s="27"/>
      <c r="F17" s="27"/>
      <c r="G17" s="28"/>
      <c r="H17" s="28"/>
      <c r="I17" s="28"/>
    </row>
  </sheetData>
  <mergeCells count="13">
    <mergeCell ref="A1:I1"/>
    <mergeCell ref="A2:B2"/>
    <mergeCell ref="C2:D2"/>
    <mergeCell ref="F2:G2"/>
    <mergeCell ref="H2:I2"/>
    <mergeCell ref="A3:B3"/>
    <mergeCell ref="C3:D3"/>
    <mergeCell ref="F3:G3"/>
    <mergeCell ref="H3:I3"/>
    <mergeCell ref="A4:B4"/>
    <mergeCell ref="C4:D4"/>
    <mergeCell ref="A16:F16"/>
    <mergeCell ref="A17:I17"/>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I18"/>
  <sheetViews>
    <sheetView workbookViewId="0">
      <selection activeCell="B6" sqref="B6:B16"/>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1368</v>
      </c>
      <c r="D2" s="8"/>
      <c r="E2" s="9"/>
      <c r="F2" s="10" t="s">
        <v>3</v>
      </c>
      <c r="G2" s="11"/>
      <c r="H2" s="11" t="s">
        <v>4</v>
      </c>
      <c r="I2" s="11"/>
    </row>
    <row r="3" s="1" customFormat="1" ht="20.1" customHeight="1" spans="1:9">
      <c r="A3" s="7" t="s">
        <v>5</v>
      </c>
      <c r="B3" s="7"/>
      <c r="C3" s="10" t="s">
        <v>1369</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1370</v>
      </c>
      <c r="C6" s="72" t="s">
        <v>71</v>
      </c>
      <c r="D6" s="69" t="s">
        <v>517</v>
      </c>
      <c r="E6" s="20" t="s">
        <v>23</v>
      </c>
      <c r="F6" s="18" t="s">
        <v>1371</v>
      </c>
      <c r="G6" s="21">
        <v>27.88</v>
      </c>
      <c r="H6" s="21">
        <f t="shared" ref="H6:H16" si="0">G6*42</f>
        <v>1170.96</v>
      </c>
      <c r="I6" s="21">
        <f t="shared" ref="I6:I16" si="1">H6*0.2</f>
        <v>234.192</v>
      </c>
    </row>
    <row r="7" s="3" customFormat="1" ht="20" customHeight="1" spans="1:9">
      <c r="A7" s="16">
        <v>2</v>
      </c>
      <c r="B7" s="22" t="s">
        <v>1372</v>
      </c>
      <c r="C7" s="72" t="s">
        <v>30</v>
      </c>
      <c r="D7" s="69" t="s">
        <v>52</v>
      </c>
      <c r="E7" s="20" t="s">
        <v>23</v>
      </c>
      <c r="F7" s="18" t="s">
        <v>1373</v>
      </c>
      <c r="G7" s="21">
        <v>12.55</v>
      </c>
      <c r="H7" s="21">
        <f t="shared" si="0"/>
        <v>527.1</v>
      </c>
      <c r="I7" s="21">
        <f t="shared" si="1"/>
        <v>105.42</v>
      </c>
    </row>
    <row r="8" s="3" customFormat="1" ht="20" customHeight="1" spans="1:9">
      <c r="A8" s="16">
        <v>3</v>
      </c>
      <c r="B8" s="22" t="s">
        <v>1374</v>
      </c>
      <c r="C8" s="72" t="s">
        <v>44</v>
      </c>
      <c r="D8" s="69" t="s">
        <v>1375</v>
      </c>
      <c r="E8" s="20" t="s">
        <v>23</v>
      </c>
      <c r="F8" s="18" t="s">
        <v>1376</v>
      </c>
      <c r="G8" s="21">
        <v>9.24</v>
      </c>
      <c r="H8" s="21">
        <f t="shared" si="0"/>
        <v>388.08</v>
      </c>
      <c r="I8" s="21">
        <f t="shared" si="1"/>
        <v>77.616</v>
      </c>
    </row>
    <row r="9" s="3" customFormat="1" ht="20" customHeight="1" spans="1:9">
      <c r="A9" s="16">
        <v>4</v>
      </c>
      <c r="B9" s="22" t="s">
        <v>1377</v>
      </c>
      <c r="C9" s="72" t="s">
        <v>21</v>
      </c>
      <c r="D9" s="69" t="s">
        <v>1378</v>
      </c>
      <c r="E9" s="20" t="s">
        <v>23</v>
      </c>
      <c r="F9" s="18" t="s">
        <v>1379</v>
      </c>
      <c r="G9" s="21">
        <v>6.99</v>
      </c>
      <c r="H9" s="21">
        <f t="shared" si="0"/>
        <v>293.58</v>
      </c>
      <c r="I9" s="21">
        <f t="shared" si="1"/>
        <v>58.716</v>
      </c>
    </row>
    <row r="10" s="3" customFormat="1" ht="20" customHeight="1" spans="1:9">
      <c r="A10" s="16">
        <v>5</v>
      </c>
      <c r="B10" s="22" t="s">
        <v>1372</v>
      </c>
      <c r="C10" s="72" t="s">
        <v>58</v>
      </c>
      <c r="D10" s="69" t="s">
        <v>1310</v>
      </c>
      <c r="E10" s="20" t="s">
        <v>23</v>
      </c>
      <c r="F10" s="18" t="s">
        <v>1380</v>
      </c>
      <c r="G10" s="21">
        <v>6.6</v>
      </c>
      <c r="H10" s="21">
        <f t="shared" si="0"/>
        <v>277.2</v>
      </c>
      <c r="I10" s="21">
        <f t="shared" si="1"/>
        <v>55.44</v>
      </c>
    </row>
    <row r="11" s="3" customFormat="1" ht="20" customHeight="1" spans="1:9">
      <c r="A11" s="16">
        <v>6</v>
      </c>
      <c r="B11" s="22" t="s">
        <v>1381</v>
      </c>
      <c r="C11" s="72" t="s">
        <v>920</v>
      </c>
      <c r="D11" s="69" t="s">
        <v>1378</v>
      </c>
      <c r="E11" s="20" t="s">
        <v>23</v>
      </c>
      <c r="F11" s="18" t="s">
        <v>1382</v>
      </c>
      <c r="G11" s="21">
        <v>4.92</v>
      </c>
      <c r="H11" s="21">
        <f t="shared" si="0"/>
        <v>206.64</v>
      </c>
      <c r="I11" s="21">
        <f t="shared" si="1"/>
        <v>41.328</v>
      </c>
    </row>
    <row r="12" s="3" customFormat="1" ht="20" customHeight="1" spans="1:9">
      <c r="A12" s="16">
        <v>7</v>
      </c>
      <c r="B12" s="22" t="s">
        <v>1374</v>
      </c>
      <c r="C12" s="72" t="s">
        <v>65</v>
      </c>
      <c r="D12" s="69" t="s">
        <v>1378</v>
      </c>
      <c r="E12" s="20" t="s">
        <v>23</v>
      </c>
      <c r="F12" s="18" t="s">
        <v>1383</v>
      </c>
      <c r="G12" s="21">
        <v>3.52</v>
      </c>
      <c r="H12" s="21">
        <f t="shared" si="0"/>
        <v>147.84</v>
      </c>
      <c r="I12" s="21">
        <f t="shared" si="1"/>
        <v>29.568</v>
      </c>
    </row>
    <row r="13" s="3" customFormat="1" ht="20" customHeight="1" spans="1:9">
      <c r="A13" s="16">
        <v>8</v>
      </c>
      <c r="B13" s="22" t="s">
        <v>1377</v>
      </c>
      <c r="C13" s="72" t="s">
        <v>21</v>
      </c>
      <c r="D13" s="69" t="s">
        <v>1378</v>
      </c>
      <c r="E13" s="20" t="s">
        <v>23</v>
      </c>
      <c r="F13" s="18" t="s">
        <v>1384</v>
      </c>
      <c r="G13" s="21">
        <v>3.5</v>
      </c>
      <c r="H13" s="21">
        <f t="shared" si="0"/>
        <v>147</v>
      </c>
      <c r="I13" s="21">
        <f t="shared" si="1"/>
        <v>29.4</v>
      </c>
    </row>
    <row r="14" s="3" customFormat="1" ht="20" customHeight="1" spans="1:9">
      <c r="A14" s="16">
        <v>9</v>
      </c>
      <c r="B14" s="22" t="s">
        <v>1374</v>
      </c>
      <c r="C14" s="72" t="s">
        <v>100</v>
      </c>
      <c r="D14" s="69" t="s">
        <v>164</v>
      </c>
      <c r="E14" s="20" t="s">
        <v>23</v>
      </c>
      <c r="F14" s="18" t="s">
        <v>1385</v>
      </c>
      <c r="G14" s="21">
        <v>2.82</v>
      </c>
      <c r="H14" s="21">
        <f t="shared" si="0"/>
        <v>118.44</v>
      </c>
      <c r="I14" s="21">
        <f t="shared" si="1"/>
        <v>23.688</v>
      </c>
    </row>
    <row r="15" s="3" customFormat="1" ht="20" customHeight="1" spans="1:9">
      <c r="A15" s="16">
        <v>10</v>
      </c>
      <c r="B15" s="22" t="s">
        <v>1386</v>
      </c>
      <c r="C15" s="72" t="s">
        <v>1387</v>
      </c>
      <c r="D15" s="69" t="s">
        <v>1388</v>
      </c>
      <c r="E15" s="20" t="s">
        <v>135</v>
      </c>
      <c r="F15" s="18" t="s">
        <v>1389</v>
      </c>
      <c r="G15" s="21">
        <v>2.55</v>
      </c>
      <c r="H15" s="21">
        <f t="shared" si="0"/>
        <v>107.1</v>
      </c>
      <c r="I15" s="21">
        <f t="shared" si="1"/>
        <v>21.42</v>
      </c>
    </row>
    <row r="16" s="3" customFormat="1" ht="20" customHeight="1" spans="1:9">
      <c r="A16" s="16">
        <v>11</v>
      </c>
      <c r="B16" s="22" t="s">
        <v>1390</v>
      </c>
      <c r="C16" s="72" t="s">
        <v>684</v>
      </c>
      <c r="D16" s="69" t="s">
        <v>1378</v>
      </c>
      <c r="E16" s="20" t="s">
        <v>23</v>
      </c>
      <c r="F16" s="18" t="s">
        <v>1391</v>
      </c>
      <c r="G16" s="21">
        <v>2.32</v>
      </c>
      <c r="H16" s="21">
        <f t="shared" si="0"/>
        <v>97.44</v>
      </c>
      <c r="I16" s="21">
        <f t="shared" si="1"/>
        <v>19.488</v>
      </c>
    </row>
    <row r="17" s="1" customFormat="1" ht="20" customHeight="1" spans="1:9">
      <c r="A17" s="25" t="s">
        <v>198</v>
      </c>
      <c r="B17" s="25"/>
      <c r="C17" s="25"/>
      <c r="D17" s="25"/>
      <c r="E17" s="25"/>
      <c r="F17" s="25"/>
      <c r="G17" s="26">
        <f>SUM(G6:G16)</f>
        <v>82.89</v>
      </c>
      <c r="H17" s="26">
        <f>SUM(H6:H16)</f>
        <v>3481.38</v>
      </c>
      <c r="I17" s="26">
        <f>SUM(I6:I16)</f>
        <v>696.276</v>
      </c>
    </row>
    <row r="18" ht="60" customHeight="1" spans="1:9">
      <c r="A18" s="27" t="s">
        <v>199</v>
      </c>
      <c r="B18" s="27"/>
      <c r="C18" s="27"/>
      <c r="D18" s="27"/>
      <c r="E18" s="27"/>
      <c r="F18" s="27"/>
      <c r="G18" s="28"/>
      <c r="H18" s="28"/>
      <c r="I18" s="28"/>
    </row>
  </sheetData>
  <mergeCells count="13">
    <mergeCell ref="A1:I1"/>
    <mergeCell ref="A2:B2"/>
    <mergeCell ref="C2:D2"/>
    <mergeCell ref="F2:G2"/>
    <mergeCell ref="H2:I2"/>
    <mergeCell ref="A3:B3"/>
    <mergeCell ref="C3:D3"/>
    <mergeCell ref="F3:G3"/>
    <mergeCell ref="H3:I3"/>
    <mergeCell ref="A4:B4"/>
    <mergeCell ref="C4:D4"/>
    <mergeCell ref="A17:F17"/>
    <mergeCell ref="A18:I1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I33"/>
  <sheetViews>
    <sheetView topLeftCell="A16" workbookViewId="0">
      <selection activeCell="B6" sqref="B6:B31"/>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1392</v>
      </c>
      <c r="D2" s="8"/>
      <c r="E2" s="9"/>
      <c r="F2" s="10" t="s">
        <v>3</v>
      </c>
      <c r="G2" s="11"/>
      <c r="H2" s="11" t="s">
        <v>4</v>
      </c>
      <c r="I2" s="11"/>
    </row>
    <row r="3" s="1" customFormat="1" ht="20.1" customHeight="1" spans="1:9">
      <c r="A3" s="7" t="s">
        <v>5</v>
      </c>
      <c r="B3" s="7"/>
      <c r="C3" s="10" t="s">
        <v>1393</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1394</v>
      </c>
      <c r="C6" s="72" t="s">
        <v>1395</v>
      </c>
      <c r="D6" s="69" t="s">
        <v>1396</v>
      </c>
      <c r="E6" s="20" t="s">
        <v>23</v>
      </c>
      <c r="F6" s="18" t="s">
        <v>1397</v>
      </c>
      <c r="G6" s="58">
        <v>80</v>
      </c>
      <c r="H6" s="21">
        <f t="shared" ref="H6:H31" si="0">G6*42</f>
        <v>3360</v>
      </c>
      <c r="I6" s="21">
        <f t="shared" ref="I6:I31" si="1">H6*0.2</f>
        <v>672</v>
      </c>
    </row>
    <row r="7" s="3" customFormat="1" ht="20" customHeight="1" spans="1:9">
      <c r="A7" s="16">
        <v>2</v>
      </c>
      <c r="B7" s="22" t="s">
        <v>1398</v>
      </c>
      <c r="C7" s="72" t="s">
        <v>269</v>
      </c>
      <c r="D7" s="69" t="s">
        <v>295</v>
      </c>
      <c r="E7" s="20" t="s">
        <v>23</v>
      </c>
      <c r="F7" s="18" t="s">
        <v>1399</v>
      </c>
      <c r="G7" s="21">
        <v>80</v>
      </c>
      <c r="H7" s="21">
        <f t="shared" si="0"/>
        <v>3360</v>
      </c>
      <c r="I7" s="21">
        <f t="shared" si="1"/>
        <v>672</v>
      </c>
    </row>
    <row r="8" s="3" customFormat="1" ht="20" customHeight="1" spans="1:9">
      <c r="A8" s="16">
        <v>3</v>
      </c>
      <c r="B8" s="22" t="s">
        <v>1400</v>
      </c>
      <c r="C8" s="72" t="s">
        <v>463</v>
      </c>
      <c r="D8" s="69" t="s">
        <v>557</v>
      </c>
      <c r="E8" s="20" t="s">
        <v>23</v>
      </c>
      <c r="F8" s="18" t="s">
        <v>1401</v>
      </c>
      <c r="G8" s="21">
        <v>66.32</v>
      </c>
      <c r="H8" s="21">
        <f t="shared" si="0"/>
        <v>2785.44</v>
      </c>
      <c r="I8" s="21">
        <f t="shared" si="1"/>
        <v>557.088</v>
      </c>
    </row>
    <row r="9" s="3" customFormat="1" ht="20" customHeight="1" spans="1:9">
      <c r="A9" s="16">
        <v>4</v>
      </c>
      <c r="B9" s="22" t="s">
        <v>1333</v>
      </c>
      <c r="C9" s="72" t="s">
        <v>1334</v>
      </c>
      <c r="D9" s="69" t="s">
        <v>208</v>
      </c>
      <c r="E9" s="20" t="s">
        <v>23</v>
      </c>
      <c r="F9" s="18" t="s">
        <v>1335</v>
      </c>
      <c r="G9" s="58">
        <v>59.83</v>
      </c>
      <c r="H9" s="21">
        <f t="shared" si="0"/>
        <v>2512.86</v>
      </c>
      <c r="I9" s="21">
        <f t="shared" si="1"/>
        <v>502.572</v>
      </c>
    </row>
    <row r="10" s="3" customFormat="1" ht="20" customHeight="1" spans="1:9">
      <c r="A10" s="16">
        <v>5</v>
      </c>
      <c r="B10" s="22" t="s">
        <v>1402</v>
      </c>
      <c r="C10" s="72" t="s">
        <v>290</v>
      </c>
      <c r="D10" s="69" t="s">
        <v>793</v>
      </c>
      <c r="E10" s="20" t="s">
        <v>23</v>
      </c>
      <c r="F10" s="18" t="s">
        <v>1403</v>
      </c>
      <c r="G10" s="21">
        <v>44</v>
      </c>
      <c r="H10" s="21">
        <f t="shared" si="0"/>
        <v>1848</v>
      </c>
      <c r="I10" s="21">
        <f t="shared" si="1"/>
        <v>369.6</v>
      </c>
    </row>
    <row r="11" s="3" customFormat="1" ht="20" customHeight="1" spans="1:9">
      <c r="A11" s="16">
        <v>6</v>
      </c>
      <c r="B11" s="22" t="s">
        <v>1404</v>
      </c>
      <c r="C11" s="72" t="s">
        <v>1405</v>
      </c>
      <c r="D11" s="69" t="s">
        <v>505</v>
      </c>
      <c r="E11" s="20" t="s">
        <v>23</v>
      </c>
      <c r="F11" s="18" t="s">
        <v>1406</v>
      </c>
      <c r="G11" s="16">
        <v>41.05</v>
      </c>
      <c r="H11" s="21">
        <f t="shared" si="0"/>
        <v>1724.1</v>
      </c>
      <c r="I11" s="21">
        <f t="shared" si="1"/>
        <v>344.82</v>
      </c>
    </row>
    <row r="12" s="3" customFormat="1" ht="20" customHeight="1" spans="1:9">
      <c r="A12" s="16">
        <v>7</v>
      </c>
      <c r="B12" s="22" t="s">
        <v>663</v>
      </c>
      <c r="C12" s="72" t="s">
        <v>646</v>
      </c>
      <c r="D12" s="69" t="s">
        <v>422</v>
      </c>
      <c r="E12" s="20" t="s">
        <v>23</v>
      </c>
      <c r="F12" s="18" t="s">
        <v>1407</v>
      </c>
      <c r="G12" s="21">
        <v>38</v>
      </c>
      <c r="H12" s="21">
        <f t="shared" si="0"/>
        <v>1596</v>
      </c>
      <c r="I12" s="21">
        <f t="shared" si="1"/>
        <v>319.2</v>
      </c>
    </row>
    <row r="13" s="3" customFormat="1" ht="20" customHeight="1" spans="1:9">
      <c r="A13" s="16">
        <v>8</v>
      </c>
      <c r="B13" s="22" t="s">
        <v>1400</v>
      </c>
      <c r="C13" s="72" t="s">
        <v>221</v>
      </c>
      <c r="D13" s="69" t="s">
        <v>1408</v>
      </c>
      <c r="E13" s="20" t="s">
        <v>135</v>
      </c>
      <c r="F13" s="18" t="s">
        <v>1409</v>
      </c>
      <c r="G13" s="21">
        <v>27</v>
      </c>
      <c r="H13" s="21">
        <f t="shared" si="0"/>
        <v>1134</v>
      </c>
      <c r="I13" s="21">
        <f t="shared" si="1"/>
        <v>226.8</v>
      </c>
    </row>
    <row r="14" s="3" customFormat="1" ht="20" customHeight="1" spans="1:9">
      <c r="A14" s="16">
        <v>9</v>
      </c>
      <c r="B14" s="22" t="s">
        <v>663</v>
      </c>
      <c r="C14" s="72" t="s">
        <v>538</v>
      </c>
      <c r="D14" s="69" t="s">
        <v>779</v>
      </c>
      <c r="E14" s="20" t="s">
        <v>135</v>
      </c>
      <c r="F14" s="18" t="s">
        <v>780</v>
      </c>
      <c r="G14" s="21">
        <v>26</v>
      </c>
      <c r="H14" s="21">
        <f t="shared" si="0"/>
        <v>1092</v>
      </c>
      <c r="I14" s="21">
        <f t="shared" si="1"/>
        <v>218.4</v>
      </c>
    </row>
    <row r="15" s="3" customFormat="1" ht="20" customHeight="1" spans="1:9">
      <c r="A15" s="16">
        <v>10</v>
      </c>
      <c r="B15" s="22" t="s">
        <v>1410</v>
      </c>
      <c r="C15" s="72" t="s">
        <v>286</v>
      </c>
      <c r="D15" s="69" t="s">
        <v>1411</v>
      </c>
      <c r="E15" s="20" t="s">
        <v>135</v>
      </c>
      <c r="F15" s="18" t="s">
        <v>1412</v>
      </c>
      <c r="G15" s="21">
        <v>25</v>
      </c>
      <c r="H15" s="21">
        <f t="shared" si="0"/>
        <v>1050</v>
      </c>
      <c r="I15" s="21">
        <f t="shared" si="1"/>
        <v>210</v>
      </c>
    </row>
    <row r="16" s="3" customFormat="1" ht="20" customHeight="1" spans="1:9">
      <c r="A16" s="16">
        <v>11</v>
      </c>
      <c r="B16" s="22" t="s">
        <v>1413</v>
      </c>
      <c r="C16" s="72" t="s">
        <v>243</v>
      </c>
      <c r="D16" s="69" t="s">
        <v>168</v>
      </c>
      <c r="E16" s="20" t="s">
        <v>23</v>
      </c>
      <c r="F16" s="18" t="s">
        <v>1414</v>
      </c>
      <c r="G16" s="21">
        <v>20.6</v>
      </c>
      <c r="H16" s="21">
        <f t="shared" si="0"/>
        <v>865.2</v>
      </c>
      <c r="I16" s="21">
        <f t="shared" si="1"/>
        <v>173.04</v>
      </c>
    </row>
    <row r="17" s="3" customFormat="1" ht="20" customHeight="1" spans="1:9">
      <c r="A17" s="16">
        <v>12</v>
      </c>
      <c r="B17" s="22" t="s">
        <v>1415</v>
      </c>
      <c r="C17" s="72" t="s">
        <v>482</v>
      </c>
      <c r="D17" s="69" t="s">
        <v>212</v>
      </c>
      <c r="E17" s="20" t="s">
        <v>23</v>
      </c>
      <c r="F17" s="18" t="s">
        <v>1416</v>
      </c>
      <c r="G17" s="16">
        <v>20.46</v>
      </c>
      <c r="H17" s="21">
        <f t="shared" si="0"/>
        <v>859.32</v>
      </c>
      <c r="I17" s="21">
        <f t="shared" si="1"/>
        <v>171.864</v>
      </c>
    </row>
    <row r="18" s="3" customFormat="1" ht="20" customHeight="1" spans="1:9">
      <c r="A18" s="16">
        <v>13</v>
      </c>
      <c r="B18" s="22" t="s">
        <v>1410</v>
      </c>
      <c r="C18" s="72" t="s">
        <v>394</v>
      </c>
      <c r="D18" s="69" t="s">
        <v>62</v>
      </c>
      <c r="E18" s="20" t="s">
        <v>23</v>
      </c>
      <c r="F18" s="18" t="s">
        <v>1417</v>
      </c>
      <c r="G18" s="21">
        <v>14.1</v>
      </c>
      <c r="H18" s="21">
        <f t="shared" si="0"/>
        <v>592.2</v>
      </c>
      <c r="I18" s="21">
        <f t="shared" si="1"/>
        <v>118.44</v>
      </c>
    </row>
    <row r="19" s="3" customFormat="1" ht="20" customHeight="1" spans="1:9">
      <c r="A19" s="16">
        <v>14</v>
      </c>
      <c r="B19" s="22" t="s">
        <v>1418</v>
      </c>
      <c r="C19" s="72" t="s">
        <v>389</v>
      </c>
      <c r="D19" s="69" t="s">
        <v>208</v>
      </c>
      <c r="E19" s="20" t="s">
        <v>23</v>
      </c>
      <c r="F19" s="18" t="s">
        <v>1419</v>
      </c>
      <c r="G19" s="21">
        <v>13.7</v>
      </c>
      <c r="H19" s="21">
        <f t="shared" si="0"/>
        <v>575.4</v>
      </c>
      <c r="I19" s="21">
        <f t="shared" si="1"/>
        <v>115.08</v>
      </c>
    </row>
    <row r="20" s="3" customFormat="1" ht="20" customHeight="1" spans="1:9">
      <c r="A20" s="16">
        <v>15</v>
      </c>
      <c r="B20" s="22" t="s">
        <v>1420</v>
      </c>
      <c r="C20" s="72" t="s">
        <v>527</v>
      </c>
      <c r="D20" s="69" t="s">
        <v>1421</v>
      </c>
      <c r="E20" s="20" t="s">
        <v>135</v>
      </c>
      <c r="F20" s="18" t="s">
        <v>1422</v>
      </c>
      <c r="G20" s="21">
        <v>10</v>
      </c>
      <c r="H20" s="21">
        <f t="shared" si="0"/>
        <v>420</v>
      </c>
      <c r="I20" s="21">
        <f t="shared" si="1"/>
        <v>84</v>
      </c>
    </row>
    <row r="21" s="3" customFormat="1" ht="20" customHeight="1" spans="1:9">
      <c r="A21" s="16">
        <v>16</v>
      </c>
      <c r="B21" s="22" t="s">
        <v>1410</v>
      </c>
      <c r="C21" s="72" t="s">
        <v>246</v>
      </c>
      <c r="D21" s="69" t="s">
        <v>1094</v>
      </c>
      <c r="E21" s="20" t="s">
        <v>23</v>
      </c>
      <c r="F21" s="18" t="s">
        <v>1423</v>
      </c>
      <c r="G21" s="21">
        <v>9</v>
      </c>
      <c r="H21" s="21">
        <f t="shared" si="0"/>
        <v>378</v>
      </c>
      <c r="I21" s="21">
        <f t="shared" si="1"/>
        <v>75.6</v>
      </c>
    </row>
    <row r="22" s="3" customFormat="1" ht="20" customHeight="1" spans="1:9">
      <c r="A22" s="16">
        <v>17</v>
      </c>
      <c r="B22" s="22" t="s">
        <v>1424</v>
      </c>
      <c r="C22" s="72" t="s">
        <v>446</v>
      </c>
      <c r="D22" s="69" t="s">
        <v>216</v>
      </c>
      <c r="E22" s="20" t="s">
        <v>23</v>
      </c>
      <c r="F22" s="18" t="s">
        <v>1425</v>
      </c>
      <c r="G22" s="21">
        <v>6</v>
      </c>
      <c r="H22" s="21">
        <f t="shared" si="0"/>
        <v>252</v>
      </c>
      <c r="I22" s="21">
        <f t="shared" si="1"/>
        <v>50.4</v>
      </c>
    </row>
    <row r="23" s="3" customFormat="1" ht="20" customHeight="1" spans="1:9">
      <c r="A23" s="16">
        <v>18</v>
      </c>
      <c r="B23" s="22" t="s">
        <v>1400</v>
      </c>
      <c r="C23" s="72" t="s">
        <v>463</v>
      </c>
      <c r="D23" s="69" t="s">
        <v>626</v>
      </c>
      <c r="E23" s="20" t="s">
        <v>23</v>
      </c>
      <c r="F23" s="18" t="s">
        <v>1426</v>
      </c>
      <c r="G23" s="21">
        <v>5.3</v>
      </c>
      <c r="H23" s="21">
        <f t="shared" si="0"/>
        <v>222.6</v>
      </c>
      <c r="I23" s="21">
        <f t="shared" si="1"/>
        <v>44.52</v>
      </c>
    </row>
    <row r="24" s="3" customFormat="1" ht="20" customHeight="1" spans="1:9">
      <c r="A24" s="16">
        <v>19</v>
      </c>
      <c r="B24" s="22" t="s">
        <v>1418</v>
      </c>
      <c r="C24" s="72" t="s">
        <v>221</v>
      </c>
      <c r="D24" s="69" t="s">
        <v>380</v>
      </c>
      <c r="E24" s="20" t="s">
        <v>23</v>
      </c>
      <c r="F24" s="18" t="s">
        <v>1427</v>
      </c>
      <c r="G24" s="21">
        <v>4.52</v>
      </c>
      <c r="H24" s="21">
        <f t="shared" si="0"/>
        <v>189.84</v>
      </c>
      <c r="I24" s="21">
        <f t="shared" si="1"/>
        <v>37.968</v>
      </c>
    </row>
    <row r="25" s="3" customFormat="1" ht="20" customHeight="1" spans="1:9">
      <c r="A25" s="16">
        <v>20</v>
      </c>
      <c r="B25" s="22" t="s">
        <v>1420</v>
      </c>
      <c r="C25" s="72" t="s">
        <v>269</v>
      </c>
      <c r="D25" s="69" t="s">
        <v>500</v>
      </c>
      <c r="E25" s="20" t="s">
        <v>23</v>
      </c>
      <c r="F25" s="18" t="s">
        <v>1428</v>
      </c>
      <c r="G25" s="21">
        <v>4.3</v>
      </c>
      <c r="H25" s="21">
        <f t="shared" si="0"/>
        <v>180.6</v>
      </c>
      <c r="I25" s="21">
        <f t="shared" si="1"/>
        <v>36.12</v>
      </c>
    </row>
    <row r="26" s="3" customFormat="1" ht="20" customHeight="1" spans="1:9">
      <c r="A26" s="16">
        <v>21</v>
      </c>
      <c r="B26" s="22" t="s">
        <v>1418</v>
      </c>
      <c r="C26" s="72" t="s">
        <v>446</v>
      </c>
      <c r="D26" s="69" t="s">
        <v>216</v>
      </c>
      <c r="E26" s="20" t="s">
        <v>23</v>
      </c>
      <c r="F26" s="18" t="s">
        <v>1429</v>
      </c>
      <c r="G26" s="21">
        <v>3.54</v>
      </c>
      <c r="H26" s="21">
        <f t="shared" si="0"/>
        <v>148.68</v>
      </c>
      <c r="I26" s="21">
        <f t="shared" si="1"/>
        <v>29.736</v>
      </c>
    </row>
    <row r="27" s="3" customFormat="1" ht="20" customHeight="1" spans="1:9">
      <c r="A27" s="16">
        <v>22</v>
      </c>
      <c r="B27" s="22" t="s">
        <v>1430</v>
      </c>
      <c r="C27" s="72" t="s">
        <v>646</v>
      </c>
      <c r="D27" s="69" t="s">
        <v>226</v>
      </c>
      <c r="E27" s="20" t="s">
        <v>23</v>
      </c>
      <c r="F27" s="18" t="s">
        <v>1431</v>
      </c>
      <c r="G27" s="21">
        <v>1.54</v>
      </c>
      <c r="H27" s="21">
        <f t="shared" si="0"/>
        <v>64.68</v>
      </c>
      <c r="I27" s="21">
        <f t="shared" si="1"/>
        <v>12.936</v>
      </c>
    </row>
    <row r="28" s="3" customFormat="1" ht="20" customHeight="1" spans="1:9">
      <c r="A28" s="16">
        <v>23</v>
      </c>
      <c r="B28" s="22" t="s">
        <v>1432</v>
      </c>
      <c r="C28" s="72" t="s">
        <v>538</v>
      </c>
      <c r="D28" s="69" t="s">
        <v>62</v>
      </c>
      <c r="E28" s="20" t="s">
        <v>23</v>
      </c>
      <c r="F28" s="18" t="s">
        <v>1433</v>
      </c>
      <c r="G28" s="21">
        <v>1.5</v>
      </c>
      <c r="H28" s="21">
        <f t="shared" si="0"/>
        <v>63</v>
      </c>
      <c r="I28" s="21">
        <f t="shared" si="1"/>
        <v>12.6</v>
      </c>
    </row>
    <row r="29" s="3" customFormat="1" ht="20" customHeight="1" spans="1:9">
      <c r="A29" s="16">
        <v>24</v>
      </c>
      <c r="B29" s="22" t="s">
        <v>1420</v>
      </c>
      <c r="C29" s="72" t="s">
        <v>215</v>
      </c>
      <c r="D29" s="69" t="s">
        <v>1434</v>
      </c>
      <c r="E29" s="20" t="s">
        <v>135</v>
      </c>
      <c r="F29" s="18" t="s">
        <v>1435</v>
      </c>
      <c r="G29" s="21">
        <v>1.5</v>
      </c>
      <c r="H29" s="21">
        <f t="shared" si="0"/>
        <v>63</v>
      </c>
      <c r="I29" s="21">
        <f t="shared" si="1"/>
        <v>12.6</v>
      </c>
    </row>
    <row r="30" s="3" customFormat="1" ht="20" customHeight="1" spans="1:9">
      <c r="A30" s="16">
        <v>25</v>
      </c>
      <c r="B30" s="22" t="s">
        <v>1436</v>
      </c>
      <c r="C30" s="72" t="s">
        <v>211</v>
      </c>
      <c r="D30" s="69" t="s">
        <v>62</v>
      </c>
      <c r="E30" s="20" t="s">
        <v>23</v>
      </c>
      <c r="F30" s="18" t="s">
        <v>1437</v>
      </c>
      <c r="G30" s="21">
        <v>0.8</v>
      </c>
      <c r="H30" s="21">
        <f t="shared" si="0"/>
        <v>33.6</v>
      </c>
      <c r="I30" s="21">
        <f t="shared" si="1"/>
        <v>6.72</v>
      </c>
    </row>
    <row r="31" s="3" customFormat="1" ht="20" customHeight="1" spans="1:9">
      <c r="A31" s="16">
        <v>26</v>
      </c>
      <c r="B31" s="22" t="s">
        <v>1438</v>
      </c>
      <c r="C31" s="72" t="s">
        <v>246</v>
      </c>
      <c r="D31" s="69" t="s">
        <v>226</v>
      </c>
      <c r="E31" s="20" t="s">
        <v>23</v>
      </c>
      <c r="F31" s="18" t="s">
        <v>1439</v>
      </c>
      <c r="G31" s="21">
        <v>0.6</v>
      </c>
      <c r="H31" s="21">
        <f t="shared" si="0"/>
        <v>25.2</v>
      </c>
      <c r="I31" s="21">
        <f t="shared" si="1"/>
        <v>5.04</v>
      </c>
    </row>
    <row r="32" s="1" customFormat="1" ht="20" customHeight="1" spans="1:9">
      <c r="A32" s="25" t="s">
        <v>198</v>
      </c>
      <c r="B32" s="25"/>
      <c r="C32" s="25"/>
      <c r="D32" s="25"/>
      <c r="E32" s="25"/>
      <c r="F32" s="25"/>
      <c r="G32" s="26">
        <f>SUM(G6:G31)</f>
        <v>604.66</v>
      </c>
      <c r="H32" s="26">
        <f>SUM(H6:H31)</f>
        <v>25395.72</v>
      </c>
      <c r="I32" s="26">
        <f>SUM(I6:I31)</f>
        <v>5079.144</v>
      </c>
    </row>
    <row r="33" ht="60" customHeight="1" spans="1:9">
      <c r="A33" s="27" t="s">
        <v>199</v>
      </c>
      <c r="B33" s="27"/>
      <c r="C33" s="27"/>
      <c r="D33" s="27"/>
      <c r="E33" s="27"/>
      <c r="F33" s="27"/>
      <c r="G33" s="28"/>
      <c r="H33" s="28"/>
      <c r="I33" s="28"/>
    </row>
  </sheetData>
  <mergeCells count="13">
    <mergeCell ref="A1:I1"/>
    <mergeCell ref="A2:B2"/>
    <mergeCell ref="C2:D2"/>
    <mergeCell ref="F2:G2"/>
    <mergeCell ref="H2:I2"/>
    <mergeCell ref="A3:B3"/>
    <mergeCell ref="C3:D3"/>
    <mergeCell ref="F3:G3"/>
    <mergeCell ref="H3:I3"/>
    <mergeCell ref="A4:B4"/>
    <mergeCell ref="C4:D4"/>
    <mergeCell ref="A32:F32"/>
    <mergeCell ref="A33:I33"/>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I31"/>
  <sheetViews>
    <sheetView topLeftCell="A2" workbookViewId="0">
      <selection activeCell="B6" sqref="B6:B29"/>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1440</v>
      </c>
      <c r="D2" s="8"/>
      <c r="E2" s="9"/>
      <c r="F2" s="10" t="s">
        <v>3</v>
      </c>
      <c r="G2" s="11"/>
      <c r="H2" s="11" t="s">
        <v>4</v>
      </c>
      <c r="I2" s="11"/>
    </row>
    <row r="3" s="1" customFormat="1" ht="20.1" customHeight="1" spans="1:9">
      <c r="A3" s="7" t="s">
        <v>5</v>
      </c>
      <c r="B3" s="7"/>
      <c r="C3" s="10" t="s">
        <v>1441</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1442</v>
      </c>
      <c r="C6" s="72" t="s">
        <v>1443</v>
      </c>
      <c r="D6" s="69" t="s">
        <v>240</v>
      </c>
      <c r="E6" s="20" t="s">
        <v>23</v>
      </c>
      <c r="F6" s="18" t="s">
        <v>1444</v>
      </c>
      <c r="G6" s="16">
        <v>92</v>
      </c>
      <c r="H6" s="21">
        <f t="shared" ref="H6:H29" si="0">G6*42</f>
        <v>3864</v>
      </c>
      <c r="I6" s="21">
        <f t="shared" ref="I6:I29" si="1">H6*0.2</f>
        <v>772.8</v>
      </c>
    </row>
    <row r="7" s="3" customFormat="1" ht="20" customHeight="1" spans="1:9">
      <c r="A7" s="16">
        <v>2</v>
      </c>
      <c r="B7" s="22" t="s">
        <v>997</v>
      </c>
      <c r="C7" s="72" t="s">
        <v>463</v>
      </c>
      <c r="D7" s="69" t="s">
        <v>408</v>
      </c>
      <c r="E7" s="20" t="s">
        <v>23</v>
      </c>
      <c r="F7" s="18" t="s">
        <v>998</v>
      </c>
      <c r="G7" s="16">
        <v>72</v>
      </c>
      <c r="H7" s="21">
        <f t="shared" si="0"/>
        <v>3024</v>
      </c>
      <c r="I7" s="21">
        <f t="shared" si="1"/>
        <v>604.8</v>
      </c>
    </row>
    <row r="8" s="3" customFormat="1" ht="20" customHeight="1" spans="1:9">
      <c r="A8" s="16">
        <v>3</v>
      </c>
      <c r="B8" s="22" t="s">
        <v>997</v>
      </c>
      <c r="C8" s="72" t="s">
        <v>369</v>
      </c>
      <c r="D8" s="69" t="s">
        <v>408</v>
      </c>
      <c r="E8" s="20" t="s">
        <v>23</v>
      </c>
      <c r="F8" s="18" t="s">
        <v>1445</v>
      </c>
      <c r="G8" s="16">
        <v>30</v>
      </c>
      <c r="H8" s="21">
        <f t="shared" si="0"/>
        <v>1260</v>
      </c>
      <c r="I8" s="21">
        <f t="shared" si="1"/>
        <v>252</v>
      </c>
    </row>
    <row r="9" s="3" customFormat="1" ht="20" customHeight="1" spans="1:9">
      <c r="A9" s="16">
        <v>4</v>
      </c>
      <c r="B9" s="22" t="s">
        <v>644</v>
      </c>
      <c r="C9" s="72" t="s">
        <v>221</v>
      </c>
      <c r="D9" s="69" t="s">
        <v>408</v>
      </c>
      <c r="E9" s="20" t="s">
        <v>23</v>
      </c>
      <c r="F9" s="18" t="s">
        <v>1446</v>
      </c>
      <c r="G9" s="16">
        <v>28.8</v>
      </c>
      <c r="H9" s="21">
        <f t="shared" si="0"/>
        <v>1209.6</v>
      </c>
      <c r="I9" s="21">
        <f t="shared" si="1"/>
        <v>241.92</v>
      </c>
    </row>
    <row r="10" s="3" customFormat="1" ht="20" customHeight="1" spans="1:9">
      <c r="A10" s="16">
        <v>5</v>
      </c>
      <c r="B10" s="22" t="s">
        <v>403</v>
      </c>
      <c r="C10" s="72" t="s">
        <v>404</v>
      </c>
      <c r="D10" s="69" t="s">
        <v>405</v>
      </c>
      <c r="E10" s="20" t="s">
        <v>23</v>
      </c>
      <c r="F10" s="18" t="s">
        <v>1447</v>
      </c>
      <c r="G10" s="16">
        <v>25</v>
      </c>
      <c r="H10" s="21">
        <f t="shared" si="0"/>
        <v>1050</v>
      </c>
      <c r="I10" s="21">
        <f t="shared" si="1"/>
        <v>210</v>
      </c>
    </row>
    <row r="11" s="3" customFormat="1" ht="20" customHeight="1" spans="1:9">
      <c r="A11" s="16">
        <v>6</v>
      </c>
      <c r="B11" s="22" t="s">
        <v>1448</v>
      </c>
      <c r="C11" s="72" t="s">
        <v>1449</v>
      </c>
      <c r="D11" s="69" t="s">
        <v>716</v>
      </c>
      <c r="E11" s="20" t="s">
        <v>23</v>
      </c>
      <c r="F11" s="18" t="s">
        <v>1450</v>
      </c>
      <c r="G11" s="16">
        <v>19.8</v>
      </c>
      <c r="H11" s="21">
        <f t="shared" si="0"/>
        <v>831.6</v>
      </c>
      <c r="I11" s="21">
        <f t="shared" si="1"/>
        <v>166.32</v>
      </c>
    </row>
    <row r="12" s="3" customFormat="1" ht="20" customHeight="1" spans="1:9">
      <c r="A12" s="16">
        <v>7</v>
      </c>
      <c r="B12" s="22" t="s">
        <v>1451</v>
      </c>
      <c r="C12" s="72" t="s">
        <v>286</v>
      </c>
      <c r="D12" s="69" t="s">
        <v>408</v>
      </c>
      <c r="E12" s="20" t="s">
        <v>23</v>
      </c>
      <c r="F12" s="18" t="s">
        <v>1452</v>
      </c>
      <c r="G12" s="16">
        <v>16</v>
      </c>
      <c r="H12" s="21">
        <f t="shared" si="0"/>
        <v>672</v>
      </c>
      <c r="I12" s="21">
        <f t="shared" si="1"/>
        <v>134.4</v>
      </c>
    </row>
    <row r="13" s="3" customFormat="1" ht="20" customHeight="1" spans="1:9">
      <c r="A13" s="16">
        <v>8</v>
      </c>
      <c r="B13" s="22" t="s">
        <v>1442</v>
      </c>
      <c r="C13" s="72" t="s">
        <v>1453</v>
      </c>
      <c r="D13" s="69" t="s">
        <v>1454</v>
      </c>
      <c r="E13" s="20" t="s">
        <v>135</v>
      </c>
      <c r="F13" s="18" t="s">
        <v>1455</v>
      </c>
      <c r="G13" s="16">
        <v>14.6</v>
      </c>
      <c r="H13" s="21">
        <f t="shared" si="0"/>
        <v>613.2</v>
      </c>
      <c r="I13" s="21">
        <f t="shared" si="1"/>
        <v>122.64</v>
      </c>
    </row>
    <row r="14" s="3" customFormat="1" ht="20" customHeight="1" spans="1:9">
      <c r="A14" s="16">
        <v>9</v>
      </c>
      <c r="B14" s="22" t="s">
        <v>997</v>
      </c>
      <c r="C14" s="72" t="s">
        <v>303</v>
      </c>
      <c r="D14" s="69" t="s">
        <v>383</v>
      </c>
      <c r="E14" s="20" t="s">
        <v>23</v>
      </c>
      <c r="F14" s="18" t="s">
        <v>1456</v>
      </c>
      <c r="G14" s="16">
        <v>13.66</v>
      </c>
      <c r="H14" s="21">
        <f t="shared" si="0"/>
        <v>573.72</v>
      </c>
      <c r="I14" s="21">
        <f t="shared" si="1"/>
        <v>114.744</v>
      </c>
    </row>
    <row r="15" s="3" customFormat="1" ht="20" customHeight="1" spans="1:9">
      <c r="A15" s="16">
        <v>10</v>
      </c>
      <c r="B15" s="22" t="s">
        <v>1457</v>
      </c>
      <c r="C15" s="18" t="s">
        <v>256</v>
      </c>
      <c r="D15" s="69" t="s">
        <v>1458</v>
      </c>
      <c r="E15" s="20" t="s">
        <v>23</v>
      </c>
      <c r="F15" s="18" t="s">
        <v>1459</v>
      </c>
      <c r="G15" s="16">
        <v>10.33</v>
      </c>
      <c r="H15" s="21">
        <f t="shared" si="0"/>
        <v>433.86</v>
      </c>
      <c r="I15" s="21">
        <f t="shared" si="1"/>
        <v>86.772</v>
      </c>
    </row>
    <row r="16" s="3" customFormat="1" ht="20" customHeight="1" spans="1:9">
      <c r="A16" s="16">
        <v>11</v>
      </c>
      <c r="B16" s="22" t="s">
        <v>1460</v>
      </c>
      <c r="C16" s="72" t="s">
        <v>221</v>
      </c>
      <c r="D16" s="69" t="s">
        <v>408</v>
      </c>
      <c r="E16" s="20" t="s">
        <v>23</v>
      </c>
      <c r="F16" s="18" t="s">
        <v>1461</v>
      </c>
      <c r="G16" s="16">
        <v>9.51</v>
      </c>
      <c r="H16" s="21">
        <f t="shared" si="0"/>
        <v>399.42</v>
      </c>
      <c r="I16" s="21">
        <f t="shared" si="1"/>
        <v>79.884</v>
      </c>
    </row>
    <row r="17" s="3" customFormat="1" ht="20" customHeight="1" spans="1:9">
      <c r="A17" s="16">
        <v>12</v>
      </c>
      <c r="B17" s="22" t="s">
        <v>1462</v>
      </c>
      <c r="C17" s="72" t="s">
        <v>389</v>
      </c>
      <c r="D17" s="69" t="s">
        <v>1086</v>
      </c>
      <c r="E17" s="20" t="s">
        <v>23</v>
      </c>
      <c r="F17" s="18" t="s">
        <v>1463</v>
      </c>
      <c r="G17" s="16">
        <v>8.5</v>
      </c>
      <c r="H17" s="21">
        <f t="shared" si="0"/>
        <v>357</v>
      </c>
      <c r="I17" s="21">
        <f t="shared" si="1"/>
        <v>71.4</v>
      </c>
    </row>
    <row r="18" s="3" customFormat="1" ht="20" customHeight="1" spans="1:9">
      <c r="A18" s="16">
        <v>13</v>
      </c>
      <c r="B18" s="22" t="s">
        <v>321</v>
      </c>
      <c r="C18" s="72" t="s">
        <v>369</v>
      </c>
      <c r="D18" s="69" t="s">
        <v>408</v>
      </c>
      <c r="E18" s="20" t="s">
        <v>23</v>
      </c>
      <c r="F18" s="18" t="s">
        <v>1464</v>
      </c>
      <c r="G18" s="16">
        <v>6.8</v>
      </c>
      <c r="H18" s="21">
        <f t="shared" si="0"/>
        <v>285.6</v>
      </c>
      <c r="I18" s="21">
        <f t="shared" si="1"/>
        <v>57.12</v>
      </c>
    </row>
    <row r="19" s="3" customFormat="1" ht="20" customHeight="1" spans="1:9">
      <c r="A19" s="16">
        <v>14</v>
      </c>
      <c r="B19" s="22" t="s">
        <v>598</v>
      </c>
      <c r="C19" s="72" t="s">
        <v>578</v>
      </c>
      <c r="D19" s="69" t="s">
        <v>1465</v>
      </c>
      <c r="E19" s="20" t="s">
        <v>23</v>
      </c>
      <c r="F19" s="18" t="s">
        <v>1466</v>
      </c>
      <c r="G19" s="16">
        <v>6.6</v>
      </c>
      <c r="H19" s="21">
        <f t="shared" si="0"/>
        <v>277.2</v>
      </c>
      <c r="I19" s="21">
        <f t="shared" si="1"/>
        <v>55.44</v>
      </c>
    </row>
    <row r="20" s="3" customFormat="1" ht="20" customHeight="1" spans="1:9">
      <c r="A20" s="16">
        <v>15</v>
      </c>
      <c r="B20" s="22" t="s">
        <v>1462</v>
      </c>
      <c r="C20" s="72" t="s">
        <v>1081</v>
      </c>
      <c r="D20" s="69" t="s">
        <v>408</v>
      </c>
      <c r="E20" s="20" t="s">
        <v>23</v>
      </c>
      <c r="F20" s="18" t="s">
        <v>1467</v>
      </c>
      <c r="G20" s="16">
        <v>6</v>
      </c>
      <c r="H20" s="21">
        <f t="shared" si="0"/>
        <v>252</v>
      </c>
      <c r="I20" s="21">
        <f t="shared" si="1"/>
        <v>50.4</v>
      </c>
    </row>
    <row r="21" s="3" customFormat="1" ht="20" customHeight="1" spans="1:9">
      <c r="A21" s="16">
        <v>16</v>
      </c>
      <c r="B21" s="22" t="s">
        <v>644</v>
      </c>
      <c r="C21" s="72" t="s">
        <v>1468</v>
      </c>
      <c r="D21" s="69" t="s">
        <v>1056</v>
      </c>
      <c r="E21" s="20" t="s">
        <v>23</v>
      </c>
      <c r="F21" s="18" t="s">
        <v>1469</v>
      </c>
      <c r="G21" s="16">
        <v>6</v>
      </c>
      <c r="H21" s="21">
        <f t="shared" si="0"/>
        <v>252</v>
      </c>
      <c r="I21" s="21">
        <f t="shared" si="1"/>
        <v>50.4</v>
      </c>
    </row>
    <row r="22" s="3" customFormat="1" ht="20" customHeight="1" spans="1:9">
      <c r="A22" s="16">
        <v>17</v>
      </c>
      <c r="B22" s="22" t="s">
        <v>1470</v>
      </c>
      <c r="C22" s="72" t="s">
        <v>1471</v>
      </c>
      <c r="D22" s="69" t="s">
        <v>1472</v>
      </c>
      <c r="E22" s="20" t="s">
        <v>23</v>
      </c>
      <c r="F22" s="18" t="s">
        <v>1473</v>
      </c>
      <c r="G22" s="16">
        <v>4</v>
      </c>
      <c r="H22" s="21">
        <f t="shared" si="0"/>
        <v>168</v>
      </c>
      <c r="I22" s="21">
        <f t="shared" si="1"/>
        <v>33.6</v>
      </c>
    </row>
    <row r="23" s="3" customFormat="1" ht="20" customHeight="1" spans="1:9">
      <c r="A23" s="16">
        <v>18</v>
      </c>
      <c r="B23" s="22" t="s">
        <v>1474</v>
      </c>
      <c r="C23" s="72" t="s">
        <v>514</v>
      </c>
      <c r="D23" s="69" t="s">
        <v>240</v>
      </c>
      <c r="E23" s="20" t="s">
        <v>23</v>
      </c>
      <c r="F23" s="18" t="s">
        <v>1475</v>
      </c>
      <c r="G23" s="16">
        <v>3.05</v>
      </c>
      <c r="H23" s="21">
        <f t="shared" si="0"/>
        <v>128.1</v>
      </c>
      <c r="I23" s="21">
        <f t="shared" si="1"/>
        <v>25.62</v>
      </c>
    </row>
    <row r="24" s="3" customFormat="1" ht="20" customHeight="1" spans="1:9">
      <c r="A24" s="16">
        <v>19</v>
      </c>
      <c r="B24" s="22" t="s">
        <v>1442</v>
      </c>
      <c r="C24" s="72" t="s">
        <v>1476</v>
      </c>
      <c r="D24" s="69" t="s">
        <v>1454</v>
      </c>
      <c r="E24" s="20" t="s">
        <v>135</v>
      </c>
      <c r="F24" s="18" t="s">
        <v>1477</v>
      </c>
      <c r="G24" s="16">
        <v>3</v>
      </c>
      <c r="H24" s="21">
        <f t="shared" si="0"/>
        <v>126</v>
      </c>
      <c r="I24" s="21">
        <f t="shared" si="1"/>
        <v>25.2</v>
      </c>
    </row>
    <row r="25" s="3" customFormat="1" ht="20" customHeight="1" spans="1:9">
      <c r="A25" s="16">
        <v>20</v>
      </c>
      <c r="B25" s="22" t="s">
        <v>1116</v>
      </c>
      <c r="C25" s="72" t="s">
        <v>1478</v>
      </c>
      <c r="D25" s="69" t="s">
        <v>1479</v>
      </c>
      <c r="E25" s="20" t="s">
        <v>23</v>
      </c>
      <c r="F25" s="18" t="s">
        <v>1480</v>
      </c>
      <c r="G25" s="16">
        <v>2.5</v>
      </c>
      <c r="H25" s="21">
        <f t="shared" si="0"/>
        <v>105</v>
      </c>
      <c r="I25" s="21">
        <f t="shared" si="1"/>
        <v>21</v>
      </c>
    </row>
    <row r="26" s="3" customFormat="1" ht="20" customHeight="1" spans="1:9">
      <c r="A26" s="16">
        <v>21</v>
      </c>
      <c r="B26" s="22" t="s">
        <v>1481</v>
      </c>
      <c r="C26" s="72" t="s">
        <v>1482</v>
      </c>
      <c r="D26" s="69" t="s">
        <v>1483</v>
      </c>
      <c r="E26" s="20" t="s">
        <v>23</v>
      </c>
      <c r="F26" s="18" t="s">
        <v>1484</v>
      </c>
      <c r="G26" s="16">
        <v>1</v>
      </c>
      <c r="H26" s="21">
        <f t="shared" si="0"/>
        <v>42</v>
      </c>
      <c r="I26" s="21">
        <f t="shared" si="1"/>
        <v>8.4</v>
      </c>
    </row>
    <row r="27" s="3" customFormat="1" ht="20" customHeight="1" spans="1:9">
      <c r="A27" s="16">
        <v>22</v>
      </c>
      <c r="B27" s="22" t="s">
        <v>1485</v>
      </c>
      <c r="C27" s="72" t="s">
        <v>1486</v>
      </c>
      <c r="D27" s="69" t="s">
        <v>1487</v>
      </c>
      <c r="E27" s="20" t="s">
        <v>23</v>
      </c>
      <c r="F27" s="18" t="s">
        <v>1488</v>
      </c>
      <c r="G27" s="16">
        <v>0.3</v>
      </c>
      <c r="H27" s="21">
        <f t="shared" si="0"/>
        <v>12.6</v>
      </c>
      <c r="I27" s="21">
        <f t="shared" si="1"/>
        <v>2.52</v>
      </c>
    </row>
    <row r="28" s="3" customFormat="1" ht="20" customHeight="1" spans="1:9">
      <c r="A28" s="16">
        <v>23</v>
      </c>
      <c r="B28" s="22" t="s">
        <v>1489</v>
      </c>
      <c r="C28" s="72" t="s">
        <v>1490</v>
      </c>
      <c r="D28" s="69" t="s">
        <v>1491</v>
      </c>
      <c r="E28" s="20" t="s">
        <v>23</v>
      </c>
      <c r="F28" s="18" t="s">
        <v>1492</v>
      </c>
      <c r="G28" s="16">
        <v>0.25</v>
      </c>
      <c r="H28" s="21">
        <f t="shared" si="0"/>
        <v>10.5</v>
      </c>
      <c r="I28" s="21">
        <f t="shared" si="1"/>
        <v>2.1</v>
      </c>
    </row>
    <row r="29" s="3" customFormat="1" ht="20" customHeight="1" spans="1:9">
      <c r="A29" s="16">
        <v>24</v>
      </c>
      <c r="B29" s="22" t="s">
        <v>1470</v>
      </c>
      <c r="C29" s="72" t="s">
        <v>246</v>
      </c>
      <c r="D29" s="69" t="s">
        <v>168</v>
      </c>
      <c r="E29" s="20" t="s">
        <v>23</v>
      </c>
      <c r="F29" s="18" t="s">
        <v>1493</v>
      </c>
      <c r="G29" s="16">
        <v>0.2</v>
      </c>
      <c r="H29" s="21">
        <f t="shared" si="0"/>
        <v>8.4</v>
      </c>
      <c r="I29" s="21">
        <f t="shared" si="1"/>
        <v>1.68</v>
      </c>
    </row>
    <row r="30" s="1" customFormat="1" ht="20" customHeight="1" spans="1:9">
      <c r="A30" s="25" t="s">
        <v>198</v>
      </c>
      <c r="B30" s="25"/>
      <c r="C30" s="25"/>
      <c r="D30" s="25"/>
      <c r="E30" s="25"/>
      <c r="F30" s="25"/>
      <c r="G30" s="26">
        <f>SUM(G6:G29)</f>
        <v>379.9</v>
      </c>
      <c r="H30" s="26">
        <f>SUM(H6:H29)</f>
        <v>15955.8</v>
      </c>
      <c r="I30" s="26">
        <f>SUM(I6:I29)</f>
        <v>3191.16</v>
      </c>
    </row>
    <row r="31" ht="60" customHeight="1" spans="1:9">
      <c r="A31" s="27" t="s">
        <v>199</v>
      </c>
      <c r="B31" s="27"/>
      <c r="C31" s="27"/>
      <c r="D31" s="27"/>
      <c r="E31" s="27"/>
      <c r="F31" s="27"/>
      <c r="G31" s="28"/>
      <c r="H31" s="28"/>
      <c r="I31" s="28"/>
    </row>
  </sheetData>
  <mergeCells count="13">
    <mergeCell ref="A1:I1"/>
    <mergeCell ref="A2:B2"/>
    <mergeCell ref="C2:D2"/>
    <mergeCell ref="F2:G2"/>
    <mergeCell ref="H2:I2"/>
    <mergeCell ref="A3:B3"/>
    <mergeCell ref="C3:D3"/>
    <mergeCell ref="F3:G3"/>
    <mergeCell ref="H3:I3"/>
    <mergeCell ref="A4:B4"/>
    <mergeCell ref="C4:D4"/>
    <mergeCell ref="A30:F30"/>
    <mergeCell ref="A31:I3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I53"/>
  <sheetViews>
    <sheetView topLeftCell="A32" workbookViewId="0">
      <selection activeCell="B6" sqref="B6:B51"/>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1494</v>
      </c>
      <c r="D2" s="8"/>
      <c r="E2" s="9"/>
      <c r="F2" s="10" t="s">
        <v>3</v>
      </c>
      <c r="G2" s="11"/>
      <c r="H2" s="11" t="s">
        <v>4</v>
      </c>
      <c r="I2" s="11"/>
    </row>
    <row r="3" s="1" customFormat="1" ht="20.1" customHeight="1" spans="1:9">
      <c r="A3" s="7" t="s">
        <v>5</v>
      </c>
      <c r="B3" s="7"/>
      <c r="C3" s="10" t="s">
        <v>1495</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1141</v>
      </c>
      <c r="C6" s="72" t="s">
        <v>369</v>
      </c>
      <c r="D6" s="69" t="s">
        <v>408</v>
      </c>
      <c r="E6" s="20" t="s">
        <v>23</v>
      </c>
      <c r="F6" s="18" t="s">
        <v>1496</v>
      </c>
      <c r="G6" s="21">
        <v>57.91</v>
      </c>
      <c r="H6" s="21">
        <f t="shared" ref="H6:H51" si="0">G6*42</f>
        <v>2432.22</v>
      </c>
      <c r="I6" s="21">
        <f t="shared" ref="I6:I51" si="1">H6*0.2</f>
        <v>486.444</v>
      </c>
    </row>
    <row r="7" s="3" customFormat="1" ht="20" customHeight="1" spans="1:9">
      <c r="A7" s="16">
        <v>2</v>
      </c>
      <c r="B7" s="22" t="s">
        <v>1497</v>
      </c>
      <c r="C7" s="72" t="s">
        <v>538</v>
      </c>
      <c r="D7" s="69" t="s">
        <v>408</v>
      </c>
      <c r="E7" s="20" t="s">
        <v>23</v>
      </c>
      <c r="F7" s="18" t="s">
        <v>1498</v>
      </c>
      <c r="G7" s="21">
        <v>57.5</v>
      </c>
      <c r="H7" s="21">
        <f t="shared" si="0"/>
        <v>2415</v>
      </c>
      <c r="I7" s="21">
        <f t="shared" si="1"/>
        <v>483</v>
      </c>
    </row>
    <row r="8" s="3" customFormat="1" ht="20" customHeight="1" spans="1:9">
      <c r="A8" s="16">
        <v>3</v>
      </c>
      <c r="B8" s="22" t="s">
        <v>618</v>
      </c>
      <c r="C8" s="72" t="s">
        <v>1324</v>
      </c>
      <c r="D8" s="69" t="s">
        <v>1325</v>
      </c>
      <c r="E8" s="20" t="s">
        <v>111</v>
      </c>
      <c r="F8" s="18" t="s">
        <v>1499</v>
      </c>
      <c r="G8" s="21">
        <v>33</v>
      </c>
      <c r="H8" s="21">
        <f t="shared" si="0"/>
        <v>1386</v>
      </c>
      <c r="I8" s="21">
        <f t="shared" si="1"/>
        <v>277.2</v>
      </c>
    </row>
    <row r="9" s="3" customFormat="1" ht="20" customHeight="1" spans="1:9">
      <c r="A9" s="16">
        <v>4</v>
      </c>
      <c r="B9" s="22" t="s">
        <v>1500</v>
      </c>
      <c r="C9" s="72" t="s">
        <v>233</v>
      </c>
      <c r="D9" s="69" t="s">
        <v>422</v>
      </c>
      <c r="E9" s="20" t="s">
        <v>23</v>
      </c>
      <c r="F9" s="18" t="s">
        <v>1501</v>
      </c>
      <c r="G9" s="21">
        <v>32.59</v>
      </c>
      <c r="H9" s="21">
        <f t="shared" si="0"/>
        <v>1368.78</v>
      </c>
      <c r="I9" s="21">
        <f t="shared" si="1"/>
        <v>273.756</v>
      </c>
    </row>
    <row r="10" s="3" customFormat="1" ht="20" customHeight="1" spans="1:9">
      <c r="A10" s="16">
        <v>5</v>
      </c>
      <c r="B10" s="22" t="s">
        <v>1502</v>
      </c>
      <c r="C10" s="72" t="s">
        <v>233</v>
      </c>
      <c r="D10" s="69" t="s">
        <v>168</v>
      </c>
      <c r="E10" s="20" t="s">
        <v>23</v>
      </c>
      <c r="F10" s="18" t="s">
        <v>1503</v>
      </c>
      <c r="G10" s="21">
        <v>28.3</v>
      </c>
      <c r="H10" s="21">
        <f t="shared" si="0"/>
        <v>1188.6</v>
      </c>
      <c r="I10" s="21">
        <f t="shared" si="1"/>
        <v>237.72</v>
      </c>
    </row>
    <row r="11" s="3" customFormat="1" ht="20" customHeight="1" spans="1:9">
      <c r="A11" s="16">
        <v>6</v>
      </c>
      <c r="B11" s="22" t="s">
        <v>268</v>
      </c>
      <c r="C11" s="72" t="s">
        <v>389</v>
      </c>
      <c r="D11" s="69" t="s">
        <v>626</v>
      </c>
      <c r="E11" s="20" t="s">
        <v>23</v>
      </c>
      <c r="F11" s="18" t="s">
        <v>1504</v>
      </c>
      <c r="G11" s="21">
        <v>25</v>
      </c>
      <c r="H11" s="21">
        <f t="shared" si="0"/>
        <v>1050</v>
      </c>
      <c r="I11" s="21">
        <f t="shared" si="1"/>
        <v>210</v>
      </c>
    </row>
    <row r="12" s="3" customFormat="1" ht="20" customHeight="1" spans="1:9">
      <c r="A12" s="16">
        <v>7</v>
      </c>
      <c r="B12" s="22" t="s">
        <v>1413</v>
      </c>
      <c r="C12" s="72" t="s">
        <v>338</v>
      </c>
      <c r="D12" s="69" t="s">
        <v>935</v>
      </c>
      <c r="E12" s="20" t="s">
        <v>23</v>
      </c>
      <c r="F12" s="18" t="s">
        <v>1505</v>
      </c>
      <c r="G12" s="21">
        <v>24.8</v>
      </c>
      <c r="H12" s="21">
        <f t="shared" si="0"/>
        <v>1041.6</v>
      </c>
      <c r="I12" s="21">
        <f t="shared" si="1"/>
        <v>208.32</v>
      </c>
    </row>
    <row r="13" s="3" customFormat="1" ht="20" customHeight="1" spans="1:9">
      <c r="A13" s="16">
        <v>8</v>
      </c>
      <c r="B13" s="22" t="s">
        <v>1506</v>
      </c>
      <c r="C13" s="72" t="s">
        <v>463</v>
      </c>
      <c r="D13" s="69" t="s">
        <v>1000</v>
      </c>
      <c r="E13" s="20" t="s">
        <v>23</v>
      </c>
      <c r="F13" s="18" t="s">
        <v>1507</v>
      </c>
      <c r="G13" s="21">
        <v>22.5</v>
      </c>
      <c r="H13" s="21">
        <f t="shared" si="0"/>
        <v>945</v>
      </c>
      <c r="I13" s="21">
        <f t="shared" si="1"/>
        <v>189</v>
      </c>
    </row>
    <row r="14" s="3" customFormat="1" ht="20" customHeight="1" spans="1:9">
      <c r="A14" s="16">
        <v>9</v>
      </c>
      <c r="B14" s="22" t="s">
        <v>1508</v>
      </c>
      <c r="C14" s="72" t="s">
        <v>1509</v>
      </c>
      <c r="D14" s="69" t="s">
        <v>212</v>
      </c>
      <c r="E14" s="20" t="s">
        <v>23</v>
      </c>
      <c r="F14" s="18" t="s">
        <v>1510</v>
      </c>
      <c r="G14" s="21">
        <v>21.1</v>
      </c>
      <c r="H14" s="21">
        <f t="shared" si="0"/>
        <v>886.2</v>
      </c>
      <c r="I14" s="21">
        <f t="shared" si="1"/>
        <v>177.24</v>
      </c>
    </row>
    <row r="15" s="3" customFormat="1" ht="20" customHeight="1" spans="1:9">
      <c r="A15" s="16">
        <v>10</v>
      </c>
      <c r="B15" s="22" t="s">
        <v>1511</v>
      </c>
      <c r="C15" s="72" t="s">
        <v>463</v>
      </c>
      <c r="D15" s="69" t="s">
        <v>422</v>
      </c>
      <c r="E15" s="20" t="s">
        <v>23</v>
      </c>
      <c r="F15" s="18" t="s">
        <v>1512</v>
      </c>
      <c r="G15" s="21">
        <v>19</v>
      </c>
      <c r="H15" s="21">
        <f t="shared" si="0"/>
        <v>798</v>
      </c>
      <c r="I15" s="21">
        <f t="shared" si="1"/>
        <v>159.6</v>
      </c>
    </row>
    <row r="16" s="3" customFormat="1" ht="20" customHeight="1" spans="1:9">
      <c r="A16" s="16">
        <v>11</v>
      </c>
      <c r="B16" s="22" t="s">
        <v>268</v>
      </c>
      <c r="C16" s="72" t="s">
        <v>1513</v>
      </c>
      <c r="D16" s="69" t="s">
        <v>1514</v>
      </c>
      <c r="E16" s="20" t="s">
        <v>135</v>
      </c>
      <c r="F16" s="18" t="s">
        <v>1515</v>
      </c>
      <c r="G16" s="21">
        <v>17</v>
      </c>
      <c r="H16" s="21">
        <f t="shared" si="0"/>
        <v>714</v>
      </c>
      <c r="I16" s="21">
        <f t="shared" si="1"/>
        <v>142.8</v>
      </c>
    </row>
    <row r="17" s="3" customFormat="1" ht="20" customHeight="1" spans="1:9">
      <c r="A17" s="16">
        <v>12</v>
      </c>
      <c r="B17" s="22" t="s">
        <v>1516</v>
      </c>
      <c r="C17" s="72" t="s">
        <v>463</v>
      </c>
      <c r="D17" s="69" t="s">
        <v>208</v>
      </c>
      <c r="E17" s="20" t="s">
        <v>23</v>
      </c>
      <c r="F17" s="18" t="s">
        <v>1517</v>
      </c>
      <c r="G17" s="21">
        <v>14.96</v>
      </c>
      <c r="H17" s="21">
        <f t="shared" si="0"/>
        <v>628.32</v>
      </c>
      <c r="I17" s="21">
        <f t="shared" si="1"/>
        <v>125.664</v>
      </c>
    </row>
    <row r="18" s="3" customFormat="1" ht="20" customHeight="1" spans="1:9">
      <c r="A18" s="16">
        <v>13</v>
      </c>
      <c r="B18" s="17" t="s">
        <v>1518</v>
      </c>
      <c r="C18" s="72" t="s">
        <v>1519</v>
      </c>
      <c r="D18" s="69" t="s">
        <v>1520</v>
      </c>
      <c r="E18" s="20" t="s">
        <v>135</v>
      </c>
      <c r="F18" s="18" t="s">
        <v>1521</v>
      </c>
      <c r="G18" s="21">
        <v>14.2</v>
      </c>
      <c r="H18" s="21">
        <f t="shared" si="0"/>
        <v>596.4</v>
      </c>
      <c r="I18" s="21">
        <f t="shared" si="1"/>
        <v>119.28</v>
      </c>
    </row>
    <row r="19" s="3" customFormat="1" ht="20" customHeight="1" spans="1:9">
      <c r="A19" s="16">
        <v>14</v>
      </c>
      <c r="B19" s="22" t="s">
        <v>588</v>
      </c>
      <c r="C19" s="72" t="s">
        <v>1522</v>
      </c>
      <c r="D19" s="69" t="s">
        <v>1523</v>
      </c>
      <c r="E19" s="20" t="s">
        <v>135</v>
      </c>
      <c r="F19" s="18" t="s">
        <v>1524</v>
      </c>
      <c r="G19" s="21">
        <v>14.09</v>
      </c>
      <c r="H19" s="21">
        <f t="shared" si="0"/>
        <v>591.78</v>
      </c>
      <c r="I19" s="21">
        <f t="shared" si="1"/>
        <v>118.356</v>
      </c>
    </row>
    <row r="20" s="3" customFormat="1" ht="20" customHeight="1" spans="1:9">
      <c r="A20" s="16">
        <v>15</v>
      </c>
      <c r="B20" s="22" t="s">
        <v>1506</v>
      </c>
      <c r="C20" s="72" t="s">
        <v>463</v>
      </c>
      <c r="D20" s="69" t="s">
        <v>52</v>
      </c>
      <c r="E20" s="20" t="s">
        <v>23</v>
      </c>
      <c r="F20" s="18" t="s">
        <v>1525</v>
      </c>
      <c r="G20" s="21">
        <v>14</v>
      </c>
      <c r="H20" s="21">
        <f t="shared" si="0"/>
        <v>588</v>
      </c>
      <c r="I20" s="21">
        <f t="shared" si="1"/>
        <v>117.6</v>
      </c>
    </row>
    <row r="21" s="3" customFormat="1" ht="20" customHeight="1" spans="1:9">
      <c r="A21" s="16">
        <v>16</v>
      </c>
      <c r="B21" s="22" t="s">
        <v>1526</v>
      </c>
      <c r="C21" s="72" t="s">
        <v>619</v>
      </c>
      <c r="D21" s="69" t="s">
        <v>1527</v>
      </c>
      <c r="E21" s="20" t="s">
        <v>135</v>
      </c>
      <c r="F21" s="18" t="s">
        <v>1528</v>
      </c>
      <c r="G21" s="21">
        <v>13</v>
      </c>
      <c r="H21" s="21">
        <f t="shared" si="0"/>
        <v>546</v>
      </c>
      <c r="I21" s="21">
        <f t="shared" si="1"/>
        <v>109.2</v>
      </c>
    </row>
    <row r="22" s="3" customFormat="1" ht="20" customHeight="1" spans="1:9">
      <c r="A22" s="16">
        <v>17</v>
      </c>
      <c r="B22" s="22" t="s">
        <v>1529</v>
      </c>
      <c r="C22" s="72" t="s">
        <v>1530</v>
      </c>
      <c r="D22" s="69" t="s">
        <v>1531</v>
      </c>
      <c r="E22" s="20" t="s">
        <v>23</v>
      </c>
      <c r="F22" s="19" t="s">
        <v>1532</v>
      </c>
      <c r="G22" s="20">
        <v>12</v>
      </c>
      <c r="H22" s="21">
        <f t="shared" si="0"/>
        <v>504</v>
      </c>
      <c r="I22" s="21">
        <f t="shared" si="1"/>
        <v>100.8</v>
      </c>
    </row>
    <row r="23" s="3" customFormat="1" ht="20" customHeight="1" spans="1:9">
      <c r="A23" s="16">
        <v>18</v>
      </c>
      <c r="B23" s="22" t="s">
        <v>1533</v>
      </c>
      <c r="C23" s="72" t="s">
        <v>376</v>
      </c>
      <c r="D23" s="69" t="s">
        <v>383</v>
      </c>
      <c r="E23" s="20" t="s">
        <v>23</v>
      </c>
      <c r="F23" s="18" t="s">
        <v>1534</v>
      </c>
      <c r="G23" s="21">
        <v>11</v>
      </c>
      <c r="H23" s="21">
        <f t="shared" si="0"/>
        <v>462</v>
      </c>
      <c r="I23" s="21">
        <f t="shared" si="1"/>
        <v>92.4</v>
      </c>
    </row>
    <row r="24" s="3" customFormat="1" ht="20" customHeight="1" spans="1:9">
      <c r="A24" s="16">
        <v>19</v>
      </c>
      <c r="B24" s="22" t="s">
        <v>598</v>
      </c>
      <c r="C24" s="72" t="s">
        <v>376</v>
      </c>
      <c r="D24" s="69" t="s">
        <v>422</v>
      </c>
      <c r="E24" s="20" t="s">
        <v>23</v>
      </c>
      <c r="F24" s="18" t="s">
        <v>1327</v>
      </c>
      <c r="G24" s="21">
        <v>10.71</v>
      </c>
      <c r="H24" s="21">
        <f t="shared" si="0"/>
        <v>449.82</v>
      </c>
      <c r="I24" s="21">
        <f t="shared" si="1"/>
        <v>89.964</v>
      </c>
    </row>
    <row r="25" s="3" customFormat="1" ht="20" customHeight="1" spans="1:9">
      <c r="A25" s="16">
        <v>20</v>
      </c>
      <c r="B25" s="22" t="s">
        <v>1535</v>
      </c>
      <c r="C25" s="72" t="s">
        <v>219</v>
      </c>
      <c r="D25" s="69" t="s">
        <v>408</v>
      </c>
      <c r="E25" s="20" t="s">
        <v>23</v>
      </c>
      <c r="F25" s="18" t="s">
        <v>1536</v>
      </c>
      <c r="G25" s="21">
        <v>10.47</v>
      </c>
      <c r="H25" s="21">
        <f t="shared" si="0"/>
        <v>439.74</v>
      </c>
      <c r="I25" s="21">
        <f t="shared" si="1"/>
        <v>87.948</v>
      </c>
    </row>
    <row r="26" s="3" customFormat="1" ht="20" customHeight="1" spans="1:9">
      <c r="A26" s="16">
        <v>21</v>
      </c>
      <c r="B26" s="22" t="s">
        <v>1141</v>
      </c>
      <c r="C26" s="72" t="s">
        <v>219</v>
      </c>
      <c r="D26" s="69" t="s">
        <v>1537</v>
      </c>
      <c r="E26" s="20" t="s">
        <v>135</v>
      </c>
      <c r="F26" s="18" t="s">
        <v>1538</v>
      </c>
      <c r="G26" s="21">
        <v>8.6</v>
      </c>
      <c r="H26" s="21">
        <f t="shared" si="0"/>
        <v>361.2</v>
      </c>
      <c r="I26" s="21">
        <f t="shared" si="1"/>
        <v>72.24</v>
      </c>
    </row>
    <row r="27" s="3" customFormat="1" ht="20" customHeight="1" spans="1:9">
      <c r="A27" s="16">
        <v>22</v>
      </c>
      <c r="B27" s="22" t="s">
        <v>268</v>
      </c>
      <c r="C27" s="72" t="s">
        <v>303</v>
      </c>
      <c r="D27" s="69" t="s">
        <v>422</v>
      </c>
      <c r="E27" s="20" t="s">
        <v>23</v>
      </c>
      <c r="F27" s="18" t="s">
        <v>1539</v>
      </c>
      <c r="G27" s="21">
        <v>8.32</v>
      </c>
      <c r="H27" s="21">
        <f t="shared" si="0"/>
        <v>349.44</v>
      </c>
      <c r="I27" s="21">
        <f t="shared" si="1"/>
        <v>69.888</v>
      </c>
    </row>
    <row r="28" s="3" customFormat="1" ht="20" customHeight="1" spans="1:9">
      <c r="A28" s="16">
        <v>23</v>
      </c>
      <c r="B28" s="22" t="s">
        <v>1540</v>
      </c>
      <c r="C28" s="72" t="s">
        <v>538</v>
      </c>
      <c r="D28" s="69" t="s">
        <v>422</v>
      </c>
      <c r="E28" s="20" t="s">
        <v>23</v>
      </c>
      <c r="F28" s="18" t="s">
        <v>1541</v>
      </c>
      <c r="G28" s="21">
        <v>8</v>
      </c>
      <c r="H28" s="21">
        <f t="shared" si="0"/>
        <v>336</v>
      </c>
      <c r="I28" s="21">
        <f t="shared" si="1"/>
        <v>67.2</v>
      </c>
    </row>
    <row r="29" s="3" customFormat="1" ht="20" customHeight="1" spans="1:9">
      <c r="A29" s="16">
        <v>24</v>
      </c>
      <c r="B29" s="22" t="s">
        <v>1542</v>
      </c>
      <c r="C29" s="72" t="s">
        <v>1543</v>
      </c>
      <c r="D29" s="69" t="s">
        <v>1544</v>
      </c>
      <c r="E29" s="20" t="s">
        <v>135</v>
      </c>
      <c r="F29" s="18" t="s">
        <v>1545</v>
      </c>
      <c r="G29" s="21">
        <v>7.2</v>
      </c>
      <c r="H29" s="21">
        <f t="shared" si="0"/>
        <v>302.4</v>
      </c>
      <c r="I29" s="21">
        <f t="shared" si="1"/>
        <v>60.48</v>
      </c>
    </row>
    <row r="30" s="3" customFormat="1" ht="20" customHeight="1" spans="1:9">
      <c r="A30" s="16">
        <v>25</v>
      </c>
      <c r="B30" s="22" t="s">
        <v>1442</v>
      </c>
      <c r="C30" s="72" t="s">
        <v>1546</v>
      </c>
      <c r="D30" s="69" t="s">
        <v>1547</v>
      </c>
      <c r="E30" s="20" t="s">
        <v>135</v>
      </c>
      <c r="F30" s="18" t="s">
        <v>1548</v>
      </c>
      <c r="G30" s="21">
        <v>6.2</v>
      </c>
      <c r="H30" s="21">
        <f t="shared" si="0"/>
        <v>260.4</v>
      </c>
      <c r="I30" s="21">
        <f t="shared" si="1"/>
        <v>52.08</v>
      </c>
    </row>
    <row r="31" s="3" customFormat="1" ht="20" customHeight="1" spans="1:9">
      <c r="A31" s="16">
        <v>26</v>
      </c>
      <c r="B31" s="22" t="s">
        <v>1516</v>
      </c>
      <c r="C31" s="72" t="s">
        <v>446</v>
      </c>
      <c r="D31" s="69" t="s">
        <v>383</v>
      </c>
      <c r="E31" s="20" t="s">
        <v>23</v>
      </c>
      <c r="F31" s="18" t="s">
        <v>1549</v>
      </c>
      <c r="G31" s="21">
        <v>5.3</v>
      </c>
      <c r="H31" s="21">
        <f t="shared" si="0"/>
        <v>222.6</v>
      </c>
      <c r="I31" s="21">
        <f t="shared" si="1"/>
        <v>44.52</v>
      </c>
    </row>
    <row r="32" s="3" customFormat="1" ht="20" customHeight="1" spans="1:9">
      <c r="A32" s="16">
        <v>27</v>
      </c>
      <c r="B32" s="22" t="s">
        <v>1550</v>
      </c>
      <c r="C32" s="72" t="s">
        <v>1551</v>
      </c>
      <c r="D32" s="69" t="s">
        <v>168</v>
      </c>
      <c r="E32" s="20" t="s">
        <v>23</v>
      </c>
      <c r="F32" s="19" t="s">
        <v>1552</v>
      </c>
      <c r="G32" s="20">
        <v>4.37</v>
      </c>
      <c r="H32" s="21">
        <f t="shared" si="0"/>
        <v>183.54</v>
      </c>
      <c r="I32" s="21">
        <f t="shared" si="1"/>
        <v>36.708</v>
      </c>
    </row>
    <row r="33" s="3" customFormat="1" ht="20" customHeight="1" spans="1:9">
      <c r="A33" s="16">
        <v>28</v>
      </c>
      <c r="B33" s="22" t="s">
        <v>1141</v>
      </c>
      <c r="C33" s="72" t="s">
        <v>215</v>
      </c>
      <c r="D33" s="69" t="s">
        <v>208</v>
      </c>
      <c r="E33" s="20" t="s">
        <v>23</v>
      </c>
      <c r="F33" s="18" t="s">
        <v>1553</v>
      </c>
      <c r="G33" s="21">
        <v>3.62</v>
      </c>
      <c r="H33" s="21">
        <f t="shared" si="0"/>
        <v>152.04</v>
      </c>
      <c r="I33" s="21">
        <f t="shared" si="1"/>
        <v>30.408</v>
      </c>
    </row>
    <row r="34" s="3" customFormat="1" ht="20" customHeight="1" spans="1:9">
      <c r="A34" s="16">
        <v>29</v>
      </c>
      <c r="B34" s="22" t="s">
        <v>1533</v>
      </c>
      <c r="C34" s="72" t="s">
        <v>568</v>
      </c>
      <c r="D34" s="69" t="s">
        <v>1554</v>
      </c>
      <c r="E34" s="20" t="s">
        <v>135</v>
      </c>
      <c r="F34" s="18" t="s">
        <v>1555</v>
      </c>
      <c r="G34" s="21">
        <v>3.2</v>
      </c>
      <c r="H34" s="21">
        <f t="shared" si="0"/>
        <v>134.4</v>
      </c>
      <c r="I34" s="21">
        <f t="shared" si="1"/>
        <v>26.88</v>
      </c>
    </row>
    <row r="35" s="3" customFormat="1" ht="20" customHeight="1" spans="1:9">
      <c r="A35" s="16">
        <v>30</v>
      </c>
      <c r="B35" s="22" t="s">
        <v>588</v>
      </c>
      <c r="C35" s="72" t="s">
        <v>246</v>
      </c>
      <c r="D35" s="69" t="s">
        <v>422</v>
      </c>
      <c r="E35" s="20" t="s">
        <v>23</v>
      </c>
      <c r="F35" s="18" t="s">
        <v>1556</v>
      </c>
      <c r="G35" s="21">
        <v>3</v>
      </c>
      <c r="H35" s="21">
        <f t="shared" si="0"/>
        <v>126</v>
      </c>
      <c r="I35" s="21">
        <f t="shared" si="1"/>
        <v>25.2</v>
      </c>
    </row>
    <row r="36" s="3" customFormat="1" ht="20" customHeight="1" spans="1:9">
      <c r="A36" s="16">
        <v>31</v>
      </c>
      <c r="B36" s="22" t="s">
        <v>268</v>
      </c>
      <c r="C36" s="72" t="s">
        <v>239</v>
      </c>
      <c r="D36" s="69" t="s">
        <v>1557</v>
      </c>
      <c r="E36" s="20" t="s">
        <v>135</v>
      </c>
      <c r="F36" s="18" t="s">
        <v>1558</v>
      </c>
      <c r="G36" s="21">
        <v>2</v>
      </c>
      <c r="H36" s="21">
        <f t="shared" si="0"/>
        <v>84</v>
      </c>
      <c r="I36" s="21">
        <f t="shared" si="1"/>
        <v>16.8</v>
      </c>
    </row>
    <row r="37" s="3" customFormat="1" ht="20" customHeight="1" spans="1:9">
      <c r="A37" s="16">
        <v>32</v>
      </c>
      <c r="B37" s="22" t="s">
        <v>1559</v>
      </c>
      <c r="C37" s="72" t="s">
        <v>303</v>
      </c>
      <c r="D37" s="69" t="s">
        <v>341</v>
      </c>
      <c r="E37" s="20" t="s">
        <v>23</v>
      </c>
      <c r="F37" s="18" t="s">
        <v>1560</v>
      </c>
      <c r="G37" s="21">
        <v>2</v>
      </c>
      <c r="H37" s="21">
        <f t="shared" si="0"/>
        <v>84</v>
      </c>
      <c r="I37" s="21">
        <f t="shared" si="1"/>
        <v>16.8</v>
      </c>
    </row>
    <row r="38" s="3" customFormat="1" ht="20" customHeight="1" spans="1:9">
      <c r="A38" s="16">
        <v>33</v>
      </c>
      <c r="B38" s="22" t="s">
        <v>1561</v>
      </c>
      <c r="C38" s="72" t="s">
        <v>463</v>
      </c>
      <c r="D38" s="69" t="s">
        <v>1562</v>
      </c>
      <c r="E38" s="20" t="s">
        <v>135</v>
      </c>
      <c r="F38" s="18" t="s">
        <v>1563</v>
      </c>
      <c r="G38" s="21">
        <v>1.5</v>
      </c>
      <c r="H38" s="21">
        <f t="shared" si="0"/>
        <v>63</v>
      </c>
      <c r="I38" s="21">
        <f t="shared" si="1"/>
        <v>12.6</v>
      </c>
    </row>
    <row r="39" s="3" customFormat="1" ht="20" customHeight="1" spans="1:9">
      <c r="A39" s="16">
        <v>34</v>
      </c>
      <c r="B39" s="22" t="s">
        <v>1564</v>
      </c>
      <c r="C39" s="72" t="s">
        <v>376</v>
      </c>
      <c r="D39" s="69" t="s">
        <v>383</v>
      </c>
      <c r="E39" s="20" t="s">
        <v>23</v>
      </c>
      <c r="F39" s="18" t="s">
        <v>1565</v>
      </c>
      <c r="G39" s="21">
        <v>1.5</v>
      </c>
      <c r="H39" s="21">
        <f t="shared" si="0"/>
        <v>63</v>
      </c>
      <c r="I39" s="21">
        <f t="shared" si="1"/>
        <v>12.6</v>
      </c>
    </row>
    <row r="40" s="3" customFormat="1" ht="20" customHeight="1" spans="1:9">
      <c r="A40" s="16">
        <v>35</v>
      </c>
      <c r="B40" s="22" t="s">
        <v>1561</v>
      </c>
      <c r="C40" s="72" t="s">
        <v>446</v>
      </c>
      <c r="D40" s="69" t="s">
        <v>226</v>
      </c>
      <c r="E40" s="20" t="s">
        <v>23</v>
      </c>
      <c r="F40" s="18" t="s">
        <v>1566</v>
      </c>
      <c r="G40" s="21">
        <v>1.4</v>
      </c>
      <c r="H40" s="21">
        <f t="shared" si="0"/>
        <v>58.8</v>
      </c>
      <c r="I40" s="21">
        <f t="shared" si="1"/>
        <v>11.76</v>
      </c>
    </row>
    <row r="41" s="3" customFormat="1" ht="20" customHeight="1" spans="1:9">
      <c r="A41" s="16">
        <v>36</v>
      </c>
      <c r="B41" s="22" t="s">
        <v>1567</v>
      </c>
      <c r="C41" s="72" t="s">
        <v>303</v>
      </c>
      <c r="D41" s="69" t="s">
        <v>383</v>
      </c>
      <c r="E41" s="20" t="s">
        <v>23</v>
      </c>
      <c r="F41" s="18" t="s">
        <v>1568</v>
      </c>
      <c r="G41" s="21">
        <v>1</v>
      </c>
      <c r="H41" s="21">
        <f t="shared" si="0"/>
        <v>42</v>
      </c>
      <c r="I41" s="21">
        <f t="shared" si="1"/>
        <v>8.4</v>
      </c>
    </row>
    <row r="42" s="3" customFormat="1" ht="20" customHeight="1" spans="1:9">
      <c r="A42" s="16">
        <v>37</v>
      </c>
      <c r="B42" s="22" t="s">
        <v>1511</v>
      </c>
      <c r="C42" s="72" t="s">
        <v>219</v>
      </c>
      <c r="D42" s="69" t="s">
        <v>601</v>
      </c>
      <c r="E42" s="20" t="s">
        <v>23</v>
      </c>
      <c r="F42" s="18" t="s">
        <v>1569</v>
      </c>
      <c r="G42" s="21">
        <v>1</v>
      </c>
      <c r="H42" s="21">
        <f t="shared" si="0"/>
        <v>42</v>
      </c>
      <c r="I42" s="21">
        <f t="shared" si="1"/>
        <v>8.4</v>
      </c>
    </row>
    <row r="43" s="3" customFormat="1" ht="20" customHeight="1" spans="1:9">
      <c r="A43" s="16">
        <v>38</v>
      </c>
      <c r="B43" s="22" t="s">
        <v>1561</v>
      </c>
      <c r="C43" s="72" t="s">
        <v>239</v>
      </c>
      <c r="D43" s="69" t="s">
        <v>1557</v>
      </c>
      <c r="E43" s="20" t="s">
        <v>135</v>
      </c>
      <c r="F43" s="19" t="s">
        <v>1570</v>
      </c>
      <c r="G43" s="20">
        <v>1</v>
      </c>
      <c r="H43" s="21">
        <f t="shared" si="0"/>
        <v>42</v>
      </c>
      <c r="I43" s="21">
        <f t="shared" si="1"/>
        <v>8.4</v>
      </c>
    </row>
    <row r="44" s="3" customFormat="1" ht="20" customHeight="1" spans="1:9">
      <c r="A44" s="16">
        <v>39</v>
      </c>
      <c r="B44" s="22" t="s">
        <v>1540</v>
      </c>
      <c r="C44" s="72" t="s">
        <v>246</v>
      </c>
      <c r="D44" s="69" t="s">
        <v>380</v>
      </c>
      <c r="E44" s="20" t="s">
        <v>23</v>
      </c>
      <c r="F44" s="18" t="s">
        <v>1571</v>
      </c>
      <c r="G44" s="21">
        <v>1</v>
      </c>
      <c r="H44" s="21">
        <f t="shared" si="0"/>
        <v>42</v>
      </c>
      <c r="I44" s="21">
        <f t="shared" si="1"/>
        <v>8.4</v>
      </c>
    </row>
    <row r="45" s="3" customFormat="1" ht="20" customHeight="1" spans="1:9">
      <c r="A45" s="16">
        <v>40</v>
      </c>
      <c r="B45" s="22" t="s">
        <v>1526</v>
      </c>
      <c r="C45" s="72" t="s">
        <v>376</v>
      </c>
      <c r="D45" s="69" t="s">
        <v>250</v>
      </c>
      <c r="E45" s="20" t="s">
        <v>23</v>
      </c>
      <c r="F45" s="19" t="s">
        <v>1572</v>
      </c>
      <c r="G45" s="20">
        <v>1</v>
      </c>
      <c r="H45" s="21">
        <f t="shared" si="0"/>
        <v>42</v>
      </c>
      <c r="I45" s="21">
        <f t="shared" si="1"/>
        <v>8.4</v>
      </c>
    </row>
    <row r="46" s="3" customFormat="1" ht="20" customHeight="1" spans="1:9">
      <c r="A46" s="16">
        <v>41</v>
      </c>
      <c r="B46" s="22" t="s">
        <v>1141</v>
      </c>
      <c r="C46" s="72" t="s">
        <v>327</v>
      </c>
      <c r="D46" s="69" t="s">
        <v>1086</v>
      </c>
      <c r="E46" s="20" t="s">
        <v>23</v>
      </c>
      <c r="F46" s="18" t="s">
        <v>1573</v>
      </c>
      <c r="G46" s="21">
        <v>0.9</v>
      </c>
      <c r="H46" s="21">
        <f t="shared" si="0"/>
        <v>37.8</v>
      </c>
      <c r="I46" s="21">
        <f t="shared" si="1"/>
        <v>7.56</v>
      </c>
    </row>
    <row r="47" s="3" customFormat="1" ht="20" customHeight="1" spans="1:9">
      <c r="A47" s="16">
        <v>42</v>
      </c>
      <c r="B47" s="22" t="s">
        <v>1574</v>
      </c>
      <c r="C47" s="72" t="s">
        <v>1575</v>
      </c>
      <c r="D47" s="69" t="s">
        <v>212</v>
      </c>
      <c r="E47" s="20" t="s">
        <v>23</v>
      </c>
      <c r="F47" s="18" t="s">
        <v>1576</v>
      </c>
      <c r="G47" s="21">
        <v>0.8</v>
      </c>
      <c r="H47" s="21">
        <f t="shared" si="0"/>
        <v>33.6</v>
      </c>
      <c r="I47" s="21">
        <f t="shared" si="1"/>
        <v>6.72</v>
      </c>
    </row>
    <row r="48" s="3" customFormat="1" ht="20" customHeight="1" spans="1:9">
      <c r="A48" s="16">
        <v>43</v>
      </c>
      <c r="B48" s="22" t="s">
        <v>1577</v>
      </c>
      <c r="C48" s="72" t="s">
        <v>344</v>
      </c>
      <c r="D48" s="69" t="s">
        <v>1086</v>
      </c>
      <c r="E48" s="20" t="s">
        <v>23</v>
      </c>
      <c r="F48" s="19" t="s">
        <v>1578</v>
      </c>
      <c r="G48" s="20">
        <v>0.7</v>
      </c>
      <c r="H48" s="21">
        <f t="shared" si="0"/>
        <v>29.4</v>
      </c>
      <c r="I48" s="21">
        <f t="shared" si="1"/>
        <v>5.88</v>
      </c>
    </row>
    <row r="49" s="3" customFormat="1" ht="20" customHeight="1" spans="1:9">
      <c r="A49" s="16">
        <v>44</v>
      </c>
      <c r="B49" s="22" t="s">
        <v>790</v>
      </c>
      <c r="C49" s="72" t="s">
        <v>376</v>
      </c>
      <c r="D49" s="69" t="s">
        <v>505</v>
      </c>
      <c r="E49" s="20" t="s">
        <v>23</v>
      </c>
      <c r="F49" s="19" t="s">
        <v>1579</v>
      </c>
      <c r="G49" s="20">
        <v>0.6</v>
      </c>
      <c r="H49" s="21">
        <f t="shared" si="0"/>
        <v>25.2</v>
      </c>
      <c r="I49" s="21">
        <f t="shared" si="1"/>
        <v>5.04</v>
      </c>
    </row>
    <row r="50" s="3" customFormat="1" ht="20" customHeight="1" spans="1:9">
      <c r="A50" s="16">
        <v>45</v>
      </c>
      <c r="B50" s="22" t="s">
        <v>268</v>
      </c>
      <c r="C50" s="72" t="s">
        <v>263</v>
      </c>
      <c r="D50" s="69" t="s">
        <v>422</v>
      </c>
      <c r="E50" s="20" t="s">
        <v>23</v>
      </c>
      <c r="F50" s="18" t="s">
        <v>1580</v>
      </c>
      <c r="G50" s="21">
        <v>0.5</v>
      </c>
      <c r="H50" s="21">
        <f t="shared" si="0"/>
        <v>21</v>
      </c>
      <c r="I50" s="21">
        <f t="shared" si="1"/>
        <v>4.2</v>
      </c>
    </row>
    <row r="51" s="3" customFormat="1" ht="20" customHeight="1" spans="1:9">
      <c r="A51" s="16">
        <v>46</v>
      </c>
      <c r="B51" s="22" t="s">
        <v>1500</v>
      </c>
      <c r="C51" s="72" t="s">
        <v>429</v>
      </c>
      <c r="D51" s="69" t="s">
        <v>1581</v>
      </c>
      <c r="E51" s="20" t="s">
        <v>23</v>
      </c>
      <c r="F51" s="19" t="s">
        <v>1582</v>
      </c>
      <c r="G51" s="20">
        <v>0.4</v>
      </c>
      <c r="H51" s="21">
        <f t="shared" si="0"/>
        <v>16.8</v>
      </c>
      <c r="I51" s="21">
        <f t="shared" si="1"/>
        <v>3.36</v>
      </c>
    </row>
    <row r="52" s="1" customFormat="1" ht="20" customHeight="1" spans="1:9">
      <c r="A52" s="25" t="s">
        <v>198</v>
      </c>
      <c r="B52" s="25"/>
      <c r="C52" s="25"/>
      <c r="D52" s="25"/>
      <c r="E52" s="25"/>
      <c r="F52" s="25"/>
      <c r="G52" s="26">
        <f>SUM(G6:G51)</f>
        <v>528.24</v>
      </c>
      <c r="H52" s="26">
        <f>SUM(H6:H51)</f>
        <v>22186.08</v>
      </c>
      <c r="I52" s="26">
        <f>SUM(I6:I51)</f>
        <v>4437.216</v>
      </c>
    </row>
    <row r="53" ht="60" customHeight="1" spans="1:9">
      <c r="A53" s="27" t="s">
        <v>199</v>
      </c>
      <c r="B53" s="27"/>
      <c r="C53" s="27"/>
      <c r="D53" s="27"/>
      <c r="E53" s="27"/>
      <c r="F53" s="27"/>
      <c r="G53" s="28"/>
      <c r="H53" s="28"/>
      <c r="I53" s="28"/>
    </row>
  </sheetData>
  <mergeCells count="13">
    <mergeCell ref="A1:I1"/>
    <mergeCell ref="A2:B2"/>
    <mergeCell ref="C2:D2"/>
    <mergeCell ref="F2:G2"/>
    <mergeCell ref="H2:I2"/>
    <mergeCell ref="A3:B3"/>
    <mergeCell ref="C3:D3"/>
    <mergeCell ref="F3:G3"/>
    <mergeCell ref="H3:I3"/>
    <mergeCell ref="A4:B4"/>
    <mergeCell ref="C4:D4"/>
    <mergeCell ref="A52:F52"/>
    <mergeCell ref="A53:I53"/>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I13"/>
  <sheetViews>
    <sheetView workbookViewId="0">
      <selection activeCell="B6" sqref="B6:B11"/>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1583</v>
      </c>
      <c r="D2" s="8"/>
      <c r="E2" s="9"/>
      <c r="F2" s="10" t="s">
        <v>3</v>
      </c>
      <c r="G2" s="11"/>
      <c r="H2" s="11" t="s">
        <v>4</v>
      </c>
      <c r="I2" s="11"/>
    </row>
    <row r="3" s="1" customFormat="1" ht="20.1" customHeight="1" spans="1:9">
      <c r="A3" s="7" t="s">
        <v>5</v>
      </c>
      <c r="B3" s="7"/>
      <c r="C3" s="10" t="s">
        <v>1584</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1281</v>
      </c>
      <c r="C6" s="72" t="s">
        <v>78</v>
      </c>
      <c r="D6" s="69" t="s">
        <v>185</v>
      </c>
      <c r="E6" s="20" t="s">
        <v>23</v>
      </c>
      <c r="F6" s="18" t="s">
        <v>1585</v>
      </c>
      <c r="G6" s="21">
        <v>6.26</v>
      </c>
      <c r="H6" s="21">
        <f t="shared" ref="H6:H11" si="0">G6*42</f>
        <v>262.92</v>
      </c>
      <c r="I6" s="21">
        <f t="shared" ref="I6:I11" si="1">H6*0.2</f>
        <v>52.584</v>
      </c>
    </row>
    <row r="7" s="3" customFormat="1" ht="20" customHeight="1" spans="1:9">
      <c r="A7" s="16">
        <v>2</v>
      </c>
      <c r="B7" s="17" t="s">
        <v>1586</v>
      </c>
      <c r="C7" s="72" t="s">
        <v>75</v>
      </c>
      <c r="D7" s="69" t="s">
        <v>804</v>
      </c>
      <c r="E7" s="20" t="s">
        <v>23</v>
      </c>
      <c r="F7" s="18" t="s">
        <v>1587</v>
      </c>
      <c r="G7" s="21">
        <v>5.7</v>
      </c>
      <c r="H7" s="21">
        <f t="shared" si="0"/>
        <v>239.4</v>
      </c>
      <c r="I7" s="21">
        <f t="shared" si="1"/>
        <v>47.88</v>
      </c>
    </row>
    <row r="8" s="3" customFormat="1" ht="20" customHeight="1" spans="1:9">
      <c r="A8" s="16">
        <v>3</v>
      </c>
      <c r="B8" s="22" t="s">
        <v>1588</v>
      </c>
      <c r="C8" s="72" t="s">
        <v>21</v>
      </c>
      <c r="D8" s="69" t="s">
        <v>1589</v>
      </c>
      <c r="E8" s="20" t="s">
        <v>23</v>
      </c>
      <c r="F8" s="18" t="s">
        <v>1590</v>
      </c>
      <c r="G8" s="21">
        <v>3.52</v>
      </c>
      <c r="H8" s="21">
        <f t="shared" si="0"/>
        <v>147.84</v>
      </c>
      <c r="I8" s="21">
        <f t="shared" si="1"/>
        <v>29.568</v>
      </c>
    </row>
    <row r="9" s="3" customFormat="1" ht="20" customHeight="1" spans="1:9">
      <c r="A9" s="16">
        <v>4</v>
      </c>
      <c r="B9" s="22" t="s">
        <v>1246</v>
      </c>
      <c r="C9" s="72" t="s">
        <v>61</v>
      </c>
      <c r="D9" s="69" t="s">
        <v>720</v>
      </c>
      <c r="E9" s="20" t="s">
        <v>23</v>
      </c>
      <c r="F9" s="18" t="s">
        <v>1591</v>
      </c>
      <c r="G9" s="21">
        <v>2</v>
      </c>
      <c r="H9" s="21">
        <f t="shared" si="0"/>
        <v>84</v>
      </c>
      <c r="I9" s="21">
        <f t="shared" si="1"/>
        <v>16.8</v>
      </c>
    </row>
    <row r="10" s="3" customFormat="1" ht="20" customHeight="1" spans="1:9">
      <c r="A10" s="16">
        <v>5</v>
      </c>
      <c r="B10" s="22" t="s">
        <v>1592</v>
      </c>
      <c r="C10" s="72" t="s">
        <v>61</v>
      </c>
      <c r="D10" s="69" t="s">
        <v>341</v>
      </c>
      <c r="E10" s="20" t="s">
        <v>23</v>
      </c>
      <c r="F10" s="18" t="s">
        <v>1593</v>
      </c>
      <c r="G10" s="21">
        <v>0.85</v>
      </c>
      <c r="H10" s="21">
        <f t="shared" si="0"/>
        <v>35.7</v>
      </c>
      <c r="I10" s="21">
        <f t="shared" si="1"/>
        <v>7.14</v>
      </c>
    </row>
    <row r="11" s="3" customFormat="1" ht="20" customHeight="1" spans="1:9">
      <c r="A11" s="16">
        <v>6</v>
      </c>
      <c r="B11" s="22" t="s">
        <v>1594</v>
      </c>
      <c r="C11" s="72" t="s">
        <v>848</v>
      </c>
      <c r="D11" s="69" t="s">
        <v>908</v>
      </c>
      <c r="E11" s="20" t="s">
        <v>23</v>
      </c>
      <c r="F11" s="18" t="s">
        <v>1595</v>
      </c>
      <c r="G11" s="21">
        <v>0.85</v>
      </c>
      <c r="H11" s="21">
        <f t="shared" si="0"/>
        <v>35.7</v>
      </c>
      <c r="I11" s="21">
        <f t="shared" si="1"/>
        <v>7.14</v>
      </c>
    </row>
    <row r="12" s="1" customFormat="1" ht="20" customHeight="1" spans="1:9">
      <c r="A12" s="25" t="s">
        <v>198</v>
      </c>
      <c r="B12" s="25"/>
      <c r="C12" s="25"/>
      <c r="D12" s="25"/>
      <c r="E12" s="25"/>
      <c r="F12" s="25"/>
      <c r="G12" s="26">
        <f>SUM(G6:G11)</f>
        <v>19.18</v>
      </c>
      <c r="H12" s="26">
        <f>SUM(H6:H11)</f>
        <v>805.56</v>
      </c>
      <c r="I12" s="26">
        <f>SUM(I6:I11)</f>
        <v>161.112</v>
      </c>
    </row>
    <row r="13" ht="60" customHeight="1" spans="1:9">
      <c r="A13" s="27" t="s">
        <v>199</v>
      </c>
      <c r="B13" s="27"/>
      <c r="C13" s="27"/>
      <c r="D13" s="27"/>
      <c r="E13" s="27"/>
      <c r="F13" s="27"/>
      <c r="G13" s="28"/>
      <c r="H13" s="28"/>
      <c r="I13" s="28"/>
    </row>
  </sheetData>
  <mergeCells count="13">
    <mergeCell ref="A1:I1"/>
    <mergeCell ref="A2:B2"/>
    <mergeCell ref="C2:D2"/>
    <mergeCell ref="F2:G2"/>
    <mergeCell ref="H2:I2"/>
    <mergeCell ref="A3:B3"/>
    <mergeCell ref="C3:D3"/>
    <mergeCell ref="F3:G3"/>
    <mergeCell ref="H3:I3"/>
    <mergeCell ref="A4:B4"/>
    <mergeCell ref="C4:D4"/>
    <mergeCell ref="A12:F12"/>
    <mergeCell ref="A13:I13"/>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I94"/>
  <sheetViews>
    <sheetView workbookViewId="0">
      <selection activeCell="B6" sqref="B6:B92"/>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1596</v>
      </c>
      <c r="D2" s="8"/>
      <c r="E2" s="9"/>
      <c r="F2" s="10" t="s">
        <v>3</v>
      </c>
      <c r="G2" s="11"/>
      <c r="H2" s="11" t="s">
        <v>4</v>
      </c>
      <c r="I2" s="11"/>
    </row>
    <row r="3" s="1" customFormat="1" ht="20.1" customHeight="1" spans="1:9">
      <c r="A3" s="7" t="s">
        <v>5</v>
      </c>
      <c r="B3" s="7"/>
      <c r="C3" s="10" t="s">
        <v>1597</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29">
        <v>1</v>
      </c>
      <c r="B6" s="17" t="s">
        <v>1598</v>
      </c>
      <c r="C6" s="51" t="s">
        <v>75</v>
      </c>
      <c r="D6" s="52" t="s">
        <v>287</v>
      </c>
      <c r="E6" s="53" t="s">
        <v>23</v>
      </c>
      <c r="F6" s="51" t="s">
        <v>1599</v>
      </c>
      <c r="G6" s="54">
        <v>94.9</v>
      </c>
      <c r="H6" s="18">
        <f t="shared" ref="H6:H69" si="0">G6*42</f>
        <v>3985.8</v>
      </c>
      <c r="I6" s="57">
        <f t="shared" ref="I6:I69" si="1">H6*0.2</f>
        <v>797.16</v>
      </c>
    </row>
    <row r="7" s="3" customFormat="1" ht="20" customHeight="1" spans="1:9">
      <c r="A7" s="29">
        <v>2</v>
      </c>
      <c r="B7" s="22" t="s">
        <v>1600</v>
      </c>
      <c r="C7" s="52" t="s">
        <v>82</v>
      </c>
      <c r="D7" s="51" t="s">
        <v>1589</v>
      </c>
      <c r="E7" s="53" t="s">
        <v>23</v>
      </c>
      <c r="F7" s="52" t="s">
        <v>1601</v>
      </c>
      <c r="G7" s="54">
        <v>88</v>
      </c>
      <c r="H7" s="18">
        <f t="shared" si="0"/>
        <v>3696</v>
      </c>
      <c r="I7" s="57">
        <f t="shared" si="1"/>
        <v>739.2</v>
      </c>
    </row>
    <row r="8" s="3" customFormat="1" ht="20" customHeight="1" spans="1:9">
      <c r="A8" s="29">
        <v>3</v>
      </c>
      <c r="B8" s="22" t="s">
        <v>1602</v>
      </c>
      <c r="C8" s="52" t="s">
        <v>30</v>
      </c>
      <c r="D8" s="52" t="s">
        <v>41</v>
      </c>
      <c r="E8" s="53" t="s">
        <v>23</v>
      </c>
      <c r="F8" s="51" t="s">
        <v>1603</v>
      </c>
      <c r="G8" s="54">
        <v>77.7</v>
      </c>
      <c r="H8" s="18">
        <f t="shared" si="0"/>
        <v>3263.4</v>
      </c>
      <c r="I8" s="57">
        <f t="shared" si="1"/>
        <v>652.68</v>
      </c>
    </row>
    <row r="9" s="3" customFormat="1" ht="20" customHeight="1" spans="1:9">
      <c r="A9" s="29">
        <v>4</v>
      </c>
      <c r="B9" s="22" t="s">
        <v>125</v>
      </c>
      <c r="C9" s="52" t="s">
        <v>100</v>
      </c>
      <c r="D9" s="52" t="s">
        <v>126</v>
      </c>
      <c r="E9" s="53" t="s">
        <v>23</v>
      </c>
      <c r="F9" s="52" t="s">
        <v>127</v>
      </c>
      <c r="G9" s="54">
        <v>70</v>
      </c>
      <c r="H9" s="18">
        <f t="shared" si="0"/>
        <v>2940</v>
      </c>
      <c r="I9" s="57">
        <f t="shared" si="1"/>
        <v>588</v>
      </c>
    </row>
    <row r="10" s="3" customFormat="1" ht="20" customHeight="1" spans="1:9">
      <c r="A10" s="29">
        <v>5</v>
      </c>
      <c r="B10" s="22" t="s">
        <v>1604</v>
      </c>
      <c r="C10" s="52" t="s">
        <v>44</v>
      </c>
      <c r="D10" s="52" t="s">
        <v>1303</v>
      </c>
      <c r="E10" s="55" t="s">
        <v>23</v>
      </c>
      <c r="F10" s="52" t="s">
        <v>1605</v>
      </c>
      <c r="G10" s="56">
        <v>48</v>
      </c>
      <c r="H10" s="18">
        <f t="shared" si="0"/>
        <v>2016</v>
      </c>
      <c r="I10" s="57">
        <f t="shared" si="1"/>
        <v>403.2</v>
      </c>
    </row>
    <row r="11" s="3" customFormat="1" ht="20" customHeight="1" spans="1:9">
      <c r="A11" s="29">
        <v>6</v>
      </c>
      <c r="B11" s="22" t="s">
        <v>102</v>
      </c>
      <c r="C11" s="52" t="s">
        <v>44</v>
      </c>
      <c r="D11" s="52" t="s">
        <v>1606</v>
      </c>
      <c r="E11" s="55" t="s">
        <v>23</v>
      </c>
      <c r="F11" s="52" t="s">
        <v>1607</v>
      </c>
      <c r="G11" s="56">
        <v>45.38</v>
      </c>
      <c r="H11" s="18">
        <f t="shared" si="0"/>
        <v>1905.96</v>
      </c>
      <c r="I11" s="57">
        <f t="shared" si="1"/>
        <v>381.192</v>
      </c>
    </row>
    <row r="12" s="3" customFormat="1" ht="20" customHeight="1" spans="1:9">
      <c r="A12" s="29">
        <v>7</v>
      </c>
      <c r="B12" s="22" t="s">
        <v>1608</v>
      </c>
      <c r="C12" s="52" t="s">
        <v>44</v>
      </c>
      <c r="D12" s="52" t="s">
        <v>1609</v>
      </c>
      <c r="E12" s="55" t="s">
        <v>23</v>
      </c>
      <c r="F12" s="52" t="s">
        <v>1610</v>
      </c>
      <c r="G12" s="56">
        <v>45.13</v>
      </c>
      <c r="H12" s="18">
        <f t="shared" si="0"/>
        <v>1895.46</v>
      </c>
      <c r="I12" s="57">
        <f t="shared" si="1"/>
        <v>379.092</v>
      </c>
    </row>
    <row r="13" s="3" customFormat="1" ht="20" customHeight="1" spans="1:9">
      <c r="A13" s="29">
        <v>8</v>
      </c>
      <c r="B13" s="22" t="s">
        <v>651</v>
      </c>
      <c r="C13" s="52" t="s">
        <v>100</v>
      </c>
      <c r="D13" s="52" t="s">
        <v>806</v>
      </c>
      <c r="E13" s="55" t="s">
        <v>23</v>
      </c>
      <c r="F13" s="52" t="s">
        <v>1611</v>
      </c>
      <c r="G13" s="56">
        <v>45</v>
      </c>
      <c r="H13" s="18">
        <f t="shared" si="0"/>
        <v>1890</v>
      </c>
      <c r="I13" s="57">
        <f t="shared" si="1"/>
        <v>378</v>
      </c>
    </row>
    <row r="14" s="3" customFormat="1" ht="20" customHeight="1" spans="1:9">
      <c r="A14" s="29">
        <v>9</v>
      </c>
      <c r="B14" s="22" t="s">
        <v>1612</v>
      </c>
      <c r="C14" s="52" t="s">
        <v>1613</v>
      </c>
      <c r="D14" s="52" t="s">
        <v>1614</v>
      </c>
      <c r="E14" s="55" t="s">
        <v>23</v>
      </c>
      <c r="F14" s="52" t="s">
        <v>1615</v>
      </c>
      <c r="G14" s="56">
        <v>42.37</v>
      </c>
      <c r="H14" s="18">
        <f t="shared" si="0"/>
        <v>1779.54</v>
      </c>
      <c r="I14" s="57">
        <f t="shared" si="1"/>
        <v>355.908</v>
      </c>
    </row>
    <row r="15" s="3" customFormat="1" ht="20" customHeight="1" spans="1:9">
      <c r="A15" s="29">
        <v>10</v>
      </c>
      <c r="B15" s="22" t="s">
        <v>1616</v>
      </c>
      <c r="C15" s="52" t="s">
        <v>1617</v>
      </c>
      <c r="D15" s="52" t="s">
        <v>1618</v>
      </c>
      <c r="E15" s="55" t="s">
        <v>23</v>
      </c>
      <c r="F15" s="52" t="s">
        <v>1619</v>
      </c>
      <c r="G15" s="54">
        <v>35</v>
      </c>
      <c r="H15" s="18">
        <f t="shared" si="0"/>
        <v>1470</v>
      </c>
      <c r="I15" s="57">
        <f t="shared" si="1"/>
        <v>294</v>
      </c>
    </row>
    <row r="16" s="3" customFormat="1" ht="20" customHeight="1" spans="1:9">
      <c r="A16" s="29">
        <v>11</v>
      </c>
      <c r="B16" s="22" t="s">
        <v>1620</v>
      </c>
      <c r="C16" s="52" t="s">
        <v>754</v>
      </c>
      <c r="D16" s="52" t="s">
        <v>1621</v>
      </c>
      <c r="E16" s="53" t="s">
        <v>23</v>
      </c>
      <c r="F16" s="52" t="s">
        <v>1622</v>
      </c>
      <c r="G16" s="54">
        <v>26</v>
      </c>
      <c r="H16" s="18">
        <f t="shared" si="0"/>
        <v>1092</v>
      </c>
      <c r="I16" s="57">
        <f t="shared" si="1"/>
        <v>218.4</v>
      </c>
    </row>
    <row r="17" s="3" customFormat="1" ht="20" customHeight="1" spans="1:9">
      <c r="A17" s="29">
        <v>12</v>
      </c>
      <c r="B17" s="22" t="s">
        <v>479</v>
      </c>
      <c r="C17" s="52" t="s">
        <v>930</v>
      </c>
      <c r="D17" s="52" t="s">
        <v>1242</v>
      </c>
      <c r="E17" s="55" t="s">
        <v>23</v>
      </c>
      <c r="F17" s="52" t="s">
        <v>1623</v>
      </c>
      <c r="G17" s="56">
        <v>28</v>
      </c>
      <c r="H17" s="18">
        <f t="shared" si="0"/>
        <v>1176</v>
      </c>
      <c r="I17" s="57">
        <f t="shared" si="1"/>
        <v>235.2</v>
      </c>
    </row>
    <row r="18" s="3" customFormat="1" ht="20" customHeight="1" spans="1:9">
      <c r="A18" s="29">
        <v>13</v>
      </c>
      <c r="B18" s="22" t="s">
        <v>57</v>
      </c>
      <c r="C18" s="52" t="s">
        <v>61</v>
      </c>
      <c r="D18" s="52" t="s">
        <v>1624</v>
      </c>
      <c r="E18" s="55" t="s">
        <v>23</v>
      </c>
      <c r="F18" s="52" t="s">
        <v>1625</v>
      </c>
      <c r="G18" s="56">
        <v>27.6</v>
      </c>
      <c r="H18" s="18">
        <f t="shared" si="0"/>
        <v>1159.2</v>
      </c>
      <c r="I18" s="57">
        <f t="shared" si="1"/>
        <v>231.84</v>
      </c>
    </row>
    <row r="19" s="3" customFormat="1" ht="20" customHeight="1" spans="1:9">
      <c r="A19" s="29">
        <v>14</v>
      </c>
      <c r="B19" s="22" t="s">
        <v>1626</v>
      </c>
      <c r="C19" s="52" t="s">
        <v>1627</v>
      </c>
      <c r="D19" s="52" t="s">
        <v>1628</v>
      </c>
      <c r="E19" s="55" t="s">
        <v>135</v>
      </c>
      <c r="F19" s="52" t="s">
        <v>1629</v>
      </c>
      <c r="G19" s="56">
        <v>27</v>
      </c>
      <c r="H19" s="18">
        <f t="shared" si="0"/>
        <v>1134</v>
      </c>
      <c r="I19" s="57">
        <f t="shared" si="1"/>
        <v>226.8</v>
      </c>
    </row>
    <row r="20" s="3" customFormat="1" ht="20" customHeight="1" spans="1:9">
      <c r="A20" s="29">
        <v>15</v>
      </c>
      <c r="B20" s="22" t="s">
        <v>1630</v>
      </c>
      <c r="C20" s="52" t="s">
        <v>604</v>
      </c>
      <c r="D20" s="52" t="s">
        <v>96</v>
      </c>
      <c r="E20" s="55" t="s">
        <v>23</v>
      </c>
      <c r="F20" s="52" t="s">
        <v>1631</v>
      </c>
      <c r="G20" s="56">
        <v>22</v>
      </c>
      <c r="H20" s="18">
        <f t="shared" si="0"/>
        <v>924</v>
      </c>
      <c r="I20" s="57">
        <f t="shared" si="1"/>
        <v>184.8</v>
      </c>
    </row>
    <row r="21" s="3" customFormat="1" ht="20" customHeight="1" spans="1:9">
      <c r="A21" s="29">
        <v>16</v>
      </c>
      <c r="B21" s="22" t="s">
        <v>1626</v>
      </c>
      <c r="C21" s="52" t="s">
        <v>1632</v>
      </c>
      <c r="D21" s="52" t="s">
        <v>1633</v>
      </c>
      <c r="E21" s="55" t="s">
        <v>23</v>
      </c>
      <c r="F21" s="52" t="s">
        <v>1634</v>
      </c>
      <c r="G21" s="56">
        <v>20</v>
      </c>
      <c r="H21" s="18">
        <f t="shared" si="0"/>
        <v>840</v>
      </c>
      <c r="I21" s="57">
        <f t="shared" si="1"/>
        <v>168</v>
      </c>
    </row>
    <row r="22" s="3" customFormat="1" ht="20" customHeight="1" spans="1:9">
      <c r="A22" s="29">
        <v>17</v>
      </c>
      <c r="B22" s="22" t="s">
        <v>249</v>
      </c>
      <c r="C22" s="52" t="s">
        <v>58</v>
      </c>
      <c r="D22" s="52" t="s">
        <v>1269</v>
      </c>
      <c r="E22" s="55" t="s">
        <v>23</v>
      </c>
      <c r="F22" s="52" t="s">
        <v>1635</v>
      </c>
      <c r="G22" s="56">
        <v>18.6</v>
      </c>
      <c r="H22" s="18">
        <f t="shared" si="0"/>
        <v>781.2</v>
      </c>
      <c r="I22" s="57">
        <f t="shared" si="1"/>
        <v>156.24</v>
      </c>
    </row>
    <row r="23" s="3" customFormat="1" ht="20" customHeight="1" spans="1:9">
      <c r="A23" s="29">
        <v>18</v>
      </c>
      <c r="B23" s="22" t="s">
        <v>1636</v>
      </c>
      <c r="C23" s="52" t="s">
        <v>100</v>
      </c>
      <c r="D23" s="52" t="s">
        <v>1637</v>
      </c>
      <c r="E23" s="55" t="s">
        <v>23</v>
      </c>
      <c r="F23" s="52" t="s">
        <v>1638</v>
      </c>
      <c r="G23" s="56">
        <v>18.3</v>
      </c>
      <c r="H23" s="18">
        <f t="shared" si="0"/>
        <v>768.6</v>
      </c>
      <c r="I23" s="57">
        <f t="shared" si="1"/>
        <v>153.72</v>
      </c>
    </row>
    <row r="24" s="3" customFormat="1" ht="20" customHeight="1" spans="1:9">
      <c r="A24" s="29">
        <v>19</v>
      </c>
      <c r="B24" s="22" t="s">
        <v>1639</v>
      </c>
      <c r="C24" s="52" t="s">
        <v>61</v>
      </c>
      <c r="D24" s="52" t="s">
        <v>1640</v>
      </c>
      <c r="E24" s="55" t="s">
        <v>23</v>
      </c>
      <c r="F24" s="52" t="s">
        <v>1641</v>
      </c>
      <c r="G24" s="56">
        <v>18</v>
      </c>
      <c r="H24" s="18">
        <f t="shared" si="0"/>
        <v>756</v>
      </c>
      <c r="I24" s="57">
        <f t="shared" si="1"/>
        <v>151.2</v>
      </c>
    </row>
    <row r="25" s="3" customFormat="1" ht="20" customHeight="1" spans="1:9">
      <c r="A25" s="29">
        <v>20</v>
      </c>
      <c r="B25" s="22" t="s">
        <v>1642</v>
      </c>
      <c r="C25" s="52" t="s">
        <v>1643</v>
      </c>
      <c r="D25" s="52" t="s">
        <v>1644</v>
      </c>
      <c r="E25" s="55" t="s">
        <v>23</v>
      </c>
      <c r="F25" s="52" t="s">
        <v>1645</v>
      </c>
      <c r="G25" s="56">
        <v>18</v>
      </c>
      <c r="H25" s="18">
        <f t="shared" si="0"/>
        <v>756</v>
      </c>
      <c r="I25" s="57">
        <f t="shared" si="1"/>
        <v>151.2</v>
      </c>
    </row>
    <row r="26" s="3" customFormat="1" ht="20" customHeight="1" spans="1:9">
      <c r="A26" s="29">
        <v>21</v>
      </c>
      <c r="B26" s="22" t="s">
        <v>957</v>
      </c>
      <c r="C26" s="52" t="s">
        <v>1646</v>
      </c>
      <c r="D26" s="52" t="s">
        <v>1647</v>
      </c>
      <c r="E26" s="55" t="s">
        <v>23</v>
      </c>
      <c r="F26" s="52" t="s">
        <v>1648</v>
      </c>
      <c r="G26" s="56">
        <v>18</v>
      </c>
      <c r="H26" s="18">
        <f t="shared" si="0"/>
        <v>756</v>
      </c>
      <c r="I26" s="57">
        <f t="shared" si="1"/>
        <v>151.2</v>
      </c>
    </row>
    <row r="27" s="3" customFormat="1" ht="20" customHeight="1" spans="1:9">
      <c r="A27" s="29">
        <v>22</v>
      </c>
      <c r="B27" s="22" t="s">
        <v>1649</v>
      </c>
      <c r="C27" s="52" t="s">
        <v>138</v>
      </c>
      <c r="D27" s="52" t="s">
        <v>72</v>
      </c>
      <c r="E27" s="55" t="s">
        <v>23</v>
      </c>
      <c r="F27" s="52" t="s">
        <v>1650</v>
      </c>
      <c r="G27" s="56">
        <v>18</v>
      </c>
      <c r="H27" s="18">
        <f t="shared" si="0"/>
        <v>756</v>
      </c>
      <c r="I27" s="57">
        <f t="shared" si="1"/>
        <v>151.2</v>
      </c>
    </row>
    <row r="28" s="3" customFormat="1" ht="20" customHeight="1" spans="1:9">
      <c r="A28" s="29">
        <v>23</v>
      </c>
      <c r="B28" s="22" t="s">
        <v>1651</v>
      </c>
      <c r="C28" s="52" t="s">
        <v>37</v>
      </c>
      <c r="D28" s="52" t="s">
        <v>1652</v>
      </c>
      <c r="E28" s="55" t="s">
        <v>23</v>
      </c>
      <c r="F28" s="52" t="s">
        <v>1653</v>
      </c>
      <c r="G28" s="56">
        <v>17.3</v>
      </c>
      <c r="H28" s="18">
        <f t="shared" si="0"/>
        <v>726.6</v>
      </c>
      <c r="I28" s="57">
        <f t="shared" si="1"/>
        <v>145.32</v>
      </c>
    </row>
    <row r="29" s="3" customFormat="1" ht="20" customHeight="1" spans="1:9">
      <c r="A29" s="29">
        <v>24</v>
      </c>
      <c r="B29" s="22" t="s">
        <v>1654</v>
      </c>
      <c r="C29" s="52" t="s">
        <v>37</v>
      </c>
      <c r="D29" s="52" t="s">
        <v>1655</v>
      </c>
      <c r="E29" s="55" t="s">
        <v>23</v>
      </c>
      <c r="F29" s="52" t="s">
        <v>1656</v>
      </c>
      <c r="G29" s="56">
        <v>16.4</v>
      </c>
      <c r="H29" s="18">
        <f t="shared" si="0"/>
        <v>688.8</v>
      </c>
      <c r="I29" s="57">
        <f t="shared" si="1"/>
        <v>137.76</v>
      </c>
    </row>
    <row r="30" s="3" customFormat="1" ht="20" customHeight="1" spans="1:9">
      <c r="A30" s="29">
        <v>25</v>
      </c>
      <c r="B30" s="22" t="s">
        <v>1657</v>
      </c>
      <c r="C30" s="52" t="s">
        <v>44</v>
      </c>
      <c r="D30" s="52" t="s">
        <v>1589</v>
      </c>
      <c r="E30" s="55" t="s">
        <v>23</v>
      </c>
      <c r="F30" s="52" t="s">
        <v>1658</v>
      </c>
      <c r="G30" s="56">
        <v>16.4</v>
      </c>
      <c r="H30" s="18">
        <f t="shared" si="0"/>
        <v>688.8</v>
      </c>
      <c r="I30" s="57">
        <f t="shared" si="1"/>
        <v>137.76</v>
      </c>
    </row>
    <row r="31" s="3" customFormat="1" ht="20" customHeight="1" spans="1:9">
      <c r="A31" s="29">
        <v>26</v>
      </c>
      <c r="B31" s="22" t="s">
        <v>1659</v>
      </c>
      <c r="C31" s="52" t="s">
        <v>30</v>
      </c>
      <c r="D31" s="52" t="s">
        <v>1660</v>
      </c>
      <c r="E31" s="55" t="s">
        <v>23</v>
      </c>
      <c r="F31" s="52" t="s">
        <v>1661</v>
      </c>
      <c r="G31" s="56">
        <v>15</v>
      </c>
      <c r="H31" s="18">
        <f t="shared" si="0"/>
        <v>630</v>
      </c>
      <c r="I31" s="57">
        <f t="shared" si="1"/>
        <v>126</v>
      </c>
    </row>
    <row r="32" s="3" customFormat="1" ht="20" customHeight="1" spans="1:9">
      <c r="A32" s="29">
        <v>27</v>
      </c>
      <c r="B32" s="22" t="s">
        <v>1662</v>
      </c>
      <c r="C32" s="52" t="s">
        <v>695</v>
      </c>
      <c r="D32" s="52" t="s">
        <v>1663</v>
      </c>
      <c r="E32" s="55" t="s">
        <v>23</v>
      </c>
      <c r="F32" s="52" t="s">
        <v>1664</v>
      </c>
      <c r="G32" s="56">
        <v>14.5</v>
      </c>
      <c r="H32" s="18">
        <f t="shared" si="0"/>
        <v>609</v>
      </c>
      <c r="I32" s="57">
        <f t="shared" si="1"/>
        <v>121.8</v>
      </c>
    </row>
    <row r="33" s="3" customFormat="1" ht="20" customHeight="1" spans="1:9">
      <c r="A33" s="29">
        <v>28</v>
      </c>
      <c r="B33" s="22" t="s">
        <v>102</v>
      </c>
      <c r="C33" s="52" t="s">
        <v>1665</v>
      </c>
      <c r="D33" s="52" t="s">
        <v>76</v>
      </c>
      <c r="E33" s="55" t="s">
        <v>23</v>
      </c>
      <c r="F33" s="52" t="s">
        <v>1666</v>
      </c>
      <c r="G33" s="56">
        <v>14</v>
      </c>
      <c r="H33" s="18">
        <f t="shared" si="0"/>
        <v>588</v>
      </c>
      <c r="I33" s="57">
        <f t="shared" si="1"/>
        <v>117.6</v>
      </c>
    </row>
    <row r="34" s="3" customFormat="1" ht="20" customHeight="1" spans="1:9">
      <c r="A34" s="29">
        <v>29</v>
      </c>
      <c r="B34" s="22" t="s">
        <v>1667</v>
      </c>
      <c r="C34" s="52" t="s">
        <v>787</v>
      </c>
      <c r="D34" s="52" t="s">
        <v>1668</v>
      </c>
      <c r="E34" s="55" t="s">
        <v>23</v>
      </c>
      <c r="F34" s="52" t="s">
        <v>1669</v>
      </c>
      <c r="G34" s="56">
        <v>13</v>
      </c>
      <c r="H34" s="18">
        <f t="shared" si="0"/>
        <v>546</v>
      </c>
      <c r="I34" s="57">
        <f t="shared" si="1"/>
        <v>109.2</v>
      </c>
    </row>
    <row r="35" s="3" customFormat="1" ht="20" customHeight="1" spans="1:9">
      <c r="A35" s="29">
        <v>30</v>
      </c>
      <c r="B35" s="22" t="s">
        <v>1630</v>
      </c>
      <c r="C35" s="52" t="s">
        <v>30</v>
      </c>
      <c r="D35" s="52" t="s">
        <v>1670</v>
      </c>
      <c r="E35" s="55" t="s">
        <v>23</v>
      </c>
      <c r="F35" s="52" t="s">
        <v>1671</v>
      </c>
      <c r="G35" s="56">
        <v>11</v>
      </c>
      <c r="H35" s="18">
        <f t="shared" si="0"/>
        <v>462</v>
      </c>
      <c r="I35" s="57">
        <f t="shared" si="1"/>
        <v>92.4</v>
      </c>
    </row>
    <row r="36" s="3" customFormat="1" ht="20" customHeight="1" spans="1:9">
      <c r="A36" s="29">
        <v>31</v>
      </c>
      <c r="B36" s="22" t="s">
        <v>1672</v>
      </c>
      <c r="C36" s="52" t="s">
        <v>698</v>
      </c>
      <c r="D36" s="52" t="s">
        <v>76</v>
      </c>
      <c r="E36" s="55" t="s">
        <v>23</v>
      </c>
      <c r="F36" s="52" t="s">
        <v>1673</v>
      </c>
      <c r="G36" s="56">
        <v>11</v>
      </c>
      <c r="H36" s="18">
        <f t="shared" si="0"/>
        <v>462</v>
      </c>
      <c r="I36" s="57">
        <f t="shared" si="1"/>
        <v>92.4</v>
      </c>
    </row>
    <row r="37" s="3" customFormat="1" ht="20" customHeight="1" spans="1:9">
      <c r="A37" s="29">
        <v>32</v>
      </c>
      <c r="B37" s="22" t="s">
        <v>1659</v>
      </c>
      <c r="C37" s="52" t="s">
        <v>58</v>
      </c>
      <c r="D37" s="52" t="s">
        <v>41</v>
      </c>
      <c r="E37" s="55" t="s">
        <v>23</v>
      </c>
      <c r="F37" s="52" t="s">
        <v>1674</v>
      </c>
      <c r="G37" s="56">
        <v>10</v>
      </c>
      <c r="H37" s="18">
        <f t="shared" si="0"/>
        <v>420</v>
      </c>
      <c r="I37" s="57">
        <f t="shared" si="1"/>
        <v>84</v>
      </c>
    </row>
    <row r="38" s="3" customFormat="1" ht="20" customHeight="1" spans="1:9">
      <c r="A38" s="29">
        <v>33</v>
      </c>
      <c r="B38" s="22" t="s">
        <v>1246</v>
      </c>
      <c r="C38" s="52" t="s">
        <v>1042</v>
      </c>
      <c r="D38" s="52" t="s">
        <v>1675</v>
      </c>
      <c r="E38" s="55" t="s">
        <v>23</v>
      </c>
      <c r="F38" s="52" t="s">
        <v>1676</v>
      </c>
      <c r="G38" s="56">
        <v>10</v>
      </c>
      <c r="H38" s="18">
        <f t="shared" si="0"/>
        <v>420</v>
      </c>
      <c r="I38" s="57">
        <f t="shared" si="1"/>
        <v>84</v>
      </c>
    </row>
    <row r="39" s="3" customFormat="1" ht="20" customHeight="1" spans="1:9">
      <c r="A39" s="29">
        <v>34</v>
      </c>
      <c r="B39" s="22" t="s">
        <v>1636</v>
      </c>
      <c r="C39" s="52" t="s">
        <v>75</v>
      </c>
      <c r="D39" s="52" t="s">
        <v>1677</v>
      </c>
      <c r="E39" s="55" t="s">
        <v>23</v>
      </c>
      <c r="F39" s="52" t="s">
        <v>1678</v>
      </c>
      <c r="G39" s="56">
        <v>10</v>
      </c>
      <c r="H39" s="18">
        <f t="shared" si="0"/>
        <v>420</v>
      </c>
      <c r="I39" s="57">
        <f t="shared" si="1"/>
        <v>84</v>
      </c>
    </row>
    <row r="40" s="3" customFormat="1" ht="20" customHeight="1" spans="1:9">
      <c r="A40" s="29">
        <v>35</v>
      </c>
      <c r="B40" s="22" t="s">
        <v>249</v>
      </c>
      <c r="C40" s="52" t="s">
        <v>1679</v>
      </c>
      <c r="D40" s="52" t="s">
        <v>1637</v>
      </c>
      <c r="E40" s="55" t="s">
        <v>23</v>
      </c>
      <c r="F40" s="52" t="s">
        <v>1680</v>
      </c>
      <c r="G40" s="56">
        <v>10</v>
      </c>
      <c r="H40" s="18">
        <f t="shared" si="0"/>
        <v>420</v>
      </c>
      <c r="I40" s="57">
        <f t="shared" si="1"/>
        <v>84</v>
      </c>
    </row>
    <row r="41" s="3" customFormat="1" ht="20" customHeight="1" spans="1:9">
      <c r="A41" s="29">
        <v>36</v>
      </c>
      <c r="B41" s="22" t="s">
        <v>1654</v>
      </c>
      <c r="C41" s="52" t="s">
        <v>30</v>
      </c>
      <c r="D41" s="52" t="s">
        <v>1675</v>
      </c>
      <c r="E41" s="55" t="s">
        <v>23</v>
      </c>
      <c r="F41" s="52" t="s">
        <v>1681</v>
      </c>
      <c r="G41" s="56">
        <v>10</v>
      </c>
      <c r="H41" s="18">
        <f t="shared" si="0"/>
        <v>420</v>
      </c>
      <c r="I41" s="57">
        <f t="shared" si="1"/>
        <v>84</v>
      </c>
    </row>
    <row r="42" s="3" customFormat="1" ht="20" customHeight="1" spans="1:9">
      <c r="A42" s="29">
        <v>37</v>
      </c>
      <c r="B42" s="22" t="s">
        <v>1600</v>
      </c>
      <c r="C42" s="52" t="s">
        <v>698</v>
      </c>
      <c r="D42" s="52" t="s">
        <v>1637</v>
      </c>
      <c r="E42" s="55" t="s">
        <v>23</v>
      </c>
      <c r="F42" s="52" t="s">
        <v>1682</v>
      </c>
      <c r="G42" s="56">
        <v>9.1</v>
      </c>
      <c r="H42" s="18">
        <f t="shared" si="0"/>
        <v>382.2</v>
      </c>
      <c r="I42" s="57">
        <f t="shared" si="1"/>
        <v>76.44</v>
      </c>
    </row>
    <row r="43" s="3" customFormat="1" ht="20" customHeight="1" spans="1:9">
      <c r="A43" s="29">
        <v>38</v>
      </c>
      <c r="B43" s="22" t="s">
        <v>1636</v>
      </c>
      <c r="C43" s="52" t="s">
        <v>82</v>
      </c>
      <c r="D43" s="52" t="s">
        <v>1683</v>
      </c>
      <c r="E43" s="55" t="s">
        <v>23</v>
      </c>
      <c r="F43" s="52" t="s">
        <v>1684</v>
      </c>
      <c r="G43" s="56">
        <v>9</v>
      </c>
      <c r="H43" s="18">
        <f t="shared" si="0"/>
        <v>378</v>
      </c>
      <c r="I43" s="57">
        <f t="shared" si="1"/>
        <v>75.6</v>
      </c>
    </row>
    <row r="44" s="3" customFormat="1" ht="20" customHeight="1" spans="1:9">
      <c r="A44" s="29">
        <v>39</v>
      </c>
      <c r="B44" s="22" t="s">
        <v>1636</v>
      </c>
      <c r="C44" s="52" t="s">
        <v>44</v>
      </c>
      <c r="D44" s="52" t="s">
        <v>341</v>
      </c>
      <c r="E44" s="55" t="s">
        <v>23</v>
      </c>
      <c r="F44" s="52" t="s">
        <v>1685</v>
      </c>
      <c r="G44" s="56">
        <v>8.3</v>
      </c>
      <c r="H44" s="18">
        <f t="shared" si="0"/>
        <v>348.6</v>
      </c>
      <c r="I44" s="57">
        <f t="shared" si="1"/>
        <v>69.72</v>
      </c>
    </row>
    <row r="45" s="3" customFormat="1" ht="20" customHeight="1" spans="1:9">
      <c r="A45" s="29">
        <v>40</v>
      </c>
      <c r="B45" s="22" t="s">
        <v>57</v>
      </c>
      <c r="C45" s="52" t="s">
        <v>729</v>
      </c>
      <c r="D45" s="52" t="s">
        <v>76</v>
      </c>
      <c r="E45" s="55" t="s">
        <v>23</v>
      </c>
      <c r="F45" s="52" t="s">
        <v>1686</v>
      </c>
      <c r="G45" s="56">
        <v>8</v>
      </c>
      <c r="H45" s="18">
        <f t="shared" si="0"/>
        <v>336</v>
      </c>
      <c r="I45" s="57">
        <f t="shared" si="1"/>
        <v>67.2</v>
      </c>
    </row>
    <row r="46" s="3" customFormat="1" ht="20" customHeight="1" spans="1:9">
      <c r="A46" s="29">
        <v>41</v>
      </c>
      <c r="B46" s="22" t="s">
        <v>57</v>
      </c>
      <c r="C46" s="52" t="s">
        <v>30</v>
      </c>
      <c r="D46" s="52" t="s">
        <v>1624</v>
      </c>
      <c r="E46" s="55" t="s">
        <v>23</v>
      </c>
      <c r="F46" s="52" t="s">
        <v>1687</v>
      </c>
      <c r="G46" s="56">
        <v>8</v>
      </c>
      <c r="H46" s="18">
        <f t="shared" si="0"/>
        <v>336</v>
      </c>
      <c r="I46" s="57">
        <f t="shared" si="1"/>
        <v>67.2</v>
      </c>
    </row>
    <row r="47" s="3" customFormat="1" ht="20" customHeight="1" spans="1:9">
      <c r="A47" s="29">
        <v>42</v>
      </c>
      <c r="B47" s="22" t="s">
        <v>102</v>
      </c>
      <c r="C47" s="52" t="s">
        <v>698</v>
      </c>
      <c r="D47" s="52" t="s">
        <v>161</v>
      </c>
      <c r="E47" s="55" t="s">
        <v>23</v>
      </c>
      <c r="F47" s="52" t="s">
        <v>1688</v>
      </c>
      <c r="G47" s="56">
        <v>7.6</v>
      </c>
      <c r="H47" s="18">
        <f t="shared" si="0"/>
        <v>319.2</v>
      </c>
      <c r="I47" s="57">
        <f t="shared" si="1"/>
        <v>63.84</v>
      </c>
    </row>
    <row r="48" s="3" customFormat="1" ht="20" customHeight="1" spans="1:9">
      <c r="A48" s="29">
        <v>43</v>
      </c>
      <c r="B48" s="22" t="s">
        <v>1626</v>
      </c>
      <c r="C48" s="52" t="s">
        <v>695</v>
      </c>
      <c r="D48" s="52" t="s">
        <v>605</v>
      </c>
      <c r="E48" s="55" t="s">
        <v>23</v>
      </c>
      <c r="F48" s="52" t="s">
        <v>1689</v>
      </c>
      <c r="G48" s="56">
        <v>7.1</v>
      </c>
      <c r="H48" s="18">
        <f t="shared" si="0"/>
        <v>298.2</v>
      </c>
      <c r="I48" s="57">
        <f t="shared" si="1"/>
        <v>59.64</v>
      </c>
    </row>
    <row r="49" s="3" customFormat="1" ht="20" customHeight="1" spans="1:9">
      <c r="A49" s="29">
        <v>44</v>
      </c>
      <c r="B49" s="22" t="s">
        <v>1690</v>
      </c>
      <c r="C49" s="52" t="s">
        <v>1691</v>
      </c>
      <c r="D49" s="52" t="s">
        <v>1692</v>
      </c>
      <c r="E49" s="55" t="s">
        <v>23</v>
      </c>
      <c r="F49" s="52" t="s">
        <v>1693</v>
      </c>
      <c r="G49" s="56">
        <v>7</v>
      </c>
      <c r="H49" s="18">
        <f t="shared" si="0"/>
        <v>294</v>
      </c>
      <c r="I49" s="57">
        <f t="shared" si="1"/>
        <v>58.8</v>
      </c>
    </row>
    <row r="50" s="3" customFormat="1" ht="20" customHeight="1" spans="1:9">
      <c r="A50" s="29">
        <v>45</v>
      </c>
      <c r="B50" s="22" t="s">
        <v>441</v>
      </c>
      <c r="C50" s="52" t="s">
        <v>1694</v>
      </c>
      <c r="D50" s="52" t="s">
        <v>1675</v>
      </c>
      <c r="E50" s="55" t="s">
        <v>23</v>
      </c>
      <c r="F50" s="52" t="s">
        <v>1695</v>
      </c>
      <c r="G50" s="56">
        <v>7</v>
      </c>
      <c r="H50" s="18">
        <f t="shared" si="0"/>
        <v>294</v>
      </c>
      <c r="I50" s="57">
        <f t="shared" si="1"/>
        <v>58.8</v>
      </c>
    </row>
    <row r="51" s="3" customFormat="1" ht="20" customHeight="1" spans="1:9">
      <c r="A51" s="29">
        <v>46</v>
      </c>
      <c r="B51" s="22" t="s">
        <v>1696</v>
      </c>
      <c r="C51" s="52" t="s">
        <v>920</v>
      </c>
      <c r="D51" s="52" t="s">
        <v>1697</v>
      </c>
      <c r="E51" s="55" t="s">
        <v>23</v>
      </c>
      <c r="F51" s="52" t="s">
        <v>1698</v>
      </c>
      <c r="G51" s="56">
        <v>6.6</v>
      </c>
      <c r="H51" s="18">
        <f t="shared" si="0"/>
        <v>277.2</v>
      </c>
      <c r="I51" s="57">
        <f t="shared" si="1"/>
        <v>55.44</v>
      </c>
    </row>
    <row r="52" s="3" customFormat="1" ht="20" customHeight="1" spans="1:9">
      <c r="A52" s="29">
        <v>47</v>
      </c>
      <c r="B52" s="22" t="s">
        <v>1699</v>
      </c>
      <c r="C52" s="52" t="s">
        <v>1700</v>
      </c>
      <c r="D52" s="52" t="s">
        <v>1701</v>
      </c>
      <c r="E52" s="55" t="s">
        <v>23</v>
      </c>
      <c r="F52" s="52" t="s">
        <v>1702</v>
      </c>
      <c r="G52" s="56">
        <v>6.5</v>
      </c>
      <c r="H52" s="18">
        <f t="shared" si="0"/>
        <v>273</v>
      </c>
      <c r="I52" s="57">
        <f t="shared" si="1"/>
        <v>54.6</v>
      </c>
    </row>
    <row r="53" s="3" customFormat="1" ht="20" customHeight="1" spans="1:9">
      <c r="A53" s="29">
        <v>48</v>
      </c>
      <c r="B53" s="22" t="s">
        <v>102</v>
      </c>
      <c r="C53" s="52" t="s">
        <v>1703</v>
      </c>
      <c r="D53" s="52" t="s">
        <v>1704</v>
      </c>
      <c r="E53" s="55" t="s">
        <v>23</v>
      </c>
      <c r="F53" s="52" t="s">
        <v>1705</v>
      </c>
      <c r="G53" s="56">
        <v>6.5</v>
      </c>
      <c r="H53" s="18">
        <f t="shared" si="0"/>
        <v>273</v>
      </c>
      <c r="I53" s="57">
        <f t="shared" si="1"/>
        <v>54.6</v>
      </c>
    </row>
    <row r="54" s="3" customFormat="1" ht="20" customHeight="1" spans="1:9">
      <c r="A54" s="29">
        <v>49</v>
      </c>
      <c r="B54" s="22" t="s">
        <v>1706</v>
      </c>
      <c r="C54" s="52" t="s">
        <v>65</v>
      </c>
      <c r="D54" s="52" t="s">
        <v>161</v>
      </c>
      <c r="E54" s="55" t="s">
        <v>23</v>
      </c>
      <c r="F54" s="52" t="s">
        <v>1707</v>
      </c>
      <c r="G54" s="56">
        <v>6.5</v>
      </c>
      <c r="H54" s="18">
        <f t="shared" si="0"/>
        <v>273</v>
      </c>
      <c r="I54" s="57">
        <f t="shared" si="1"/>
        <v>54.6</v>
      </c>
    </row>
    <row r="55" s="3" customFormat="1" ht="20" customHeight="1" spans="1:9">
      <c r="A55" s="29">
        <v>50</v>
      </c>
      <c r="B55" s="22" t="s">
        <v>1636</v>
      </c>
      <c r="C55" s="52" t="s">
        <v>75</v>
      </c>
      <c r="D55" s="52" t="s">
        <v>1708</v>
      </c>
      <c r="E55" s="55" t="s">
        <v>23</v>
      </c>
      <c r="F55" s="52" t="s">
        <v>1709</v>
      </c>
      <c r="G55" s="56">
        <v>6</v>
      </c>
      <c r="H55" s="18">
        <f t="shared" si="0"/>
        <v>252</v>
      </c>
      <c r="I55" s="57">
        <f t="shared" si="1"/>
        <v>50.4</v>
      </c>
    </row>
    <row r="56" s="3" customFormat="1" ht="20" customHeight="1" spans="1:9">
      <c r="A56" s="29">
        <v>51</v>
      </c>
      <c r="B56" s="22" t="s">
        <v>1710</v>
      </c>
      <c r="C56" s="52" t="s">
        <v>884</v>
      </c>
      <c r="D56" s="52" t="s">
        <v>1711</v>
      </c>
      <c r="E56" s="55" t="s">
        <v>23</v>
      </c>
      <c r="F56" s="52" t="s">
        <v>1712</v>
      </c>
      <c r="G56" s="56">
        <v>6</v>
      </c>
      <c r="H56" s="18">
        <f t="shared" si="0"/>
        <v>252</v>
      </c>
      <c r="I56" s="57">
        <f t="shared" si="1"/>
        <v>50.4</v>
      </c>
    </row>
    <row r="57" s="3" customFormat="1" ht="20" customHeight="1" spans="1:9">
      <c r="A57" s="29">
        <v>52</v>
      </c>
      <c r="B57" s="22" t="s">
        <v>1654</v>
      </c>
      <c r="C57" s="52" t="s">
        <v>54</v>
      </c>
      <c r="D57" s="52" t="s">
        <v>923</v>
      </c>
      <c r="E57" s="55" t="s">
        <v>23</v>
      </c>
      <c r="F57" s="52" t="s">
        <v>1713</v>
      </c>
      <c r="G57" s="56">
        <v>6</v>
      </c>
      <c r="H57" s="18">
        <f t="shared" si="0"/>
        <v>252</v>
      </c>
      <c r="I57" s="57">
        <f t="shared" si="1"/>
        <v>50.4</v>
      </c>
    </row>
    <row r="58" s="3" customFormat="1" ht="20" customHeight="1" spans="1:9">
      <c r="A58" s="29">
        <v>53</v>
      </c>
      <c r="B58" s="22" t="s">
        <v>57</v>
      </c>
      <c r="C58" s="52" t="s">
        <v>71</v>
      </c>
      <c r="D58" s="52" t="s">
        <v>1624</v>
      </c>
      <c r="E58" s="55" t="s">
        <v>23</v>
      </c>
      <c r="F58" s="52" t="s">
        <v>1714</v>
      </c>
      <c r="G58" s="56">
        <v>6</v>
      </c>
      <c r="H58" s="18">
        <f t="shared" si="0"/>
        <v>252</v>
      </c>
      <c r="I58" s="57">
        <f t="shared" si="1"/>
        <v>50.4</v>
      </c>
    </row>
    <row r="59" s="3" customFormat="1" ht="20" customHeight="1" spans="1:9">
      <c r="A59" s="29">
        <v>54</v>
      </c>
      <c r="B59" s="22" t="s">
        <v>1636</v>
      </c>
      <c r="C59" s="52" t="s">
        <v>61</v>
      </c>
      <c r="D59" s="52" t="s">
        <v>825</v>
      </c>
      <c r="E59" s="55" t="s">
        <v>23</v>
      </c>
      <c r="F59" s="52" t="s">
        <v>1715</v>
      </c>
      <c r="G59" s="56">
        <v>5.7</v>
      </c>
      <c r="H59" s="18">
        <f t="shared" si="0"/>
        <v>239.4</v>
      </c>
      <c r="I59" s="57">
        <f t="shared" si="1"/>
        <v>47.88</v>
      </c>
    </row>
    <row r="60" s="3" customFormat="1" ht="20" customHeight="1" spans="1:9">
      <c r="A60" s="29">
        <v>55</v>
      </c>
      <c r="B60" s="22" t="s">
        <v>1716</v>
      </c>
      <c r="C60" s="52" t="s">
        <v>1042</v>
      </c>
      <c r="D60" s="52" t="s">
        <v>1637</v>
      </c>
      <c r="E60" s="55" t="s">
        <v>23</v>
      </c>
      <c r="F60" s="52" t="s">
        <v>1717</v>
      </c>
      <c r="G60" s="56">
        <v>5</v>
      </c>
      <c r="H60" s="18">
        <f t="shared" si="0"/>
        <v>210</v>
      </c>
      <c r="I60" s="57">
        <f t="shared" si="1"/>
        <v>42</v>
      </c>
    </row>
    <row r="61" s="3" customFormat="1" ht="20" customHeight="1" spans="1:9">
      <c r="A61" s="29">
        <v>56</v>
      </c>
      <c r="B61" s="22" t="s">
        <v>1616</v>
      </c>
      <c r="C61" s="52" t="s">
        <v>787</v>
      </c>
      <c r="D61" s="52" t="s">
        <v>1589</v>
      </c>
      <c r="E61" s="55" t="s">
        <v>23</v>
      </c>
      <c r="F61" s="52" t="s">
        <v>1718</v>
      </c>
      <c r="G61" s="56">
        <v>5</v>
      </c>
      <c r="H61" s="18">
        <f t="shared" si="0"/>
        <v>210</v>
      </c>
      <c r="I61" s="57">
        <f t="shared" si="1"/>
        <v>42</v>
      </c>
    </row>
    <row r="62" s="3" customFormat="1" ht="20" customHeight="1" spans="1:9">
      <c r="A62" s="29">
        <v>57</v>
      </c>
      <c r="B62" s="22" t="s">
        <v>1651</v>
      </c>
      <c r="C62" s="52" t="s">
        <v>37</v>
      </c>
      <c r="D62" s="52" t="s">
        <v>1719</v>
      </c>
      <c r="E62" s="55" t="s">
        <v>23</v>
      </c>
      <c r="F62" s="52" t="s">
        <v>1720</v>
      </c>
      <c r="G62" s="56">
        <v>5</v>
      </c>
      <c r="H62" s="18">
        <f t="shared" si="0"/>
        <v>210</v>
      </c>
      <c r="I62" s="57">
        <f t="shared" si="1"/>
        <v>42</v>
      </c>
    </row>
    <row r="63" s="3" customFormat="1" ht="20" customHeight="1" spans="1:9">
      <c r="A63" s="29">
        <v>58</v>
      </c>
      <c r="B63" s="22" t="s">
        <v>1636</v>
      </c>
      <c r="C63" s="52" t="s">
        <v>100</v>
      </c>
      <c r="D63" s="52" t="s">
        <v>76</v>
      </c>
      <c r="E63" s="55" t="s">
        <v>23</v>
      </c>
      <c r="F63" s="52" t="s">
        <v>1721</v>
      </c>
      <c r="G63" s="56">
        <v>5</v>
      </c>
      <c r="H63" s="18">
        <f t="shared" si="0"/>
        <v>210</v>
      </c>
      <c r="I63" s="57">
        <f t="shared" si="1"/>
        <v>42</v>
      </c>
    </row>
    <row r="64" s="3" customFormat="1" ht="20" customHeight="1" spans="1:9">
      <c r="A64" s="29">
        <v>59</v>
      </c>
      <c r="B64" s="22" t="s">
        <v>1636</v>
      </c>
      <c r="C64" s="52" t="s">
        <v>75</v>
      </c>
      <c r="D64" s="52" t="s">
        <v>1722</v>
      </c>
      <c r="E64" s="55" t="s">
        <v>23</v>
      </c>
      <c r="F64" s="52" t="s">
        <v>1723</v>
      </c>
      <c r="G64" s="56">
        <v>5</v>
      </c>
      <c r="H64" s="18">
        <f t="shared" si="0"/>
        <v>210</v>
      </c>
      <c r="I64" s="57">
        <f t="shared" si="1"/>
        <v>42</v>
      </c>
    </row>
    <row r="65" s="3" customFormat="1" ht="20" customHeight="1" spans="1:9">
      <c r="A65" s="29">
        <v>60</v>
      </c>
      <c r="B65" s="22" t="s">
        <v>249</v>
      </c>
      <c r="C65" s="52" t="s">
        <v>1665</v>
      </c>
      <c r="D65" s="52" t="s">
        <v>545</v>
      </c>
      <c r="E65" s="55" t="s">
        <v>23</v>
      </c>
      <c r="F65" s="52" t="s">
        <v>1724</v>
      </c>
      <c r="G65" s="56">
        <v>5</v>
      </c>
      <c r="H65" s="18">
        <f t="shared" si="0"/>
        <v>210</v>
      </c>
      <c r="I65" s="57">
        <f t="shared" si="1"/>
        <v>42</v>
      </c>
    </row>
    <row r="66" s="3" customFormat="1" ht="20" customHeight="1" spans="1:9">
      <c r="A66" s="29">
        <v>61</v>
      </c>
      <c r="B66" s="22" t="s">
        <v>651</v>
      </c>
      <c r="C66" s="52" t="s">
        <v>1725</v>
      </c>
      <c r="D66" s="52" t="s">
        <v>1726</v>
      </c>
      <c r="E66" s="55" t="s">
        <v>23</v>
      </c>
      <c r="F66" s="52" t="s">
        <v>1727</v>
      </c>
      <c r="G66" s="56">
        <v>5</v>
      </c>
      <c r="H66" s="18">
        <f t="shared" si="0"/>
        <v>210</v>
      </c>
      <c r="I66" s="57">
        <f t="shared" si="1"/>
        <v>42</v>
      </c>
    </row>
    <row r="67" s="3" customFormat="1" ht="20" customHeight="1" spans="1:9">
      <c r="A67" s="29">
        <v>62</v>
      </c>
      <c r="B67" s="22" t="s">
        <v>1728</v>
      </c>
      <c r="C67" s="52" t="s">
        <v>1729</v>
      </c>
      <c r="D67" s="52" t="s">
        <v>1730</v>
      </c>
      <c r="E67" s="55" t="s">
        <v>23</v>
      </c>
      <c r="F67" s="52" t="s">
        <v>1731</v>
      </c>
      <c r="G67" s="56">
        <v>4.8</v>
      </c>
      <c r="H67" s="18">
        <f t="shared" si="0"/>
        <v>201.6</v>
      </c>
      <c r="I67" s="57">
        <f t="shared" si="1"/>
        <v>40.32</v>
      </c>
    </row>
    <row r="68" s="3" customFormat="1" ht="20" customHeight="1" spans="1:9">
      <c r="A68" s="29">
        <v>63</v>
      </c>
      <c r="B68" s="22" t="s">
        <v>1732</v>
      </c>
      <c r="C68" s="52" t="s">
        <v>44</v>
      </c>
      <c r="D68" s="52" t="s">
        <v>1640</v>
      </c>
      <c r="E68" s="55" t="s">
        <v>23</v>
      </c>
      <c r="F68" s="52" t="s">
        <v>1733</v>
      </c>
      <c r="G68" s="56">
        <v>4.5</v>
      </c>
      <c r="H68" s="18">
        <f t="shared" si="0"/>
        <v>189</v>
      </c>
      <c r="I68" s="57">
        <f t="shared" si="1"/>
        <v>37.8</v>
      </c>
    </row>
    <row r="69" s="3" customFormat="1" ht="20" customHeight="1" spans="1:9">
      <c r="A69" s="29">
        <v>64</v>
      </c>
      <c r="B69" s="22" t="s">
        <v>1651</v>
      </c>
      <c r="C69" s="52" t="s">
        <v>75</v>
      </c>
      <c r="D69" s="52" t="s">
        <v>1734</v>
      </c>
      <c r="E69" s="55" t="s">
        <v>23</v>
      </c>
      <c r="F69" s="52" t="s">
        <v>1735</v>
      </c>
      <c r="G69" s="56">
        <v>4.5</v>
      </c>
      <c r="H69" s="18">
        <f t="shared" si="0"/>
        <v>189</v>
      </c>
      <c r="I69" s="57">
        <f t="shared" si="1"/>
        <v>37.8</v>
      </c>
    </row>
    <row r="70" s="3" customFormat="1" ht="20" customHeight="1" spans="1:9">
      <c r="A70" s="29">
        <v>65</v>
      </c>
      <c r="B70" s="22" t="s">
        <v>1636</v>
      </c>
      <c r="C70" s="52" t="s">
        <v>100</v>
      </c>
      <c r="D70" s="52" t="s">
        <v>1637</v>
      </c>
      <c r="E70" s="55" t="s">
        <v>23</v>
      </c>
      <c r="F70" s="52" t="s">
        <v>1736</v>
      </c>
      <c r="G70" s="56">
        <v>4.5</v>
      </c>
      <c r="H70" s="18">
        <f t="shared" ref="H70:H92" si="2">G70*42</f>
        <v>189</v>
      </c>
      <c r="I70" s="57">
        <f t="shared" ref="I70:I92" si="3">H70*0.2</f>
        <v>37.8</v>
      </c>
    </row>
    <row r="71" s="3" customFormat="1" ht="20" customHeight="1" spans="1:9">
      <c r="A71" s="29">
        <v>66</v>
      </c>
      <c r="B71" s="22" t="s">
        <v>1737</v>
      </c>
      <c r="C71" s="52" t="s">
        <v>21</v>
      </c>
      <c r="D71" s="52" t="s">
        <v>1738</v>
      </c>
      <c r="E71" s="55" t="s">
        <v>23</v>
      </c>
      <c r="F71" s="52" t="s">
        <v>1739</v>
      </c>
      <c r="G71" s="56">
        <v>4.2</v>
      </c>
      <c r="H71" s="18">
        <f t="shared" si="2"/>
        <v>176.4</v>
      </c>
      <c r="I71" s="57">
        <f t="shared" si="3"/>
        <v>35.28</v>
      </c>
    </row>
    <row r="72" s="3" customFormat="1" ht="20" customHeight="1" spans="1:9">
      <c r="A72" s="29">
        <v>67</v>
      </c>
      <c r="B72" s="22" t="s">
        <v>1706</v>
      </c>
      <c r="C72" s="52" t="s">
        <v>71</v>
      </c>
      <c r="D72" s="52" t="s">
        <v>76</v>
      </c>
      <c r="E72" s="55" t="s">
        <v>23</v>
      </c>
      <c r="F72" s="52" t="s">
        <v>1740</v>
      </c>
      <c r="G72" s="56">
        <v>4.2</v>
      </c>
      <c r="H72" s="18">
        <f t="shared" si="2"/>
        <v>176.4</v>
      </c>
      <c r="I72" s="57">
        <f t="shared" si="3"/>
        <v>35.28</v>
      </c>
    </row>
    <row r="73" s="3" customFormat="1" ht="20" customHeight="1" spans="1:9">
      <c r="A73" s="29">
        <v>68</v>
      </c>
      <c r="B73" s="22" t="s">
        <v>1659</v>
      </c>
      <c r="C73" s="52" t="s">
        <v>1741</v>
      </c>
      <c r="D73" s="52" t="s">
        <v>76</v>
      </c>
      <c r="E73" s="55" t="s">
        <v>23</v>
      </c>
      <c r="F73" s="52" t="s">
        <v>1742</v>
      </c>
      <c r="G73" s="56">
        <v>4</v>
      </c>
      <c r="H73" s="18">
        <f t="shared" si="2"/>
        <v>168</v>
      </c>
      <c r="I73" s="57">
        <f t="shared" si="3"/>
        <v>33.6</v>
      </c>
    </row>
    <row r="74" s="3" customFormat="1" ht="20" customHeight="1" spans="1:9">
      <c r="A74" s="29">
        <v>69</v>
      </c>
      <c r="B74" s="22" t="s">
        <v>102</v>
      </c>
      <c r="C74" s="52" t="s">
        <v>78</v>
      </c>
      <c r="D74" s="52" t="s">
        <v>240</v>
      </c>
      <c r="E74" s="55" t="s">
        <v>23</v>
      </c>
      <c r="F74" s="52" t="s">
        <v>1743</v>
      </c>
      <c r="G74" s="56">
        <v>4</v>
      </c>
      <c r="H74" s="18">
        <f t="shared" si="2"/>
        <v>168</v>
      </c>
      <c r="I74" s="57">
        <f t="shared" si="3"/>
        <v>33.6</v>
      </c>
    </row>
    <row r="75" s="3" customFormat="1" ht="20" customHeight="1" spans="1:9">
      <c r="A75" s="29">
        <v>70</v>
      </c>
      <c r="B75" s="22" t="s">
        <v>1744</v>
      </c>
      <c r="C75" s="52" t="s">
        <v>848</v>
      </c>
      <c r="D75" s="52" t="s">
        <v>1701</v>
      </c>
      <c r="E75" s="55" t="s">
        <v>23</v>
      </c>
      <c r="F75" s="52" t="s">
        <v>1745</v>
      </c>
      <c r="G75" s="56">
        <v>3.95</v>
      </c>
      <c r="H75" s="18">
        <f t="shared" si="2"/>
        <v>165.9</v>
      </c>
      <c r="I75" s="57">
        <f t="shared" si="3"/>
        <v>33.18</v>
      </c>
    </row>
    <row r="76" s="3" customFormat="1" ht="20" customHeight="1" spans="1:9">
      <c r="A76" s="29">
        <v>71</v>
      </c>
      <c r="B76" s="22" t="s">
        <v>1737</v>
      </c>
      <c r="C76" s="52" t="s">
        <v>71</v>
      </c>
      <c r="D76" s="52" t="s">
        <v>41</v>
      </c>
      <c r="E76" s="55" t="s">
        <v>23</v>
      </c>
      <c r="F76" s="52" t="s">
        <v>1746</v>
      </c>
      <c r="G76" s="56">
        <v>3.6</v>
      </c>
      <c r="H76" s="18">
        <f t="shared" si="2"/>
        <v>151.2</v>
      </c>
      <c r="I76" s="57">
        <f t="shared" si="3"/>
        <v>30.24</v>
      </c>
    </row>
    <row r="77" s="3" customFormat="1" ht="20" customHeight="1" spans="1:9">
      <c r="A77" s="29">
        <v>72</v>
      </c>
      <c r="B77" s="22" t="s">
        <v>1747</v>
      </c>
      <c r="C77" s="52" t="s">
        <v>1081</v>
      </c>
      <c r="D77" s="52" t="s">
        <v>1748</v>
      </c>
      <c r="E77" s="55" t="s">
        <v>23</v>
      </c>
      <c r="F77" s="52" t="s">
        <v>1749</v>
      </c>
      <c r="G77" s="56">
        <v>3.5</v>
      </c>
      <c r="H77" s="18">
        <f t="shared" si="2"/>
        <v>147</v>
      </c>
      <c r="I77" s="57">
        <f t="shared" si="3"/>
        <v>29.4</v>
      </c>
    </row>
    <row r="78" s="3" customFormat="1" ht="20" customHeight="1" spans="1:9">
      <c r="A78" s="29">
        <v>73</v>
      </c>
      <c r="B78" s="22" t="s">
        <v>1654</v>
      </c>
      <c r="C78" s="52" t="s">
        <v>21</v>
      </c>
      <c r="D78" s="52" t="s">
        <v>76</v>
      </c>
      <c r="E78" s="55" t="s">
        <v>23</v>
      </c>
      <c r="F78" s="52" t="s">
        <v>1750</v>
      </c>
      <c r="G78" s="56">
        <v>3.4</v>
      </c>
      <c r="H78" s="18">
        <f t="shared" si="2"/>
        <v>142.8</v>
      </c>
      <c r="I78" s="57">
        <f t="shared" si="3"/>
        <v>28.56</v>
      </c>
    </row>
    <row r="79" s="3" customFormat="1" ht="20" customHeight="1" spans="1:9">
      <c r="A79" s="29">
        <v>74</v>
      </c>
      <c r="B79" s="22" t="s">
        <v>1751</v>
      </c>
      <c r="C79" s="52" t="s">
        <v>278</v>
      </c>
      <c r="D79" s="52" t="s">
        <v>72</v>
      </c>
      <c r="E79" s="55" t="s">
        <v>23</v>
      </c>
      <c r="F79" s="52" t="s">
        <v>1752</v>
      </c>
      <c r="G79" s="56">
        <v>2.8</v>
      </c>
      <c r="H79" s="18">
        <f t="shared" si="2"/>
        <v>117.6</v>
      </c>
      <c r="I79" s="57">
        <f t="shared" si="3"/>
        <v>23.52</v>
      </c>
    </row>
    <row r="80" s="3" customFormat="1" ht="20" customHeight="1" spans="1:9">
      <c r="A80" s="29">
        <v>75</v>
      </c>
      <c r="B80" s="22" t="s">
        <v>1636</v>
      </c>
      <c r="C80" s="52" t="s">
        <v>65</v>
      </c>
      <c r="D80" s="52" t="s">
        <v>1589</v>
      </c>
      <c r="E80" s="55" t="s">
        <v>23</v>
      </c>
      <c r="F80" s="52" t="s">
        <v>1753</v>
      </c>
      <c r="G80" s="56">
        <v>2.6</v>
      </c>
      <c r="H80" s="18">
        <f t="shared" si="2"/>
        <v>109.2</v>
      </c>
      <c r="I80" s="57">
        <f t="shared" si="3"/>
        <v>21.84</v>
      </c>
    </row>
    <row r="81" s="3" customFormat="1" ht="20" customHeight="1" spans="1:9">
      <c r="A81" s="29">
        <v>76</v>
      </c>
      <c r="B81" s="22" t="s">
        <v>249</v>
      </c>
      <c r="C81" s="52" t="s">
        <v>61</v>
      </c>
      <c r="D81" s="52" t="s">
        <v>331</v>
      </c>
      <c r="E81" s="55" t="s">
        <v>23</v>
      </c>
      <c r="F81" s="52" t="s">
        <v>1754</v>
      </c>
      <c r="G81" s="56">
        <v>2.5</v>
      </c>
      <c r="H81" s="18">
        <f t="shared" si="2"/>
        <v>105</v>
      </c>
      <c r="I81" s="57">
        <f t="shared" si="3"/>
        <v>21</v>
      </c>
    </row>
    <row r="82" s="3" customFormat="1" ht="20" customHeight="1" spans="1:9">
      <c r="A82" s="29">
        <v>77</v>
      </c>
      <c r="B82" s="22" t="s">
        <v>1600</v>
      </c>
      <c r="C82" s="52" t="s">
        <v>30</v>
      </c>
      <c r="D82" s="52" t="s">
        <v>62</v>
      </c>
      <c r="E82" s="55" t="s">
        <v>23</v>
      </c>
      <c r="F82" s="52" t="s">
        <v>1755</v>
      </c>
      <c r="G82" s="56">
        <v>2.5</v>
      </c>
      <c r="H82" s="18">
        <f t="shared" si="2"/>
        <v>105</v>
      </c>
      <c r="I82" s="57">
        <f t="shared" si="3"/>
        <v>21</v>
      </c>
    </row>
    <row r="83" s="3" customFormat="1" ht="20" customHeight="1" spans="1:9">
      <c r="A83" s="29">
        <v>78</v>
      </c>
      <c r="B83" s="22" t="s">
        <v>102</v>
      </c>
      <c r="C83" s="52" t="s">
        <v>1756</v>
      </c>
      <c r="D83" s="52" t="s">
        <v>757</v>
      </c>
      <c r="E83" s="55" t="s">
        <v>23</v>
      </c>
      <c r="F83" s="52" t="s">
        <v>1757</v>
      </c>
      <c r="G83" s="56">
        <v>2.1</v>
      </c>
      <c r="H83" s="18">
        <f t="shared" si="2"/>
        <v>88.2</v>
      </c>
      <c r="I83" s="57">
        <f t="shared" si="3"/>
        <v>17.64</v>
      </c>
    </row>
    <row r="84" s="3" customFormat="1" ht="20" customHeight="1" spans="1:9">
      <c r="A84" s="29">
        <v>79</v>
      </c>
      <c r="B84" s="22" t="s">
        <v>1758</v>
      </c>
      <c r="C84" s="52" t="s">
        <v>44</v>
      </c>
      <c r="D84" s="52" t="s">
        <v>89</v>
      </c>
      <c r="E84" s="55" t="s">
        <v>23</v>
      </c>
      <c r="F84" s="52" t="s">
        <v>1759</v>
      </c>
      <c r="G84" s="56">
        <v>2</v>
      </c>
      <c r="H84" s="18">
        <f t="shared" si="2"/>
        <v>84</v>
      </c>
      <c r="I84" s="57">
        <f t="shared" si="3"/>
        <v>16.8</v>
      </c>
    </row>
    <row r="85" s="3" customFormat="1" ht="20" customHeight="1" spans="1:9">
      <c r="A85" s="29">
        <v>80</v>
      </c>
      <c r="B85" s="22" t="s">
        <v>57</v>
      </c>
      <c r="C85" s="52" t="s">
        <v>30</v>
      </c>
      <c r="D85" s="52" t="s">
        <v>300</v>
      </c>
      <c r="E85" s="55" t="s">
        <v>23</v>
      </c>
      <c r="F85" s="52" t="s">
        <v>1760</v>
      </c>
      <c r="G85" s="56">
        <v>2</v>
      </c>
      <c r="H85" s="18">
        <f t="shared" si="2"/>
        <v>84</v>
      </c>
      <c r="I85" s="57">
        <f t="shared" si="3"/>
        <v>16.8</v>
      </c>
    </row>
    <row r="86" s="3" customFormat="1" ht="20" customHeight="1" spans="1:9">
      <c r="A86" s="29">
        <v>81</v>
      </c>
      <c r="B86" s="22" t="s">
        <v>1737</v>
      </c>
      <c r="C86" s="52" t="s">
        <v>75</v>
      </c>
      <c r="D86" s="52" t="s">
        <v>1761</v>
      </c>
      <c r="E86" s="55" t="s">
        <v>23</v>
      </c>
      <c r="F86" s="52" t="s">
        <v>1762</v>
      </c>
      <c r="G86" s="56">
        <v>1.76</v>
      </c>
      <c r="H86" s="18">
        <f t="shared" si="2"/>
        <v>73.92</v>
      </c>
      <c r="I86" s="57">
        <f t="shared" si="3"/>
        <v>14.784</v>
      </c>
    </row>
    <row r="87" s="3" customFormat="1" ht="20" customHeight="1" spans="1:9">
      <c r="A87" s="29">
        <v>82</v>
      </c>
      <c r="B87" s="22" t="s">
        <v>1763</v>
      </c>
      <c r="C87" s="52" t="s">
        <v>684</v>
      </c>
      <c r="D87" s="52" t="s">
        <v>1764</v>
      </c>
      <c r="E87" s="55" t="s">
        <v>23</v>
      </c>
      <c r="F87" s="52" t="s">
        <v>1765</v>
      </c>
      <c r="G87" s="56">
        <v>1.7</v>
      </c>
      <c r="H87" s="18">
        <f t="shared" si="2"/>
        <v>71.4</v>
      </c>
      <c r="I87" s="57">
        <f t="shared" si="3"/>
        <v>14.28</v>
      </c>
    </row>
    <row r="88" s="3" customFormat="1" ht="20" customHeight="1" spans="1:9">
      <c r="A88" s="29">
        <v>83</v>
      </c>
      <c r="B88" s="22" t="s">
        <v>102</v>
      </c>
      <c r="C88" s="52" t="s">
        <v>71</v>
      </c>
      <c r="D88" s="52" t="s">
        <v>297</v>
      </c>
      <c r="E88" s="55" t="s">
        <v>23</v>
      </c>
      <c r="F88" s="52" t="s">
        <v>1766</v>
      </c>
      <c r="G88" s="56">
        <v>1.5</v>
      </c>
      <c r="H88" s="18">
        <f t="shared" si="2"/>
        <v>63</v>
      </c>
      <c r="I88" s="57">
        <f t="shared" si="3"/>
        <v>12.6</v>
      </c>
    </row>
    <row r="89" s="3" customFormat="1" ht="20" customHeight="1" spans="1:9">
      <c r="A89" s="29">
        <v>84</v>
      </c>
      <c r="B89" s="22" t="s">
        <v>57</v>
      </c>
      <c r="C89" s="52" t="s">
        <v>37</v>
      </c>
      <c r="D89" s="52" t="s">
        <v>161</v>
      </c>
      <c r="E89" s="55" t="s">
        <v>23</v>
      </c>
      <c r="F89" s="52" t="s">
        <v>1767</v>
      </c>
      <c r="G89" s="56">
        <v>1</v>
      </c>
      <c r="H89" s="18">
        <f t="shared" si="2"/>
        <v>42</v>
      </c>
      <c r="I89" s="57">
        <f t="shared" si="3"/>
        <v>8.4</v>
      </c>
    </row>
    <row r="90" s="3" customFormat="1" ht="20" customHeight="1" spans="1:9">
      <c r="A90" s="29">
        <v>85</v>
      </c>
      <c r="B90" s="22" t="s">
        <v>1600</v>
      </c>
      <c r="C90" s="52" t="s">
        <v>44</v>
      </c>
      <c r="D90" s="52" t="s">
        <v>1637</v>
      </c>
      <c r="E90" s="55" t="s">
        <v>23</v>
      </c>
      <c r="F90" s="52" t="s">
        <v>1768</v>
      </c>
      <c r="G90" s="56">
        <v>1</v>
      </c>
      <c r="H90" s="18">
        <f t="shared" si="2"/>
        <v>42</v>
      </c>
      <c r="I90" s="57">
        <f t="shared" si="3"/>
        <v>8.4</v>
      </c>
    </row>
    <row r="91" s="3" customFormat="1" ht="20" customHeight="1" spans="1:9">
      <c r="A91" s="29">
        <v>86</v>
      </c>
      <c r="B91" s="22" t="s">
        <v>1608</v>
      </c>
      <c r="C91" s="52" t="s">
        <v>54</v>
      </c>
      <c r="D91" s="52" t="s">
        <v>1655</v>
      </c>
      <c r="E91" s="55" t="s">
        <v>23</v>
      </c>
      <c r="F91" s="52" t="s">
        <v>1769</v>
      </c>
      <c r="G91" s="56">
        <v>0.95</v>
      </c>
      <c r="H91" s="18">
        <f t="shared" si="2"/>
        <v>39.9</v>
      </c>
      <c r="I91" s="57">
        <f t="shared" si="3"/>
        <v>7.98</v>
      </c>
    </row>
    <row r="92" s="3" customFormat="1" ht="20" customHeight="1" spans="1:9">
      <c r="A92" s="29">
        <v>87</v>
      </c>
      <c r="B92" s="22" t="s">
        <v>1699</v>
      </c>
      <c r="C92" s="52" t="s">
        <v>848</v>
      </c>
      <c r="D92" s="52" t="s">
        <v>76</v>
      </c>
      <c r="E92" s="55" t="s">
        <v>23</v>
      </c>
      <c r="F92" s="52" t="s">
        <v>1770</v>
      </c>
      <c r="G92" s="56">
        <v>0.6</v>
      </c>
      <c r="H92" s="18">
        <f t="shared" si="2"/>
        <v>25.2</v>
      </c>
      <c r="I92" s="57">
        <f t="shared" si="3"/>
        <v>5.04</v>
      </c>
    </row>
    <row r="93" s="1" customFormat="1" ht="20" customHeight="1" spans="1:9">
      <c r="A93" s="25" t="s">
        <v>198</v>
      </c>
      <c r="B93" s="25"/>
      <c r="C93" s="25"/>
      <c r="D93" s="25"/>
      <c r="E93" s="25"/>
      <c r="F93" s="25"/>
      <c r="G93" s="26">
        <f>SUM(G6:G92)</f>
        <v>1265.64</v>
      </c>
      <c r="H93" s="26">
        <f>SUM(H6:H92)</f>
        <v>53156.88</v>
      </c>
      <c r="I93" s="26">
        <f>SUM(I6:I92)</f>
        <v>10631.376</v>
      </c>
    </row>
    <row r="94" ht="60" customHeight="1" spans="1:9">
      <c r="A94" s="27" t="s">
        <v>199</v>
      </c>
      <c r="B94" s="27"/>
      <c r="C94" s="27"/>
      <c r="D94" s="27"/>
      <c r="E94" s="27"/>
      <c r="F94" s="27"/>
      <c r="G94" s="28"/>
      <c r="H94" s="28"/>
      <c r="I94" s="28"/>
    </row>
  </sheetData>
  <mergeCells count="13">
    <mergeCell ref="A1:I1"/>
    <mergeCell ref="A2:B2"/>
    <mergeCell ref="C2:D2"/>
    <mergeCell ref="F2:G2"/>
    <mergeCell ref="H2:I2"/>
    <mergeCell ref="A3:B3"/>
    <mergeCell ref="C3:D3"/>
    <mergeCell ref="F3:G3"/>
    <mergeCell ref="H3:I3"/>
    <mergeCell ref="A4:B4"/>
    <mergeCell ref="C4:D4"/>
    <mergeCell ref="A93:F93"/>
    <mergeCell ref="A94:I94"/>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I127"/>
  <sheetViews>
    <sheetView workbookViewId="0">
      <selection activeCell="B6" sqref="B6:B125"/>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1771</v>
      </c>
      <c r="D2" s="8"/>
      <c r="E2" s="9"/>
      <c r="F2" s="10" t="s">
        <v>3</v>
      </c>
      <c r="G2" s="11"/>
      <c r="H2" s="11" t="s">
        <v>4</v>
      </c>
      <c r="I2" s="11"/>
    </row>
    <row r="3" s="1" customFormat="1" ht="20.1" customHeight="1" spans="1:9">
      <c r="A3" s="7" t="s">
        <v>5</v>
      </c>
      <c r="B3" s="7"/>
      <c r="C3" s="10" t="s">
        <v>1772</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22" t="s">
        <v>596</v>
      </c>
      <c r="C6" s="43" t="s">
        <v>527</v>
      </c>
      <c r="D6" s="44" t="s">
        <v>1773</v>
      </c>
      <c r="E6" s="45" t="s">
        <v>23</v>
      </c>
      <c r="F6" s="43" t="s">
        <v>597</v>
      </c>
      <c r="G6" s="46">
        <v>81</v>
      </c>
      <c r="H6" s="46">
        <f t="shared" ref="H6:H69" si="0">G6*42</f>
        <v>3402</v>
      </c>
      <c r="I6" s="21">
        <f t="shared" ref="I6:I69" si="1">H6*0.2</f>
        <v>680.4</v>
      </c>
    </row>
    <row r="7" s="3" customFormat="1" ht="20" customHeight="1" spans="1:9">
      <c r="A7" s="16">
        <v>2</v>
      </c>
      <c r="B7" s="22" t="s">
        <v>1229</v>
      </c>
      <c r="C7" s="47" t="s">
        <v>538</v>
      </c>
      <c r="D7" s="44" t="s">
        <v>1774</v>
      </c>
      <c r="E7" s="45" t="s">
        <v>23</v>
      </c>
      <c r="F7" s="43" t="s">
        <v>1775</v>
      </c>
      <c r="G7" s="46">
        <v>72</v>
      </c>
      <c r="H7" s="46">
        <f t="shared" si="0"/>
        <v>3024</v>
      </c>
      <c r="I7" s="21">
        <f t="shared" si="1"/>
        <v>604.8</v>
      </c>
    </row>
    <row r="8" s="3" customFormat="1" ht="20" customHeight="1" spans="1:9">
      <c r="A8" s="16">
        <v>3</v>
      </c>
      <c r="B8" s="22" t="s">
        <v>496</v>
      </c>
      <c r="C8" s="47" t="s">
        <v>389</v>
      </c>
      <c r="D8" s="44" t="s">
        <v>1776</v>
      </c>
      <c r="E8" s="45" t="s">
        <v>23</v>
      </c>
      <c r="F8" s="47" t="s">
        <v>1777</v>
      </c>
      <c r="G8" s="46">
        <v>70</v>
      </c>
      <c r="H8" s="46">
        <f t="shared" si="0"/>
        <v>2940</v>
      </c>
      <c r="I8" s="21">
        <f t="shared" si="1"/>
        <v>588</v>
      </c>
    </row>
    <row r="9" s="3" customFormat="1" ht="20" customHeight="1" spans="1:9">
      <c r="A9" s="16">
        <v>4</v>
      </c>
      <c r="B9" s="22" t="s">
        <v>1778</v>
      </c>
      <c r="C9" s="47" t="s">
        <v>221</v>
      </c>
      <c r="D9" s="44" t="s">
        <v>1779</v>
      </c>
      <c r="E9" s="45" t="s">
        <v>23</v>
      </c>
      <c r="F9" s="47" t="s">
        <v>1780</v>
      </c>
      <c r="G9" s="46">
        <v>65</v>
      </c>
      <c r="H9" s="46">
        <f t="shared" si="0"/>
        <v>2730</v>
      </c>
      <c r="I9" s="21">
        <f t="shared" si="1"/>
        <v>546</v>
      </c>
    </row>
    <row r="10" s="3" customFormat="1" ht="20" customHeight="1" spans="1:9">
      <c r="A10" s="16">
        <v>5</v>
      </c>
      <c r="B10" s="22" t="s">
        <v>1781</v>
      </c>
      <c r="C10" s="47" t="s">
        <v>263</v>
      </c>
      <c r="D10" s="43" t="s">
        <v>1782</v>
      </c>
      <c r="E10" s="45" t="s">
        <v>135</v>
      </c>
      <c r="F10" s="47" t="s">
        <v>1783</v>
      </c>
      <c r="G10" s="46">
        <v>50.92</v>
      </c>
      <c r="H10" s="46">
        <f t="shared" si="0"/>
        <v>2138.64</v>
      </c>
      <c r="I10" s="21">
        <f t="shared" si="1"/>
        <v>427.728</v>
      </c>
    </row>
    <row r="11" s="3" customFormat="1" ht="20" customHeight="1" spans="1:9">
      <c r="A11" s="16">
        <v>6</v>
      </c>
      <c r="B11" s="48" t="s">
        <v>1784</v>
      </c>
      <c r="C11" s="47" t="s">
        <v>1785</v>
      </c>
      <c r="D11" s="44" t="s">
        <v>1782</v>
      </c>
      <c r="E11" s="45" t="s">
        <v>135</v>
      </c>
      <c r="F11" s="47" t="s">
        <v>1786</v>
      </c>
      <c r="G11" s="46">
        <v>49.92</v>
      </c>
      <c r="H11" s="46">
        <f t="shared" si="0"/>
        <v>2096.64</v>
      </c>
      <c r="I11" s="21">
        <f t="shared" si="1"/>
        <v>419.328</v>
      </c>
    </row>
    <row r="12" s="3" customFormat="1" ht="20" customHeight="1" spans="1:9">
      <c r="A12" s="16">
        <v>7</v>
      </c>
      <c r="B12" s="17" t="s">
        <v>1787</v>
      </c>
      <c r="C12" s="18" t="s">
        <v>389</v>
      </c>
      <c r="D12" s="19" t="s">
        <v>1782</v>
      </c>
      <c r="E12" s="49" t="s">
        <v>135</v>
      </c>
      <c r="F12" s="18" t="s">
        <v>1788</v>
      </c>
      <c r="G12" s="50">
        <v>45.85</v>
      </c>
      <c r="H12" s="21">
        <f t="shared" si="0"/>
        <v>1925.7</v>
      </c>
      <c r="I12" s="21">
        <f t="shared" si="1"/>
        <v>385.14</v>
      </c>
    </row>
    <row r="13" s="3" customFormat="1" ht="20" customHeight="1" spans="1:9">
      <c r="A13" s="16">
        <v>8</v>
      </c>
      <c r="B13" s="22" t="s">
        <v>1789</v>
      </c>
      <c r="C13" s="18" t="s">
        <v>221</v>
      </c>
      <c r="D13" s="19" t="s">
        <v>1782</v>
      </c>
      <c r="E13" s="49" t="s">
        <v>135</v>
      </c>
      <c r="F13" s="18" t="s">
        <v>1790</v>
      </c>
      <c r="G13" s="50">
        <v>35</v>
      </c>
      <c r="H13" s="21">
        <f t="shared" si="0"/>
        <v>1470</v>
      </c>
      <c r="I13" s="21">
        <f t="shared" si="1"/>
        <v>294</v>
      </c>
    </row>
    <row r="14" s="3" customFormat="1" ht="20" customHeight="1" spans="1:9">
      <c r="A14" s="16">
        <v>9</v>
      </c>
      <c r="B14" s="22" t="s">
        <v>1791</v>
      </c>
      <c r="C14" s="18" t="s">
        <v>446</v>
      </c>
      <c r="D14" s="19" t="s">
        <v>1792</v>
      </c>
      <c r="E14" s="49" t="s">
        <v>23</v>
      </c>
      <c r="F14" s="18" t="s">
        <v>1793</v>
      </c>
      <c r="G14" s="50">
        <v>35</v>
      </c>
      <c r="H14" s="21">
        <f t="shared" si="0"/>
        <v>1470</v>
      </c>
      <c r="I14" s="21">
        <f t="shared" si="1"/>
        <v>294</v>
      </c>
    </row>
    <row r="15" s="3" customFormat="1" ht="20" customHeight="1" spans="1:9">
      <c r="A15" s="16">
        <v>10</v>
      </c>
      <c r="B15" s="22" t="s">
        <v>1778</v>
      </c>
      <c r="C15" s="18" t="s">
        <v>1794</v>
      </c>
      <c r="D15" s="19" t="s">
        <v>1782</v>
      </c>
      <c r="E15" s="49" t="s">
        <v>135</v>
      </c>
      <c r="F15" s="18" t="s">
        <v>1795</v>
      </c>
      <c r="G15" s="50">
        <v>35</v>
      </c>
      <c r="H15" s="21">
        <f t="shared" si="0"/>
        <v>1470</v>
      </c>
      <c r="I15" s="21">
        <f t="shared" si="1"/>
        <v>294</v>
      </c>
    </row>
    <row r="16" s="3" customFormat="1" ht="20" customHeight="1" spans="1:9">
      <c r="A16" s="16">
        <v>11</v>
      </c>
      <c r="B16" s="22" t="s">
        <v>1796</v>
      </c>
      <c r="C16" s="18" t="s">
        <v>376</v>
      </c>
      <c r="D16" s="19" t="s">
        <v>1797</v>
      </c>
      <c r="E16" s="49" t="s">
        <v>23</v>
      </c>
      <c r="F16" s="18" t="s">
        <v>1798</v>
      </c>
      <c r="G16" s="50">
        <v>34.8</v>
      </c>
      <c r="H16" s="21">
        <f t="shared" si="0"/>
        <v>1461.6</v>
      </c>
      <c r="I16" s="21">
        <f t="shared" si="1"/>
        <v>292.32</v>
      </c>
    </row>
    <row r="17" s="3" customFormat="1" ht="20" customHeight="1" spans="1:9">
      <c r="A17" s="16">
        <v>12</v>
      </c>
      <c r="B17" s="22" t="s">
        <v>1799</v>
      </c>
      <c r="C17" s="18" t="s">
        <v>286</v>
      </c>
      <c r="D17" s="19" t="s">
        <v>1800</v>
      </c>
      <c r="E17" s="49" t="s">
        <v>23</v>
      </c>
      <c r="F17" s="18" t="s">
        <v>1801</v>
      </c>
      <c r="G17" s="50">
        <v>33.38</v>
      </c>
      <c r="H17" s="21">
        <f t="shared" si="0"/>
        <v>1401.96</v>
      </c>
      <c r="I17" s="21">
        <f t="shared" si="1"/>
        <v>280.392</v>
      </c>
    </row>
    <row r="18" s="3" customFormat="1" ht="20" customHeight="1" spans="1:9">
      <c r="A18" s="16">
        <v>13</v>
      </c>
      <c r="B18" s="22" t="s">
        <v>1802</v>
      </c>
      <c r="C18" s="18" t="s">
        <v>538</v>
      </c>
      <c r="D18" s="19" t="s">
        <v>1803</v>
      </c>
      <c r="E18" s="49" t="s">
        <v>135</v>
      </c>
      <c r="F18" s="18" t="s">
        <v>1804</v>
      </c>
      <c r="G18" s="50">
        <v>25</v>
      </c>
      <c r="H18" s="21">
        <f t="shared" si="0"/>
        <v>1050</v>
      </c>
      <c r="I18" s="21">
        <f t="shared" si="1"/>
        <v>210</v>
      </c>
    </row>
    <row r="19" s="3" customFormat="1" ht="20" customHeight="1" spans="1:9">
      <c r="A19" s="16">
        <v>14</v>
      </c>
      <c r="B19" s="22" t="s">
        <v>999</v>
      </c>
      <c r="C19" s="18" t="s">
        <v>568</v>
      </c>
      <c r="D19" s="19" t="s">
        <v>1805</v>
      </c>
      <c r="E19" s="49" t="s">
        <v>23</v>
      </c>
      <c r="F19" s="18" t="s">
        <v>1806</v>
      </c>
      <c r="G19" s="50">
        <v>23</v>
      </c>
      <c r="H19" s="21">
        <f t="shared" si="0"/>
        <v>966</v>
      </c>
      <c r="I19" s="21">
        <f t="shared" si="1"/>
        <v>193.2</v>
      </c>
    </row>
    <row r="20" s="3" customFormat="1" ht="20" customHeight="1" spans="1:9">
      <c r="A20" s="16">
        <v>15</v>
      </c>
      <c r="B20" s="22" t="s">
        <v>1778</v>
      </c>
      <c r="C20" s="18" t="s">
        <v>348</v>
      </c>
      <c r="D20" s="19" t="s">
        <v>1782</v>
      </c>
      <c r="E20" s="49" t="s">
        <v>135</v>
      </c>
      <c r="F20" s="18" t="s">
        <v>1807</v>
      </c>
      <c r="G20" s="50">
        <v>18</v>
      </c>
      <c r="H20" s="21">
        <f t="shared" si="0"/>
        <v>756</v>
      </c>
      <c r="I20" s="21">
        <f t="shared" si="1"/>
        <v>151.2</v>
      </c>
    </row>
    <row r="21" s="3" customFormat="1" ht="20" customHeight="1" spans="1:9">
      <c r="A21" s="16">
        <v>16</v>
      </c>
      <c r="B21" s="22" t="s">
        <v>1778</v>
      </c>
      <c r="C21" s="18" t="s">
        <v>219</v>
      </c>
      <c r="D21" s="19" t="s">
        <v>1808</v>
      </c>
      <c r="E21" s="49" t="s">
        <v>23</v>
      </c>
      <c r="F21" s="18" t="s">
        <v>1809</v>
      </c>
      <c r="G21" s="50">
        <v>18</v>
      </c>
      <c r="H21" s="21">
        <f t="shared" si="0"/>
        <v>756</v>
      </c>
      <c r="I21" s="21">
        <f t="shared" si="1"/>
        <v>151.2</v>
      </c>
    </row>
    <row r="22" s="3" customFormat="1" ht="20" customHeight="1" spans="1:9">
      <c r="A22" s="16">
        <v>17</v>
      </c>
      <c r="B22" s="22" t="s">
        <v>1810</v>
      </c>
      <c r="C22" s="18" t="s">
        <v>1811</v>
      </c>
      <c r="D22" s="19" t="s">
        <v>1812</v>
      </c>
      <c r="E22" s="49" t="s">
        <v>23</v>
      </c>
      <c r="F22" s="18" t="s">
        <v>1813</v>
      </c>
      <c r="G22" s="50">
        <v>17.5</v>
      </c>
      <c r="H22" s="21">
        <f t="shared" si="0"/>
        <v>735</v>
      </c>
      <c r="I22" s="21">
        <f t="shared" si="1"/>
        <v>147</v>
      </c>
    </row>
    <row r="23" s="3" customFormat="1" ht="20" customHeight="1" spans="1:9">
      <c r="A23" s="16">
        <v>18</v>
      </c>
      <c r="B23" s="22" t="s">
        <v>1810</v>
      </c>
      <c r="C23" s="18" t="s">
        <v>215</v>
      </c>
      <c r="D23" s="19" t="s">
        <v>1782</v>
      </c>
      <c r="E23" s="49" t="s">
        <v>135</v>
      </c>
      <c r="F23" s="18" t="s">
        <v>1814</v>
      </c>
      <c r="G23" s="50">
        <v>17</v>
      </c>
      <c r="H23" s="21">
        <f t="shared" si="0"/>
        <v>714</v>
      </c>
      <c r="I23" s="21">
        <f t="shared" si="1"/>
        <v>142.8</v>
      </c>
    </row>
    <row r="24" s="3" customFormat="1" ht="20" customHeight="1" spans="1:9">
      <c r="A24" s="16">
        <v>19</v>
      </c>
      <c r="B24" s="22" t="s">
        <v>1815</v>
      </c>
      <c r="C24" s="18" t="s">
        <v>263</v>
      </c>
      <c r="D24" s="19" t="s">
        <v>1782</v>
      </c>
      <c r="E24" s="49" t="s">
        <v>135</v>
      </c>
      <c r="F24" s="18" t="s">
        <v>1816</v>
      </c>
      <c r="G24" s="50">
        <v>15</v>
      </c>
      <c r="H24" s="21">
        <f t="shared" si="0"/>
        <v>630</v>
      </c>
      <c r="I24" s="21">
        <f t="shared" si="1"/>
        <v>126</v>
      </c>
    </row>
    <row r="25" s="3" customFormat="1" ht="20" customHeight="1" spans="1:9">
      <c r="A25" s="16">
        <v>20</v>
      </c>
      <c r="B25" s="22" t="s">
        <v>1778</v>
      </c>
      <c r="C25" s="18" t="s">
        <v>221</v>
      </c>
      <c r="D25" s="19" t="s">
        <v>1782</v>
      </c>
      <c r="E25" s="49" t="s">
        <v>135</v>
      </c>
      <c r="F25" s="18" t="s">
        <v>1817</v>
      </c>
      <c r="G25" s="50">
        <v>14.47</v>
      </c>
      <c r="H25" s="21">
        <f t="shared" si="0"/>
        <v>607.74</v>
      </c>
      <c r="I25" s="21">
        <f t="shared" si="1"/>
        <v>121.548</v>
      </c>
    </row>
    <row r="26" s="3" customFormat="1" ht="20" customHeight="1" spans="1:9">
      <c r="A26" s="16">
        <v>21</v>
      </c>
      <c r="B26" s="22" t="s">
        <v>1818</v>
      </c>
      <c r="C26" s="18" t="s">
        <v>1522</v>
      </c>
      <c r="D26" s="19" t="s">
        <v>1782</v>
      </c>
      <c r="E26" s="49" t="s">
        <v>135</v>
      </c>
      <c r="F26" s="18" t="s">
        <v>1819</v>
      </c>
      <c r="G26" s="50">
        <v>14</v>
      </c>
      <c r="H26" s="21">
        <f t="shared" si="0"/>
        <v>588</v>
      </c>
      <c r="I26" s="21">
        <f t="shared" si="1"/>
        <v>117.6</v>
      </c>
    </row>
    <row r="27" s="3" customFormat="1" ht="20" customHeight="1" spans="1:9">
      <c r="A27" s="16">
        <v>22</v>
      </c>
      <c r="B27" s="22" t="s">
        <v>441</v>
      </c>
      <c r="C27" s="18" t="s">
        <v>514</v>
      </c>
      <c r="D27" s="19" t="s">
        <v>1820</v>
      </c>
      <c r="E27" s="49" t="s">
        <v>23</v>
      </c>
      <c r="F27" s="18" t="s">
        <v>1821</v>
      </c>
      <c r="G27" s="50">
        <v>13.02</v>
      </c>
      <c r="H27" s="21">
        <f t="shared" si="0"/>
        <v>546.84</v>
      </c>
      <c r="I27" s="21">
        <f t="shared" si="1"/>
        <v>109.368</v>
      </c>
    </row>
    <row r="28" s="3" customFormat="1" ht="20" customHeight="1" spans="1:9">
      <c r="A28" s="16">
        <v>23</v>
      </c>
      <c r="B28" s="22" t="s">
        <v>1810</v>
      </c>
      <c r="C28" s="18" t="s">
        <v>263</v>
      </c>
      <c r="D28" s="19" t="s">
        <v>1822</v>
      </c>
      <c r="E28" s="49" t="s">
        <v>23</v>
      </c>
      <c r="F28" s="18" t="s">
        <v>1823</v>
      </c>
      <c r="G28" s="50">
        <v>12.7</v>
      </c>
      <c r="H28" s="21">
        <f t="shared" si="0"/>
        <v>533.4</v>
      </c>
      <c r="I28" s="21">
        <f t="shared" si="1"/>
        <v>106.68</v>
      </c>
    </row>
    <row r="29" s="3" customFormat="1" ht="20" customHeight="1" spans="1:9">
      <c r="A29" s="16">
        <v>24</v>
      </c>
      <c r="B29" s="22" t="s">
        <v>1787</v>
      </c>
      <c r="C29" s="18" t="s">
        <v>219</v>
      </c>
      <c r="D29" s="19" t="s">
        <v>1824</v>
      </c>
      <c r="E29" s="49" t="s">
        <v>23</v>
      </c>
      <c r="F29" s="18" t="s">
        <v>1825</v>
      </c>
      <c r="G29" s="50">
        <v>12.2</v>
      </c>
      <c r="H29" s="21">
        <f t="shared" si="0"/>
        <v>512.4</v>
      </c>
      <c r="I29" s="21">
        <f t="shared" si="1"/>
        <v>102.48</v>
      </c>
    </row>
    <row r="30" s="3" customFormat="1" ht="20" customHeight="1" spans="1:9">
      <c r="A30" s="16">
        <v>25</v>
      </c>
      <c r="B30" s="22" t="s">
        <v>1826</v>
      </c>
      <c r="C30" s="18" t="s">
        <v>252</v>
      </c>
      <c r="D30" s="19" t="s">
        <v>1782</v>
      </c>
      <c r="E30" s="49" t="s">
        <v>135</v>
      </c>
      <c r="F30" s="18" t="s">
        <v>1827</v>
      </c>
      <c r="G30" s="50">
        <v>10.3</v>
      </c>
      <c r="H30" s="21">
        <f t="shared" si="0"/>
        <v>432.6</v>
      </c>
      <c r="I30" s="21">
        <f t="shared" si="1"/>
        <v>86.52</v>
      </c>
    </row>
    <row r="31" s="3" customFormat="1" ht="20" customHeight="1" spans="1:9">
      <c r="A31" s="16">
        <v>26</v>
      </c>
      <c r="B31" s="22" t="s">
        <v>1828</v>
      </c>
      <c r="C31" s="18" t="s">
        <v>538</v>
      </c>
      <c r="D31" s="19" t="s">
        <v>1829</v>
      </c>
      <c r="E31" s="49" t="s">
        <v>135</v>
      </c>
      <c r="F31" s="18" t="s">
        <v>1830</v>
      </c>
      <c r="G31" s="50">
        <v>10.3</v>
      </c>
      <c r="H31" s="21">
        <f t="shared" si="0"/>
        <v>432.6</v>
      </c>
      <c r="I31" s="21">
        <f t="shared" si="1"/>
        <v>86.52</v>
      </c>
    </row>
    <row r="32" s="3" customFormat="1" ht="20" customHeight="1" spans="1:9">
      <c r="A32" s="16">
        <v>27</v>
      </c>
      <c r="B32" s="22" t="s">
        <v>1787</v>
      </c>
      <c r="C32" s="18" t="s">
        <v>1831</v>
      </c>
      <c r="D32" s="19" t="s">
        <v>1782</v>
      </c>
      <c r="E32" s="49" t="s">
        <v>135</v>
      </c>
      <c r="F32" s="18" t="s">
        <v>1832</v>
      </c>
      <c r="G32" s="50">
        <v>10</v>
      </c>
      <c r="H32" s="21">
        <f t="shared" si="0"/>
        <v>420</v>
      </c>
      <c r="I32" s="21">
        <f t="shared" si="1"/>
        <v>84</v>
      </c>
    </row>
    <row r="33" s="3" customFormat="1" ht="20" customHeight="1" spans="1:9">
      <c r="A33" s="16">
        <v>28</v>
      </c>
      <c r="B33" s="22" t="s">
        <v>1134</v>
      </c>
      <c r="C33" s="18" t="s">
        <v>369</v>
      </c>
      <c r="D33" s="19" t="s">
        <v>1782</v>
      </c>
      <c r="E33" s="49" t="s">
        <v>135</v>
      </c>
      <c r="F33" s="18" t="s">
        <v>1833</v>
      </c>
      <c r="G33" s="50">
        <v>10</v>
      </c>
      <c r="H33" s="21">
        <f t="shared" si="0"/>
        <v>420</v>
      </c>
      <c r="I33" s="21">
        <f t="shared" si="1"/>
        <v>84</v>
      </c>
    </row>
    <row r="34" s="3" customFormat="1" ht="20" customHeight="1" spans="1:9">
      <c r="A34" s="16">
        <v>29</v>
      </c>
      <c r="B34" s="22" t="s">
        <v>1834</v>
      </c>
      <c r="C34" s="18" t="s">
        <v>646</v>
      </c>
      <c r="D34" s="19" t="s">
        <v>1782</v>
      </c>
      <c r="E34" s="49" t="s">
        <v>135</v>
      </c>
      <c r="F34" s="18" t="s">
        <v>1835</v>
      </c>
      <c r="G34" s="50">
        <v>9.52</v>
      </c>
      <c r="H34" s="21">
        <f t="shared" si="0"/>
        <v>399.84</v>
      </c>
      <c r="I34" s="21">
        <f t="shared" si="1"/>
        <v>79.968</v>
      </c>
    </row>
    <row r="35" s="3" customFormat="1" ht="20" customHeight="1" spans="1:9">
      <c r="A35" s="16">
        <v>30</v>
      </c>
      <c r="B35" s="22" t="s">
        <v>985</v>
      </c>
      <c r="C35" s="18" t="s">
        <v>246</v>
      </c>
      <c r="D35" s="19" t="s">
        <v>1836</v>
      </c>
      <c r="E35" s="49" t="s">
        <v>23</v>
      </c>
      <c r="F35" s="18" t="s">
        <v>1837</v>
      </c>
      <c r="G35" s="50">
        <v>9.3</v>
      </c>
      <c r="H35" s="21">
        <f t="shared" si="0"/>
        <v>390.6</v>
      </c>
      <c r="I35" s="21">
        <f t="shared" si="1"/>
        <v>78.12</v>
      </c>
    </row>
    <row r="36" s="3" customFormat="1" ht="20" customHeight="1" spans="1:9">
      <c r="A36" s="16">
        <v>31</v>
      </c>
      <c r="B36" s="22" t="s">
        <v>1838</v>
      </c>
      <c r="C36" s="18" t="s">
        <v>263</v>
      </c>
      <c r="D36" s="19" t="s">
        <v>1782</v>
      </c>
      <c r="E36" s="49" t="s">
        <v>135</v>
      </c>
      <c r="F36" s="18" t="s">
        <v>1839</v>
      </c>
      <c r="G36" s="50">
        <v>9.14</v>
      </c>
      <c r="H36" s="21">
        <f t="shared" si="0"/>
        <v>383.88</v>
      </c>
      <c r="I36" s="21">
        <f t="shared" si="1"/>
        <v>76.776</v>
      </c>
    </row>
    <row r="37" s="3" customFormat="1" ht="20" customHeight="1" spans="1:9">
      <c r="A37" s="16">
        <v>32</v>
      </c>
      <c r="B37" s="22" t="s">
        <v>1810</v>
      </c>
      <c r="C37" s="18" t="s">
        <v>233</v>
      </c>
      <c r="D37" s="19" t="s">
        <v>1782</v>
      </c>
      <c r="E37" s="49" t="s">
        <v>135</v>
      </c>
      <c r="F37" s="18" t="s">
        <v>1840</v>
      </c>
      <c r="G37" s="50">
        <v>8.5</v>
      </c>
      <c r="H37" s="21">
        <f t="shared" si="0"/>
        <v>357</v>
      </c>
      <c r="I37" s="21">
        <f t="shared" si="1"/>
        <v>71.4</v>
      </c>
    </row>
    <row r="38" s="3" customFormat="1" ht="20" customHeight="1" spans="1:9">
      <c r="A38" s="16">
        <v>33</v>
      </c>
      <c r="B38" s="22" t="s">
        <v>1791</v>
      </c>
      <c r="C38" s="18" t="s">
        <v>1522</v>
      </c>
      <c r="D38" s="19" t="s">
        <v>1841</v>
      </c>
      <c r="E38" s="49" t="s">
        <v>135</v>
      </c>
      <c r="F38" s="18" t="s">
        <v>1842</v>
      </c>
      <c r="G38" s="50">
        <v>8</v>
      </c>
      <c r="H38" s="21">
        <f t="shared" si="0"/>
        <v>336</v>
      </c>
      <c r="I38" s="21">
        <f t="shared" si="1"/>
        <v>67.2</v>
      </c>
    </row>
    <row r="39" s="3" customFormat="1" ht="20" customHeight="1" spans="1:9">
      <c r="A39" s="16">
        <v>34</v>
      </c>
      <c r="B39" s="22" t="s">
        <v>1810</v>
      </c>
      <c r="C39" s="18" t="s">
        <v>219</v>
      </c>
      <c r="D39" s="19" t="s">
        <v>1782</v>
      </c>
      <c r="E39" s="49" t="s">
        <v>135</v>
      </c>
      <c r="F39" s="18" t="s">
        <v>1843</v>
      </c>
      <c r="G39" s="50">
        <v>7</v>
      </c>
      <c r="H39" s="21">
        <f t="shared" si="0"/>
        <v>294</v>
      </c>
      <c r="I39" s="21">
        <f t="shared" si="1"/>
        <v>58.8</v>
      </c>
    </row>
    <row r="40" s="3" customFormat="1" ht="20" customHeight="1" spans="1:9">
      <c r="A40" s="16">
        <v>35</v>
      </c>
      <c r="B40" s="22" t="s">
        <v>1810</v>
      </c>
      <c r="C40" s="18" t="s">
        <v>527</v>
      </c>
      <c r="D40" s="19" t="s">
        <v>1782</v>
      </c>
      <c r="E40" s="49" t="s">
        <v>135</v>
      </c>
      <c r="F40" s="18" t="s">
        <v>1844</v>
      </c>
      <c r="G40" s="50">
        <v>6.36</v>
      </c>
      <c r="H40" s="21">
        <f t="shared" si="0"/>
        <v>267.12</v>
      </c>
      <c r="I40" s="21">
        <f t="shared" si="1"/>
        <v>53.424</v>
      </c>
    </row>
    <row r="41" s="3" customFormat="1" ht="20" customHeight="1" spans="1:9">
      <c r="A41" s="16">
        <v>36</v>
      </c>
      <c r="B41" s="22" t="s">
        <v>1845</v>
      </c>
      <c r="C41" s="18" t="s">
        <v>1846</v>
      </c>
      <c r="D41" s="19" t="s">
        <v>1847</v>
      </c>
      <c r="E41" s="49" t="s">
        <v>135</v>
      </c>
      <c r="F41" s="18" t="s">
        <v>1848</v>
      </c>
      <c r="G41" s="50">
        <v>6</v>
      </c>
      <c r="H41" s="21">
        <f t="shared" si="0"/>
        <v>252</v>
      </c>
      <c r="I41" s="21">
        <f t="shared" si="1"/>
        <v>50.4</v>
      </c>
    </row>
    <row r="42" s="3" customFormat="1" ht="20" customHeight="1" spans="1:9">
      <c r="A42" s="16">
        <v>37</v>
      </c>
      <c r="B42" s="22" t="s">
        <v>1849</v>
      </c>
      <c r="C42" s="18" t="s">
        <v>215</v>
      </c>
      <c r="D42" s="19" t="s">
        <v>1850</v>
      </c>
      <c r="E42" s="49" t="s">
        <v>23</v>
      </c>
      <c r="F42" s="18" t="s">
        <v>1851</v>
      </c>
      <c r="G42" s="50">
        <v>5.9</v>
      </c>
      <c r="H42" s="21">
        <f t="shared" si="0"/>
        <v>247.8</v>
      </c>
      <c r="I42" s="21">
        <f t="shared" si="1"/>
        <v>49.56</v>
      </c>
    </row>
    <row r="43" s="3" customFormat="1" ht="20" customHeight="1" spans="1:9">
      <c r="A43" s="16">
        <v>38</v>
      </c>
      <c r="B43" s="22" t="s">
        <v>1852</v>
      </c>
      <c r="C43" s="18" t="s">
        <v>1853</v>
      </c>
      <c r="D43" s="19" t="s">
        <v>1782</v>
      </c>
      <c r="E43" s="49" t="s">
        <v>135</v>
      </c>
      <c r="F43" s="18" t="s">
        <v>1854</v>
      </c>
      <c r="G43" s="50">
        <v>5.3</v>
      </c>
      <c r="H43" s="21">
        <f t="shared" si="0"/>
        <v>222.6</v>
      </c>
      <c r="I43" s="21">
        <f t="shared" si="1"/>
        <v>44.52</v>
      </c>
    </row>
    <row r="44" s="3" customFormat="1" ht="20" customHeight="1" spans="1:9">
      <c r="A44" s="16">
        <v>39</v>
      </c>
      <c r="B44" s="22" t="s">
        <v>496</v>
      </c>
      <c r="C44" s="18" t="s">
        <v>1855</v>
      </c>
      <c r="D44" s="19" t="s">
        <v>1782</v>
      </c>
      <c r="E44" s="49" t="s">
        <v>135</v>
      </c>
      <c r="F44" s="18" t="s">
        <v>1856</v>
      </c>
      <c r="G44" s="50">
        <v>5.04</v>
      </c>
      <c r="H44" s="21">
        <f t="shared" si="0"/>
        <v>211.68</v>
      </c>
      <c r="I44" s="21">
        <f t="shared" si="1"/>
        <v>42.336</v>
      </c>
    </row>
    <row r="45" s="3" customFormat="1" ht="20" customHeight="1" spans="1:9">
      <c r="A45" s="16">
        <v>40</v>
      </c>
      <c r="B45" s="22" t="s">
        <v>1810</v>
      </c>
      <c r="C45" s="18" t="s">
        <v>538</v>
      </c>
      <c r="D45" s="19" t="s">
        <v>1857</v>
      </c>
      <c r="E45" s="49" t="s">
        <v>23</v>
      </c>
      <c r="F45" s="18" t="s">
        <v>1858</v>
      </c>
      <c r="G45" s="50">
        <v>5</v>
      </c>
      <c r="H45" s="21">
        <f t="shared" si="0"/>
        <v>210</v>
      </c>
      <c r="I45" s="21">
        <f t="shared" si="1"/>
        <v>42</v>
      </c>
    </row>
    <row r="46" s="3" customFormat="1" ht="20" customHeight="1" spans="1:9">
      <c r="A46" s="16">
        <v>41</v>
      </c>
      <c r="B46" s="22" t="s">
        <v>1778</v>
      </c>
      <c r="C46" s="18" t="s">
        <v>215</v>
      </c>
      <c r="D46" s="19" t="s">
        <v>1782</v>
      </c>
      <c r="E46" s="49" t="s">
        <v>135</v>
      </c>
      <c r="F46" s="18" t="s">
        <v>1859</v>
      </c>
      <c r="G46" s="50">
        <v>5</v>
      </c>
      <c r="H46" s="21">
        <f t="shared" si="0"/>
        <v>210</v>
      </c>
      <c r="I46" s="21">
        <f t="shared" si="1"/>
        <v>42</v>
      </c>
    </row>
    <row r="47" s="3" customFormat="1" ht="20" customHeight="1" spans="1:9">
      <c r="A47" s="16">
        <v>42</v>
      </c>
      <c r="B47" s="22" t="s">
        <v>1787</v>
      </c>
      <c r="C47" s="18" t="s">
        <v>348</v>
      </c>
      <c r="D47" s="19" t="s">
        <v>1782</v>
      </c>
      <c r="E47" s="49" t="s">
        <v>135</v>
      </c>
      <c r="F47" s="18" t="s">
        <v>1860</v>
      </c>
      <c r="G47" s="50">
        <v>5</v>
      </c>
      <c r="H47" s="21">
        <f t="shared" si="0"/>
        <v>210</v>
      </c>
      <c r="I47" s="21">
        <f t="shared" si="1"/>
        <v>42</v>
      </c>
    </row>
    <row r="48" s="3" customFormat="1" ht="20" customHeight="1" spans="1:9">
      <c r="A48" s="16">
        <v>43</v>
      </c>
      <c r="B48" s="22" t="s">
        <v>1861</v>
      </c>
      <c r="C48" s="18" t="s">
        <v>260</v>
      </c>
      <c r="D48" s="19" t="s">
        <v>1782</v>
      </c>
      <c r="E48" s="49" t="s">
        <v>135</v>
      </c>
      <c r="F48" s="18" t="s">
        <v>1862</v>
      </c>
      <c r="G48" s="50">
        <v>5</v>
      </c>
      <c r="H48" s="21">
        <f t="shared" si="0"/>
        <v>210</v>
      </c>
      <c r="I48" s="21">
        <f t="shared" si="1"/>
        <v>42</v>
      </c>
    </row>
    <row r="49" s="3" customFormat="1" ht="20" customHeight="1" spans="1:9">
      <c r="A49" s="16">
        <v>44</v>
      </c>
      <c r="B49" s="22" t="s">
        <v>1818</v>
      </c>
      <c r="C49" s="18" t="s">
        <v>538</v>
      </c>
      <c r="D49" s="19" t="s">
        <v>1863</v>
      </c>
      <c r="E49" s="49" t="s">
        <v>23</v>
      </c>
      <c r="F49" s="18" t="s">
        <v>1864</v>
      </c>
      <c r="G49" s="50">
        <v>4.99</v>
      </c>
      <c r="H49" s="21">
        <f t="shared" si="0"/>
        <v>209.58</v>
      </c>
      <c r="I49" s="21">
        <f t="shared" si="1"/>
        <v>41.916</v>
      </c>
    </row>
    <row r="50" s="3" customFormat="1" ht="20" customHeight="1" spans="1:9">
      <c r="A50" s="16">
        <v>45</v>
      </c>
      <c r="B50" s="22" t="s">
        <v>1781</v>
      </c>
      <c r="C50" s="18" t="s">
        <v>269</v>
      </c>
      <c r="D50" s="19" t="s">
        <v>1782</v>
      </c>
      <c r="E50" s="49" t="s">
        <v>135</v>
      </c>
      <c r="F50" s="18" t="s">
        <v>1865</v>
      </c>
      <c r="G50" s="50">
        <v>4.9</v>
      </c>
      <c r="H50" s="21">
        <f t="shared" si="0"/>
        <v>205.8</v>
      </c>
      <c r="I50" s="21">
        <f t="shared" si="1"/>
        <v>41.16</v>
      </c>
    </row>
    <row r="51" s="3" customFormat="1" ht="20" customHeight="1" spans="1:9">
      <c r="A51" s="16">
        <v>46</v>
      </c>
      <c r="B51" s="22" t="s">
        <v>1778</v>
      </c>
      <c r="C51" s="18" t="s">
        <v>446</v>
      </c>
      <c r="D51" s="19" t="s">
        <v>1866</v>
      </c>
      <c r="E51" s="49" t="s">
        <v>23</v>
      </c>
      <c r="F51" s="18" t="s">
        <v>1867</v>
      </c>
      <c r="G51" s="50">
        <v>4.69</v>
      </c>
      <c r="H51" s="21">
        <f t="shared" si="0"/>
        <v>196.98</v>
      </c>
      <c r="I51" s="21">
        <f t="shared" si="1"/>
        <v>39.396</v>
      </c>
    </row>
    <row r="52" s="3" customFormat="1" ht="20" customHeight="1" spans="1:9">
      <c r="A52" s="16">
        <v>47</v>
      </c>
      <c r="B52" s="22" t="s">
        <v>1852</v>
      </c>
      <c r="C52" s="18" t="s">
        <v>290</v>
      </c>
      <c r="D52" s="19" t="s">
        <v>1782</v>
      </c>
      <c r="E52" s="49" t="s">
        <v>135</v>
      </c>
      <c r="F52" s="18" t="s">
        <v>1868</v>
      </c>
      <c r="G52" s="50">
        <v>4.5</v>
      </c>
      <c r="H52" s="21">
        <f t="shared" si="0"/>
        <v>189</v>
      </c>
      <c r="I52" s="21">
        <f t="shared" si="1"/>
        <v>37.8</v>
      </c>
    </row>
    <row r="53" s="3" customFormat="1" ht="20" customHeight="1" spans="1:9">
      <c r="A53" s="16">
        <v>48</v>
      </c>
      <c r="B53" s="22" t="s">
        <v>1787</v>
      </c>
      <c r="C53" s="18" t="s">
        <v>215</v>
      </c>
      <c r="D53" s="19" t="s">
        <v>1869</v>
      </c>
      <c r="E53" s="49" t="s">
        <v>135</v>
      </c>
      <c r="F53" s="18" t="s">
        <v>1870</v>
      </c>
      <c r="G53" s="50">
        <v>4.3</v>
      </c>
      <c r="H53" s="21">
        <f t="shared" si="0"/>
        <v>180.6</v>
      </c>
      <c r="I53" s="21">
        <f t="shared" si="1"/>
        <v>36.12</v>
      </c>
    </row>
    <row r="54" s="3" customFormat="1" ht="20" customHeight="1" spans="1:9">
      <c r="A54" s="16">
        <v>49</v>
      </c>
      <c r="B54" s="22" t="s">
        <v>1871</v>
      </c>
      <c r="C54" s="18" t="s">
        <v>369</v>
      </c>
      <c r="D54" s="19" t="s">
        <v>1782</v>
      </c>
      <c r="E54" s="49" t="s">
        <v>135</v>
      </c>
      <c r="F54" s="18" t="s">
        <v>1872</v>
      </c>
      <c r="G54" s="50">
        <v>4.09</v>
      </c>
      <c r="H54" s="21">
        <f t="shared" si="0"/>
        <v>171.78</v>
      </c>
      <c r="I54" s="21">
        <f t="shared" si="1"/>
        <v>34.356</v>
      </c>
    </row>
    <row r="55" s="3" customFormat="1" ht="20" customHeight="1" spans="1:9">
      <c r="A55" s="16">
        <v>50</v>
      </c>
      <c r="B55" s="22" t="s">
        <v>1873</v>
      </c>
      <c r="C55" s="18" t="s">
        <v>463</v>
      </c>
      <c r="D55" s="19" t="s">
        <v>1782</v>
      </c>
      <c r="E55" s="49" t="s">
        <v>135</v>
      </c>
      <c r="F55" s="18" t="s">
        <v>1874</v>
      </c>
      <c r="G55" s="50">
        <v>4.08</v>
      </c>
      <c r="H55" s="21">
        <f t="shared" si="0"/>
        <v>171.36</v>
      </c>
      <c r="I55" s="21">
        <f t="shared" si="1"/>
        <v>34.272</v>
      </c>
    </row>
    <row r="56" s="3" customFormat="1" ht="20" customHeight="1" spans="1:9">
      <c r="A56" s="16">
        <v>51</v>
      </c>
      <c r="B56" s="22" t="s">
        <v>1875</v>
      </c>
      <c r="C56" s="18" t="s">
        <v>215</v>
      </c>
      <c r="D56" s="19" t="s">
        <v>1876</v>
      </c>
      <c r="E56" s="49" t="s">
        <v>23</v>
      </c>
      <c r="F56" s="18" t="s">
        <v>1877</v>
      </c>
      <c r="G56" s="50">
        <v>4.07</v>
      </c>
      <c r="H56" s="21">
        <f t="shared" si="0"/>
        <v>170.94</v>
      </c>
      <c r="I56" s="21">
        <f t="shared" si="1"/>
        <v>34.188</v>
      </c>
    </row>
    <row r="57" s="3" customFormat="1" ht="20" customHeight="1" spans="1:9">
      <c r="A57" s="16">
        <v>52</v>
      </c>
      <c r="B57" s="22" t="s">
        <v>1810</v>
      </c>
      <c r="C57" s="18" t="s">
        <v>219</v>
      </c>
      <c r="D57" s="19" t="s">
        <v>1782</v>
      </c>
      <c r="E57" s="49" t="s">
        <v>135</v>
      </c>
      <c r="F57" s="18" t="s">
        <v>1878</v>
      </c>
      <c r="G57" s="50">
        <v>4</v>
      </c>
      <c r="H57" s="21">
        <f t="shared" si="0"/>
        <v>168</v>
      </c>
      <c r="I57" s="21">
        <f t="shared" si="1"/>
        <v>33.6</v>
      </c>
    </row>
    <row r="58" s="3" customFormat="1" ht="20" customHeight="1" spans="1:9">
      <c r="A58" s="16">
        <v>53</v>
      </c>
      <c r="B58" s="22" t="s">
        <v>1879</v>
      </c>
      <c r="C58" s="18" t="s">
        <v>1880</v>
      </c>
      <c r="D58" s="19" t="s">
        <v>1782</v>
      </c>
      <c r="E58" s="49" t="s">
        <v>135</v>
      </c>
      <c r="F58" s="18" t="s">
        <v>1881</v>
      </c>
      <c r="G58" s="50">
        <v>3.99</v>
      </c>
      <c r="H58" s="21">
        <f t="shared" si="0"/>
        <v>167.58</v>
      </c>
      <c r="I58" s="21">
        <f t="shared" si="1"/>
        <v>33.516</v>
      </c>
    </row>
    <row r="59" s="3" customFormat="1" ht="20" customHeight="1" spans="1:9">
      <c r="A59" s="16">
        <v>54</v>
      </c>
      <c r="B59" s="22" t="s">
        <v>1882</v>
      </c>
      <c r="C59" s="18" t="s">
        <v>543</v>
      </c>
      <c r="D59" s="19" t="s">
        <v>1782</v>
      </c>
      <c r="E59" s="49" t="s">
        <v>135</v>
      </c>
      <c r="F59" s="18" t="s">
        <v>1883</v>
      </c>
      <c r="G59" s="50">
        <v>3.9</v>
      </c>
      <c r="H59" s="21">
        <f t="shared" si="0"/>
        <v>163.8</v>
      </c>
      <c r="I59" s="21">
        <f t="shared" si="1"/>
        <v>32.76</v>
      </c>
    </row>
    <row r="60" s="3" customFormat="1" ht="20" customHeight="1" spans="1:9">
      <c r="A60" s="16">
        <v>55</v>
      </c>
      <c r="B60" s="22" t="s">
        <v>1884</v>
      </c>
      <c r="C60" s="18" t="s">
        <v>269</v>
      </c>
      <c r="D60" s="19" t="s">
        <v>1782</v>
      </c>
      <c r="E60" s="49" t="s">
        <v>135</v>
      </c>
      <c r="F60" s="18" t="s">
        <v>1885</v>
      </c>
      <c r="G60" s="50">
        <v>3.66</v>
      </c>
      <c r="H60" s="21">
        <f t="shared" si="0"/>
        <v>153.72</v>
      </c>
      <c r="I60" s="21">
        <f t="shared" si="1"/>
        <v>30.744</v>
      </c>
    </row>
    <row r="61" s="3" customFormat="1" ht="20" customHeight="1" spans="1:9">
      <c r="A61" s="16">
        <v>56</v>
      </c>
      <c r="B61" s="22" t="s">
        <v>1873</v>
      </c>
      <c r="C61" s="18" t="s">
        <v>221</v>
      </c>
      <c r="D61" s="19" t="s">
        <v>1886</v>
      </c>
      <c r="E61" s="49" t="s">
        <v>23</v>
      </c>
      <c r="F61" s="18" t="s">
        <v>1887</v>
      </c>
      <c r="G61" s="50">
        <v>3.58</v>
      </c>
      <c r="H61" s="21">
        <f t="shared" si="0"/>
        <v>150.36</v>
      </c>
      <c r="I61" s="21">
        <f t="shared" si="1"/>
        <v>30.072</v>
      </c>
    </row>
    <row r="62" s="3" customFormat="1" ht="20" customHeight="1" spans="1:9">
      <c r="A62" s="16">
        <v>57</v>
      </c>
      <c r="B62" s="22" t="s">
        <v>1888</v>
      </c>
      <c r="C62" s="18" t="s">
        <v>1889</v>
      </c>
      <c r="D62" s="19" t="s">
        <v>1782</v>
      </c>
      <c r="E62" s="49" t="s">
        <v>135</v>
      </c>
      <c r="F62" s="18" t="s">
        <v>1890</v>
      </c>
      <c r="G62" s="50">
        <v>3.5</v>
      </c>
      <c r="H62" s="21">
        <f t="shared" si="0"/>
        <v>147</v>
      </c>
      <c r="I62" s="21">
        <f t="shared" si="1"/>
        <v>29.4</v>
      </c>
    </row>
    <row r="63" s="3" customFormat="1" ht="20" customHeight="1" spans="1:9">
      <c r="A63" s="16">
        <v>58</v>
      </c>
      <c r="B63" s="22" t="s">
        <v>1891</v>
      </c>
      <c r="C63" s="18" t="s">
        <v>338</v>
      </c>
      <c r="D63" s="19" t="s">
        <v>1892</v>
      </c>
      <c r="E63" s="49" t="s">
        <v>23</v>
      </c>
      <c r="F63" s="18" t="s">
        <v>1893</v>
      </c>
      <c r="G63" s="50">
        <v>3.28</v>
      </c>
      <c r="H63" s="21">
        <f t="shared" si="0"/>
        <v>137.76</v>
      </c>
      <c r="I63" s="21">
        <f t="shared" si="1"/>
        <v>27.552</v>
      </c>
    </row>
    <row r="64" s="3" customFormat="1" ht="20" customHeight="1" spans="1:9">
      <c r="A64" s="16">
        <v>59</v>
      </c>
      <c r="B64" s="22" t="s">
        <v>1894</v>
      </c>
      <c r="C64" s="18" t="s">
        <v>578</v>
      </c>
      <c r="D64" s="19" t="s">
        <v>1782</v>
      </c>
      <c r="E64" s="49" t="s">
        <v>135</v>
      </c>
      <c r="F64" s="18" t="s">
        <v>1895</v>
      </c>
      <c r="G64" s="50">
        <v>3.12</v>
      </c>
      <c r="H64" s="21">
        <f t="shared" si="0"/>
        <v>131.04</v>
      </c>
      <c r="I64" s="21">
        <f t="shared" si="1"/>
        <v>26.208</v>
      </c>
    </row>
    <row r="65" s="3" customFormat="1" ht="20" customHeight="1" spans="1:9">
      <c r="A65" s="16">
        <v>60</v>
      </c>
      <c r="B65" s="22" t="s">
        <v>598</v>
      </c>
      <c r="C65" s="18" t="s">
        <v>256</v>
      </c>
      <c r="D65" s="19" t="s">
        <v>1896</v>
      </c>
      <c r="E65" s="49" t="s">
        <v>23</v>
      </c>
      <c r="F65" s="18" t="s">
        <v>1897</v>
      </c>
      <c r="G65" s="50">
        <v>3.01</v>
      </c>
      <c r="H65" s="21">
        <f t="shared" si="0"/>
        <v>126.42</v>
      </c>
      <c r="I65" s="21">
        <f t="shared" si="1"/>
        <v>25.284</v>
      </c>
    </row>
    <row r="66" s="3" customFormat="1" ht="20" customHeight="1" spans="1:9">
      <c r="A66" s="16">
        <v>61</v>
      </c>
      <c r="B66" s="22" t="s">
        <v>1066</v>
      </c>
      <c r="C66" s="18" t="s">
        <v>1509</v>
      </c>
      <c r="D66" s="19" t="s">
        <v>1898</v>
      </c>
      <c r="E66" s="49" t="s">
        <v>23</v>
      </c>
      <c r="F66" s="18" t="s">
        <v>1899</v>
      </c>
      <c r="G66" s="50">
        <v>3</v>
      </c>
      <c r="H66" s="21">
        <f t="shared" si="0"/>
        <v>126</v>
      </c>
      <c r="I66" s="21">
        <f t="shared" si="1"/>
        <v>25.2</v>
      </c>
    </row>
    <row r="67" s="3" customFormat="1" ht="20" customHeight="1" spans="1:9">
      <c r="A67" s="16">
        <v>62</v>
      </c>
      <c r="B67" s="22" t="s">
        <v>1900</v>
      </c>
      <c r="C67" s="18" t="s">
        <v>382</v>
      </c>
      <c r="D67" s="19" t="s">
        <v>1901</v>
      </c>
      <c r="E67" s="49" t="s">
        <v>23</v>
      </c>
      <c r="F67" s="18" t="s">
        <v>1902</v>
      </c>
      <c r="G67" s="50">
        <v>3</v>
      </c>
      <c r="H67" s="21">
        <f t="shared" si="0"/>
        <v>126</v>
      </c>
      <c r="I67" s="21">
        <f t="shared" si="1"/>
        <v>25.2</v>
      </c>
    </row>
    <row r="68" s="3" customFormat="1" ht="20" customHeight="1" spans="1:9">
      <c r="A68" s="16">
        <v>63</v>
      </c>
      <c r="B68" s="22" t="s">
        <v>1781</v>
      </c>
      <c r="C68" s="18" t="s">
        <v>619</v>
      </c>
      <c r="D68" s="19" t="s">
        <v>1782</v>
      </c>
      <c r="E68" s="49" t="s">
        <v>135</v>
      </c>
      <c r="F68" s="18" t="s">
        <v>1903</v>
      </c>
      <c r="G68" s="50">
        <v>2.78</v>
      </c>
      <c r="H68" s="21">
        <f t="shared" si="0"/>
        <v>116.76</v>
      </c>
      <c r="I68" s="21">
        <f t="shared" si="1"/>
        <v>23.352</v>
      </c>
    </row>
    <row r="69" s="3" customFormat="1" ht="20" customHeight="1" spans="1:9">
      <c r="A69" s="16">
        <v>64</v>
      </c>
      <c r="B69" s="22" t="s">
        <v>1884</v>
      </c>
      <c r="C69" s="18" t="s">
        <v>246</v>
      </c>
      <c r="D69" s="19" t="s">
        <v>1782</v>
      </c>
      <c r="E69" s="49" t="s">
        <v>135</v>
      </c>
      <c r="F69" s="18" t="s">
        <v>1904</v>
      </c>
      <c r="G69" s="50">
        <v>2.58</v>
      </c>
      <c r="H69" s="21">
        <f t="shared" si="0"/>
        <v>108.36</v>
      </c>
      <c r="I69" s="21">
        <f t="shared" si="1"/>
        <v>21.672</v>
      </c>
    </row>
    <row r="70" s="3" customFormat="1" ht="20" customHeight="1" spans="1:9">
      <c r="A70" s="16">
        <v>65</v>
      </c>
      <c r="B70" s="22" t="s">
        <v>496</v>
      </c>
      <c r="C70" s="18" t="s">
        <v>376</v>
      </c>
      <c r="D70" s="19" t="s">
        <v>1782</v>
      </c>
      <c r="E70" s="49" t="s">
        <v>135</v>
      </c>
      <c r="F70" s="18" t="s">
        <v>1905</v>
      </c>
      <c r="G70" s="50">
        <v>2.5</v>
      </c>
      <c r="H70" s="21">
        <f t="shared" ref="H70:H125" si="2">G70*42</f>
        <v>105</v>
      </c>
      <c r="I70" s="21">
        <f t="shared" ref="I70:I125" si="3">H70*0.2</f>
        <v>21</v>
      </c>
    </row>
    <row r="71" s="3" customFormat="1" ht="20" customHeight="1" spans="1:9">
      <c r="A71" s="16">
        <v>66</v>
      </c>
      <c r="B71" s="22" t="s">
        <v>60</v>
      </c>
      <c r="C71" s="18" t="s">
        <v>1906</v>
      </c>
      <c r="D71" s="19" t="s">
        <v>1907</v>
      </c>
      <c r="E71" s="49" t="s">
        <v>23</v>
      </c>
      <c r="F71" s="18" t="s">
        <v>1908</v>
      </c>
      <c r="G71" s="50">
        <v>2.26</v>
      </c>
      <c r="H71" s="21">
        <f t="shared" si="2"/>
        <v>94.92</v>
      </c>
      <c r="I71" s="21">
        <f t="shared" si="3"/>
        <v>18.984</v>
      </c>
    </row>
    <row r="72" s="3" customFormat="1" ht="20" customHeight="1" spans="1:9">
      <c r="A72" s="16">
        <v>67</v>
      </c>
      <c r="B72" s="22" t="s">
        <v>1791</v>
      </c>
      <c r="C72" s="18" t="s">
        <v>221</v>
      </c>
      <c r="D72" s="19" t="s">
        <v>1782</v>
      </c>
      <c r="E72" s="49" t="s">
        <v>135</v>
      </c>
      <c r="F72" s="18" t="s">
        <v>1909</v>
      </c>
      <c r="G72" s="50">
        <v>2.2</v>
      </c>
      <c r="H72" s="21">
        <f t="shared" si="2"/>
        <v>92.4</v>
      </c>
      <c r="I72" s="21">
        <f t="shared" si="3"/>
        <v>18.48</v>
      </c>
    </row>
    <row r="73" s="3" customFormat="1" ht="20" customHeight="1" spans="1:9">
      <c r="A73" s="16">
        <v>68</v>
      </c>
      <c r="B73" s="22" t="s">
        <v>1910</v>
      </c>
      <c r="C73" s="18" t="s">
        <v>348</v>
      </c>
      <c r="D73" s="19" t="s">
        <v>1911</v>
      </c>
      <c r="E73" s="49" t="s">
        <v>23</v>
      </c>
      <c r="F73" s="18" t="s">
        <v>1912</v>
      </c>
      <c r="G73" s="50">
        <v>2.17</v>
      </c>
      <c r="H73" s="21">
        <f t="shared" si="2"/>
        <v>91.14</v>
      </c>
      <c r="I73" s="21">
        <f t="shared" si="3"/>
        <v>18.228</v>
      </c>
    </row>
    <row r="74" s="3" customFormat="1" ht="20" customHeight="1" spans="1:9">
      <c r="A74" s="16">
        <v>69</v>
      </c>
      <c r="B74" s="22" t="s">
        <v>1913</v>
      </c>
      <c r="C74" s="18" t="s">
        <v>538</v>
      </c>
      <c r="D74" s="19" t="s">
        <v>1782</v>
      </c>
      <c r="E74" s="49" t="s">
        <v>135</v>
      </c>
      <c r="F74" s="18" t="s">
        <v>1914</v>
      </c>
      <c r="G74" s="50">
        <v>2.12</v>
      </c>
      <c r="H74" s="21">
        <f t="shared" si="2"/>
        <v>89.04</v>
      </c>
      <c r="I74" s="21">
        <f t="shared" si="3"/>
        <v>17.808</v>
      </c>
    </row>
    <row r="75" s="3" customFormat="1" ht="20" customHeight="1" spans="1:9">
      <c r="A75" s="16">
        <v>70</v>
      </c>
      <c r="B75" s="22" t="s">
        <v>1796</v>
      </c>
      <c r="C75" s="18" t="s">
        <v>348</v>
      </c>
      <c r="D75" s="19" t="s">
        <v>1782</v>
      </c>
      <c r="E75" s="49" t="s">
        <v>135</v>
      </c>
      <c r="F75" s="18" t="s">
        <v>1915</v>
      </c>
      <c r="G75" s="50">
        <v>2.1</v>
      </c>
      <c r="H75" s="21">
        <f t="shared" si="2"/>
        <v>88.2</v>
      </c>
      <c r="I75" s="21">
        <f t="shared" si="3"/>
        <v>17.64</v>
      </c>
    </row>
    <row r="76" s="3" customFormat="1" ht="20" customHeight="1" spans="1:9">
      <c r="A76" s="16">
        <v>71</v>
      </c>
      <c r="B76" s="22" t="s">
        <v>1784</v>
      </c>
      <c r="C76" s="18" t="s">
        <v>306</v>
      </c>
      <c r="D76" s="19" t="s">
        <v>1782</v>
      </c>
      <c r="E76" s="49" t="s">
        <v>135</v>
      </c>
      <c r="F76" s="18" t="s">
        <v>1916</v>
      </c>
      <c r="G76" s="50">
        <v>2</v>
      </c>
      <c r="H76" s="21">
        <f t="shared" si="2"/>
        <v>84</v>
      </c>
      <c r="I76" s="21">
        <f t="shared" si="3"/>
        <v>16.8</v>
      </c>
    </row>
    <row r="77" s="3" customFormat="1" ht="20" customHeight="1" spans="1:9">
      <c r="A77" s="16">
        <v>72</v>
      </c>
      <c r="B77" s="22" t="s">
        <v>1917</v>
      </c>
      <c r="C77" s="18" t="s">
        <v>233</v>
      </c>
      <c r="D77" s="19" t="s">
        <v>1918</v>
      </c>
      <c r="E77" s="49" t="s">
        <v>1919</v>
      </c>
      <c r="F77" s="18" t="s">
        <v>1920</v>
      </c>
      <c r="G77" s="50">
        <v>2</v>
      </c>
      <c r="H77" s="21">
        <f t="shared" si="2"/>
        <v>84</v>
      </c>
      <c r="I77" s="21">
        <f t="shared" si="3"/>
        <v>16.8</v>
      </c>
    </row>
    <row r="78" s="3" customFormat="1" ht="20" customHeight="1" spans="1:9">
      <c r="A78" s="16">
        <v>73</v>
      </c>
      <c r="B78" s="22" t="s">
        <v>1921</v>
      </c>
      <c r="C78" s="18" t="s">
        <v>1922</v>
      </c>
      <c r="D78" s="19" t="s">
        <v>1782</v>
      </c>
      <c r="E78" s="49" t="s">
        <v>135</v>
      </c>
      <c r="F78" s="18" t="s">
        <v>1923</v>
      </c>
      <c r="G78" s="50">
        <v>2</v>
      </c>
      <c r="H78" s="21">
        <f t="shared" si="2"/>
        <v>84</v>
      </c>
      <c r="I78" s="21">
        <f t="shared" si="3"/>
        <v>16.8</v>
      </c>
    </row>
    <row r="79" s="3" customFormat="1" ht="20" customHeight="1" spans="1:9">
      <c r="A79" s="16">
        <v>74</v>
      </c>
      <c r="B79" s="22" t="s">
        <v>1810</v>
      </c>
      <c r="C79" s="18" t="s">
        <v>221</v>
      </c>
      <c r="D79" s="19" t="s">
        <v>1924</v>
      </c>
      <c r="E79" s="49" t="s">
        <v>135</v>
      </c>
      <c r="F79" s="18" t="s">
        <v>1925</v>
      </c>
      <c r="G79" s="50">
        <v>2</v>
      </c>
      <c r="H79" s="21">
        <f t="shared" si="2"/>
        <v>84</v>
      </c>
      <c r="I79" s="21">
        <f t="shared" si="3"/>
        <v>16.8</v>
      </c>
    </row>
    <row r="80" s="3" customFormat="1" ht="20" customHeight="1" spans="1:9">
      <c r="A80" s="16">
        <v>75</v>
      </c>
      <c r="B80" s="22" t="s">
        <v>1926</v>
      </c>
      <c r="C80" s="18" t="s">
        <v>619</v>
      </c>
      <c r="D80" s="19" t="s">
        <v>1782</v>
      </c>
      <c r="E80" s="49" t="s">
        <v>135</v>
      </c>
      <c r="F80" s="18" t="s">
        <v>1927</v>
      </c>
      <c r="G80" s="50">
        <v>1.8</v>
      </c>
      <c r="H80" s="21">
        <f t="shared" si="2"/>
        <v>75.6</v>
      </c>
      <c r="I80" s="21">
        <f t="shared" si="3"/>
        <v>15.12</v>
      </c>
    </row>
    <row r="81" s="3" customFormat="1" ht="20" customHeight="1" spans="1:9">
      <c r="A81" s="16">
        <v>76</v>
      </c>
      <c r="B81" s="22" t="s">
        <v>1928</v>
      </c>
      <c r="C81" s="18" t="s">
        <v>1081</v>
      </c>
      <c r="D81" s="19" t="s">
        <v>1929</v>
      </c>
      <c r="E81" s="49" t="s">
        <v>23</v>
      </c>
      <c r="F81" s="18" t="s">
        <v>1930</v>
      </c>
      <c r="G81" s="50">
        <v>1.8</v>
      </c>
      <c r="H81" s="21">
        <f t="shared" si="2"/>
        <v>75.6</v>
      </c>
      <c r="I81" s="21">
        <f t="shared" si="3"/>
        <v>15.12</v>
      </c>
    </row>
    <row r="82" s="3" customFormat="1" ht="20" customHeight="1" spans="1:9">
      <c r="A82" s="16">
        <v>77</v>
      </c>
      <c r="B82" s="22" t="s">
        <v>1931</v>
      </c>
      <c r="C82" s="18" t="s">
        <v>269</v>
      </c>
      <c r="D82" s="19" t="s">
        <v>1932</v>
      </c>
      <c r="E82" s="49" t="s">
        <v>23</v>
      </c>
      <c r="F82" s="18" t="s">
        <v>1933</v>
      </c>
      <c r="G82" s="50">
        <v>1.75</v>
      </c>
      <c r="H82" s="21">
        <f t="shared" si="2"/>
        <v>73.5</v>
      </c>
      <c r="I82" s="21">
        <f t="shared" si="3"/>
        <v>14.7</v>
      </c>
    </row>
    <row r="83" s="3" customFormat="1" ht="20" customHeight="1" spans="1:9">
      <c r="A83" s="16">
        <v>78</v>
      </c>
      <c r="B83" s="22" t="s">
        <v>1934</v>
      </c>
      <c r="C83" s="18" t="s">
        <v>1935</v>
      </c>
      <c r="D83" s="19" t="s">
        <v>1936</v>
      </c>
      <c r="E83" s="49" t="s">
        <v>135</v>
      </c>
      <c r="F83" s="18" t="s">
        <v>1937</v>
      </c>
      <c r="G83" s="50">
        <v>1.6</v>
      </c>
      <c r="H83" s="21">
        <f t="shared" si="2"/>
        <v>67.2</v>
      </c>
      <c r="I83" s="21">
        <f t="shared" si="3"/>
        <v>13.44</v>
      </c>
    </row>
    <row r="84" s="3" customFormat="1" ht="20" customHeight="1" spans="1:9">
      <c r="A84" s="16">
        <v>79</v>
      </c>
      <c r="B84" s="22" t="s">
        <v>1938</v>
      </c>
      <c r="C84" s="18" t="s">
        <v>1939</v>
      </c>
      <c r="D84" s="19" t="s">
        <v>1940</v>
      </c>
      <c r="E84" s="49" t="s">
        <v>23</v>
      </c>
      <c r="F84" s="18" t="s">
        <v>1941</v>
      </c>
      <c r="G84" s="50">
        <v>1.5</v>
      </c>
      <c r="H84" s="21">
        <f t="shared" si="2"/>
        <v>63</v>
      </c>
      <c r="I84" s="21">
        <f t="shared" si="3"/>
        <v>12.6</v>
      </c>
    </row>
    <row r="85" s="3" customFormat="1" ht="20" customHeight="1" spans="1:9">
      <c r="A85" s="16">
        <v>80</v>
      </c>
      <c r="B85" s="22" t="s">
        <v>1259</v>
      </c>
      <c r="C85" s="18" t="s">
        <v>514</v>
      </c>
      <c r="D85" s="19" t="s">
        <v>1782</v>
      </c>
      <c r="E85" s="49" t="s">
        <v>135</v>
      </c>
      <c r="F85" s="18" t="s">
        <v>1942</v>
      </c>
      <c r="G85" s="50">
        <v>1.48</v>
      </c>
      <c r="H85" s="21">
        <f t="shared" si="2"/>
        <v>62.16</v>
      </c>
      <c r="I85" s="21">
        <f t="shared" si="3"/>
        <v>12.432</v>
      </c>
    </row>
    <row r="86" s="3" customFormat="1" ht="20" customHeight="1" spans="1:9">
      <c r="A86" s="16">
        <v>81</v>
      </c>
      <c r="B86" s="22" t="s">
        <v>1781</v>
      </c>
      <c r="C86" s="18" t="s">
        <v>369</v>
      </c>
      <c r="D86" s="19" t="s">
        <v>1943</v>
      </c>
      <c r="E86" s="49" t="s">
        <v>23</v>
      </c>
      <c r="F86" s="18" t="s">
        <v>1944</v>
      </c>
      <c r="G86" s="50">
        <v>1.46</v>
      </c>
      <c r="H86" s="21">
        <f t="shared" si="2"/>
        <v>61.32</v>
      </c>
      <c r="I86" s="21">
        <f t="shared" si="3"/>
        <v>12.264</v>
      </c>
    </row>
    <row r="87" s="3" customFormat="1" ht="20" customHeight="1" spans="1:9">
      <c r="A87" s="16">
        <v>82</v>
      </c>
      <c r="B87" s="22" t="s">
        <v>1945</v>
      </c>
      <c r="C87" s="18" t="s">
        <v>286</v>
      </c>
      <c r="D87" s="19" t="s">
        <v>1946</v>
      </c>
      <c r="E87" s="49" t="s">
        <v>23</v>
      </c>
      <c r="F87" s="18" t="s">
        <v>1947</v>
      </c>
      <c r="G87" s="50">
        <v>1.42</v>
      </c>
      <c r="H87" s="21">
        <f t="shared" si="2"/>
        <v>59.64</v>
      </c>
      <c r="I87" s="21">
        <f t="shared" si="3"/>
        <v>11.928</v>
      </c>
    </row>
    <row r="88" s="3" customFormat="1" ht="20" customHeight="1" spans="1:9">
      <c r="A88" s="16">
        <v>83</v>
      </c>
      <c r="B88" s="22" t="s">
        <v>1948</v>
      </c>
      <c r="C88" s="18" t="s">
        <v>543</v>
      </c>
      <c r="D88" s="19" t="s">
        <v>1949</v>
      </c>
      <c r="E88" s="49" t="s">
        <v>23</v>
      </c>
      <c r="F88" s="18" t="s">
        <v>1950</v>
      </c>
      <c r="G88" s="50">
        <v>1.42</v>
      </c>
      <c r="H88" s="21">
        <f t="shared" si="2"/>
        <v>59.64</v>
      </c>
      <c r="I88" s="21">
        <f t="shared" si="3"/>
        <v>11.928</v>
      </c>
    </row>
    <row r="89" s="3" customFormat="1" ht="20" customHeight="1" spans="1:9">
      <c r="A89" s="16">
        <v>84</v>
      </c>
      <c r="B89" s="22" t="s">
        <v>1951</v>
      </c>
      <c r="C89" s="18" t="s">
        <v>538</v>
      </c>
      <c r="D89" s="19" t="s">
        <v>1952</v>
      </c>
      <c r="E89" s="49" t="s">
        <v>23</v>
      </c>
      <c r="F89" s="18" t="s">
        <v>1953</v>
      </c>
      <c r="G89" s="50">
        <v>1.4</v>
      </c>
      <c r="H89" s="21">
        <f t="shared" si="2"/>
        <v>58.8</v>
      </c>
      <c r="I89" s="21">
        <f t="shared" si="3"/>
        <v>11.76</v>
      </c>
    </row>
    <row r="90" s="3" customFormat="1" ht="20" customHeight="1" spans="1:9">
      <c r="A90" s="16">
        <v>85</v>
      </c>
      <c r="B90" s="22" t="s">
        <v>1954</v>
      </c>
      <c r="C90" s="18" t="s">
        <v>1955</v>
      </c>
      <c r="D90" s="19" t="s">
        <v>1782</v>
      </c>
      <c r="E90" s="49" t="s">
        <v>135</v>
      </c>
      <c r="F90" s="18" t="s">
        <v>1956</v>
      </c>
      <c r="G90" s="50">
        <v>1.2</v>
      </c>
      <c r="H90" s="21">
        <f t="shared" si="2"/>
        <v>50.4</v>
      </c>
      <c r="I90" s="21">
        <f t="shared" si="3"/>
        <v>10.08</v>
      </c>
    </row>
    <row r="91" s="3" customFormat="1" ht="20" customHeight="1" spans="1:9">
      <c r="A91" s="16">
        <v>86</v>
      </c>
      <c r="B91" s="22" t="s">
        <v>1957</v>
      </c>
      <c r="C91" s="18" t="s">
        <v>1138</v>
      </c>
      <c r="D91" s="19" t="s">
        <v>1958</v>
      </c>
      <c r="E91" s="49" t="s">
        <v>23</v>
      </c>
      <c r="F91" s="18" t="s">
        <v>1959</v>
      </c>
      <c r="G91" s="50">
        <v>1.2</v>
      </c>
      <c r="H91" s="21">
        <f t="shared" si="2"/>
        <v>50.4</v>
      </c>
      <c r="I91" s="21">
        <f t="shared" si="3"/>
        <v>10.08</v>
      </c>
    </row>
    <row r="92" s="3" customFormat="1" ht="20" customHeight="1" spans="1:9">
      <c r="A92" s="16">
        <v>87</v>
      </c>
      <c r="B92" s="22" t="s">
        <v>1134</v>
      </c>
      <c r="C92" s="18" t="s">
        <v>263</v>
      </c>
      <c r="D92" s="19" t="s">
        <v>1960</v>
      </c>
      <c r="E92" s="49" t="s">
        <v>23</v>
      </c>
      <c r="F92" s="18" t="s">
        <v>1961</v>
      </c>
      <c r="G92" s="50">
        <v>1.2</v>
      </c>
      <c r="H92" s="21">
        <f t="shared" si="2"/>
        <v>50.4</v>
      </c>
      <c r="I92" s="21">
        <f t="shared" si="3"/>
        <v>10.08</v>
      </c>
    </row>
    <row r="93" s="3" customFormat="1" ht="20" customHeight="1" spans="1:9">
      <c r="A93" s="16">
        <v>88</v>
      </c>
      <c r="B93" s="22" t="s">
        <v>1962</v>
      </c>
      <c r="C93" s="18" t="s">
        <v>543</v>
      </c>
      <c r="D93" s="19" t="s">
        <v>1963</v>
      </c>
      <c r="E93" s="49" t="s">
        <v>23</v>
      </c>
      <c r="F93" s="18" t="s">
        <v>1964</v>
      </c>
      <c r="G93" s="50">
        <v>1.15</v>
      </c>
      <c r="H93" s="21">
        <f t="shared" si="2"/>
        <v>48.3</v>
      </c>
      <c r="I93" s="21">
        <f t="shared" si="3"/>
        <v>9.66</v>
      </c>
    </row>
    <row r="94" s="3" customFormat="1" ht="20" customHeight="1" spans="1:9">
      <c r="A94" s="16">
        <v>89</v>
      </c>
      <c r="B94" s="22" t="s">
        <v>1134</v>
      </c>
      <c r="C94" s="18" t="s">
        <v>538</v>
      </c>
      <c r="D94" s="19" t="s">
        <v>1782</v>
      </c>
      <c r="E94" s="49" t="s">
        <v>135</v>
      </c>
      <c r="F94" s="18" t="s">
        <v>1965</v>
      </c>
      <c r="G94" s="50">
        <v>1.12</v>
      </c>
      <c r="H94" s="21">
        <f t="shared" si="2"/>
        <v>47.04</v>
      </c>
      <c r="I94" s="21">
        <f t="shared" si="3"/>
        <v>9.408</v>
      </c>
    </row>
    <row r="95" s="3" customFormat="1" ht="20" customHeight="1" spans="1:9">
      <c r="A95" s="16">
        <v>90</v>
      </c>
      <c r="B95" s="22" t="s">
        <v>1781</v>
      </c>
      <c r="C95" s="18" t="s">
        <v>215</v>
      </c>
      <c r="D95" s="19" t="s">
        <v>1966</v>
      </c>
      <c r="E95" s="49" t="s">
        <v>23</v>
      </c>
      <c r="F95" s="18" t="s">
        <v>1967</v>
      </c>
      <c r="G95" s="50">
        <v>1.07</v>
      </c>
      <c r="H95" s="21">
        <f t="shared" si="2"/>
        <v>44.94</v>
      </c>
      <c r="I95" s="21">
        <f t="shared" si="3"/>
        <v>8.988</v>
      </c>
    </row>
    <row r="96" s="3" customFormat="1" ht="20" customHeight="1" spans="1:9">
      <c r="A96" s="16">
        <v>91</v>
      </c>
      <c r="B96" s="22" t="s">
        <v>1968</v>
      </c>
      <c r="C96" s="18" t="s">
        <v>1855</v>
      </c>
      <c r="D96" s="19" t="s">
        <v>1847</v>
      </c>
      <c r="E96" s="49" t="s">
        <v>135</v>
      </c>
      <c r="F96" s="18" t="s">
        <v>1969</v>
      </c>
      <c r="G96" s="50">
        <v>1.02</v>
      </c>
      <c r="H96" s="21">
        <f t="shared" si="2"/>
        <v>42.84</v>
      </c>
      <c r="I96" s="21">
        <f t="shared" si="3"/>
        <v>8.568</v>
      </c>
    </row>
    <row r="97" s="3" customFormat="1" ht="20" customHeight="1" spans="1:9">
      <c r="A97" s="16">
        <v>92</v>
      </c>
      <c r="B97" s="22" t="s">
        <v>1970</v>
      </c>
      <c r="C97" s="18" t="s">
        <v>286</v>
      </c>
      <c r="D97" s="19" t="s">
        <v>1782</v>
      </c>
      <c r="E97" s="49" t="s">
        <v>135</v>
      </c>
      <c r="F97" s="18" t="s">
        <v>1971</v>
      </c>
      <c r="G97" s="50">
        <v>1</v>
      </c>
      <c r="H97" s="21">
        <f t="shared" si="2"/>
        <v>42</v>
      </c>
      <c r="I97" s="21">
        <f t="shared" si="3"/>
        <v>8.4</v>
      </c>
    </row>
    <row r="98" s="3" customFormat="1" ht="20" customHeight="1" spans="1:9">
      <c r="A98" s="16">
        <v>93</v>
      </c>
      <c r="B98" s="22" t="s">
        <v>1972</v>
      </c>
      <c r="C98" s="18" t="s">
        <v>527</v>
      </c>
      <c r="D98" s="19" t="s">
        <v>1973</v>
      </c>
      <c r="E98" s="49" t="s">
        <v>23</v>
      </c>
      <c r="F98" s="18" t="s">
        <v>1974</v>
      </c>
      <c r="G98" s="50">
        <v>0.9</v>
      </c>
      <c r="H98" s="21">
        <f t="shared" si="2"/>
        <v>37.8</v>
      </c>
      <c r="I98" s="21">
        <f t="shared" si="3"/>
        <v>7.56</v>
      </c>
    </row>
    <row r="99" s="3" customFormat="1" ht="20" customHeight="1" spans="1:9">
      <c r="A99" s="16">
        <v>94</v>
      </c>
      <c r="B99" s="22" t="s">
        <v>1975</v>
      </c>
      <c r="C99" s="18" t="s">
        <v>286</v>
      </c>
      <c r="D99" s="19" t="s">
        <v>1782</v>
      </c>
      <c r="E99" s="49" t="s">
        <v>135</v>
      </c>
      <c r="F99" s="18" t="s">
        <v>1976</v>
      </c>
      <c r="G99" s="50">
        <v>0.85</v>
      </c>
      <c r="H99" s="21">
        <f t="shared" si="2"/>
        <v>35.7</v>
      </c>
      <c r="I99" s="21">
        <f t="shared" si="3"/>
        <v>7.14</v>
      </c>
    </row>
    <row r="100" s="3" customFormat="1" ht="20" customHeight="1" spans="1:9">
      <c r="A100" s="16">
        <v>95</v>
      </c>
      <c r="B100" s="22" t="s">
        <v>1781</v>
      </c>
      <c r="C100" s="18" t="s">
        <v>314</v>
      </c>
      <c r="D100" s="19" t="s">
        <v>1782</v>
      </c>
      <c r="E100" s="49" t="s">
        <v>135</v>
      </c>
      <c r="F100" s="18" t="s">
        <v>1977</v>
      </c>
      <c r="G100" s="50">
        <v>0.7</v>
      </c>
      <c r="H100" s="21">
        <f t="shared" si="2"/>
        <v>29.4</v>
      </c>
      <c r="I100" s="21">
        <f t="shared" si="3"/>
        <v>5.88</v>
      </c>
    </row>
    <row r="101" s="3" customFormat="1" ht="20" customHeight="1" spans="1:9">
      <c r="A101" s="16">
        <v>96</v>
      </c>
      <c r="B101" s="22" t="s">
        <v>365</v>
      </c>
      <c r="C101" s="18" t="s">
        <v>538</v>
      </c>
      <c r="D101" s="19" t="s">
        <v>1782</v>
      </c>
      <c r="E101" s="49" t="s">
        <v>135</v>
      </c>
      <c r="F101" s="18" t="s">
        <v>1978</v>
      </c>
      <c r="G101" s="50">
        <v>0.68</v>
      </c>
      <c r="H101" s="21">
        <f t="shared" si="2"/>
        <v>28.56</v>
      </c>
      <c r="I101" s="21">
        <f t="shared" si="3"/>
        <v>5.712</v>
      </c>
    </row>
    <row r="102" s="3" customFormat="1" ht="20" customHeight="1" spans="1:9">
      <c r="A102" s="16">
        <v>97</v>
      </c>
      <c r="B102" s="22" t="s">
        <v>1926</v>
      </c>
      <c r="C102" s="18" t="s">
        <v>286</v>
      </c>
      <c r="D102" s="19" t="s">
        <v>1979</v>
      </c>
      <c r="E102" s="49" t="s">
        <v>135</v>
      </c>
      <c r="F102" s="18" t="s">
        <v>1980</v>
      </c>
      <c r="G102" s="50">
        <v>0.62</v>
      </c>
      <c r="H102" s="21">
        <f t="shared" si="2"/>
        <v>26.04</v>
      </c>
      <c r="I102" s="21">
        <f t="shared" si="3"/>
        <v>5.208</v>
      </c>
    </row>
    <row r="103" s="3" customFormat="1" ht="20" customHeight="1" spans="1:9">
      <c r="A103" s="16">
        <v>98</v>
      </c>
      <c r="B103" s="22" t="s">
        <v>1787</v>
      </c>
      <c r="C103" s="18" t="s">
        <v>215</v>
      </c>
      <c r="D103" s="19" t="s">
        <v>1782</v>
      </c>
      <c r="E103" s="49" t="s">
        <v>135</v>
      </c>
      <c r="F103" s="18" t="s">
        <v>1981</v>
      </c>
      <c r="G103" s="50">
        <v>0.6</v>
      </c>
      <c r="H103" s="21">
        <f t="shared" si="2"/>
        <v>25.2</v>
      </c>
      <c r="I103" s="21">
        <f t="shared" si="3"/>
        <v>5.04</v>
      </c>
    </row>
    <row r="104" s="3" customFormat="1" ht="20" customHeight="1" spans="1:9">
      <c r="A104" s="16">
        <v>99</v>
      </c>
      <c r="B104" s="22" t="s">
        <v>1982</v>
      </c>
      <c r="C104" s="18" t="s">
        <v>344</v>
      </c>
      <c r="D104" s="19" t="s">
        <v>1782</v>
      </c>
      <c r="E104" s="49" t="s">
        <v>135</v>
      </c>
      <c r="F104" s="18" t="s">
        <v>1983</v>
      </c>
      <c r="G104" s="50">
        <v>0.6</v>
      </c>
      <c r="H104" s="21">
        <f t="shared" si="2"/>
        <v>25.2</v>
      </c>
      <c r="I104" s="21">
        <f t="shared" si="3"/>
        <v>5.04</v>
      </c>
    </row>
    <row r="105" s="3" customFormat="1" ht="20" customHeight="1" spans="1:9">
      <c r="A105" s="16">
        <v>100</v>
      </c>
      <c r="B105" s="22" t="s">
        <v>1984</v>
      </c>
      <c r="C105" s="18" t="s">
        <v>1509</v>
      </c>
      <c r="D105" s="19" t="s">
        <v>1782</v>
      </c>
      <c r="E105" s="49" t="s">
        <v>135</v>
      </c>
      <c r="F105" s="18" t="s">
        <v>1985</v>
      </c>
      <c r="G105" s="50">
        <v>0.56</v>
      </c>
      <c r="H105" s="21">
        <f t="shared" si="2"/>
        <v>23.52</v>
      </c>
      <c r="I105" s="21">
        <f t="shared" si="3"/>
        <v>4.704</v>
      </c>
    </row>
    <row r="106" s="3" customFormat="1" ht="20" customHeight="1" spans="1:9">
      <c r="A106" s="16">
        <v>101</v>
      </c>
      <c r="B106" s="22" t="s">
        <v>1986</v>
      </c>
      <c r="C106" s="18" t="s">
        <v>619</v>
      </c>
      <c r="D106" s="19" t="s">
        <v>1987</v>
      </c>
      <c r="E106" s="49" t="s">
        <v>23</v>
      </c>
      <c r="F106" s="18" t="s">
        <v>1988</v>
      </c>
      <c r="G106" s="50">
        <v>0.56</v>
      </c>
      <c r="H106" s="21">
        <f t="shared" si="2"/>
        <v>23.52</v>
      </c>
      <c r="I106" s="21">
        <f t="shared" si="3"/>
        <v>4.704</v>
      </c>
    </row>
    <row r="107" s="3" customFormat="1" ht="20" customHeight="1" spans="1:9">
      <c r="A107" s="16">
        <v>102</v>
      </c>
      <c r="B107" s="22" t="s">
        <v>1989</v>
      </c>
      <c r="C107" s="18" t="s">
        <v>366</v>
      </c>
      <c r="D107" s="19" t="s">
        <v>1990</v>
      </c>
      <c r="E107" s="49" t="s">
        <v>23</v>
      </c>
      <c r="F107" s="18" t="s">
        <v>1991</v>
      </c>
      <c r="G107" s="50">
        <v>0.51</v>
      </c>
      <c r="H107" s="21">
        <f t="shared" si="2"/>
        <v>21.42</v>
      </c>
      <c r="I107" s="21">
        <f t="shared" si="3"/>
        <v>4.284</v>
      </c>
    </row>
    <row r="108" s="3" customFormat="1" ht="20" customHeight="1" spans="1:9">
      <c r="A108" s="16">
        <v>103</v>
      </c>
      <c r="B108" s="22" t="s">
        <v>1134</v>
      </c>
      <c r="C108" s="18" t="s">
        <v>369</v>
      </c>
      <c r="D108" s="19" t="s">
        <v>1782</v>
      </c>
      <c r="E108" s="49" t="s">
        <v>135</v>
      </c>
      <c r="F108" s="18" t="s">
        <v>1992</v>
      </c>
      <c r="G108" s="50">
        <v>0.5</v>
      </c>
      <c r="H108" s="21">
        <f t="shared" si="2"/>
        <v>21</v>
      </c>
      <c r="I108" s="21">
        <f t="shared" si="3"/>
        <v>4.2</v>
      </c>
    </row>
    <row r="109" s="3" customFormat="1" ht="20" customHeight="1" spans="1:9">
      <c r="A109" s="16">
        <v>104</v>
      </c>
      <c r="B109" s="22" t="s">
        <v>1810</v>
      </c>
      <c r="C109" s="18" t="s">
        <v>1127</v>
      </c>
      <c r="D109" s="19" t="s">
        <v>1782</v>
      </c>
      <c r="E109" s="49" t="s">
        <v>135</v>
      </c>
      <c r="F109" s="18" t="s">
        <v>1993</v>
      </c>
      <c r="G109" s="50">
        <v>0.5</v>
      </c>
      <c r="H109" s="21">
        <f t="shared" si="2"/>
        <v>21</v>
      </c>
      <c r="I109" s="21">
        <f t="shared" si="3"/>
        <v>4.2</v>
      </c>
    </row>
    <row r="110" s="3" customFormat="1" ht="20" customHeight="1" spans="1:9">
      <c r="A110" s="16">
        <v>105</v>
      </c>
      <c r="B110" s="22" t="s">
        <v>1134</v>
      </c>
      <c r="C110" s="18" t="s">
        <v>263</v>
      </c>
      <c r="D110" s="19" t="s">
        <v>1994</v>
      </c>
      <c r="E110" s="49" t="s">
        <v>23</v>
      </c>
      <c r="F110" s="18" t="s">
        <v>1995</v>
      </c>
      <c r="G110" s="50">
        <v>0.4</v>
      </c>
      <c r="H110" s="21">
        <f t="shared" si="2"/>
        <v>16.8</v>
      </c>
      <c r="I110" s="21">
        <f t="shared" si="3"/>
        <v>3.36</v>
      </c>
    </row>
    <row r="111" s="3" customFormat="1" ht="20" customHeight="1" spans="1:9">
      <c r="A111" s="16">
        <v>106</v>
      </c>
      <c r="B111" s="22" t="s">
        <v>1229</v>
      </c>
      <c r="C111" s="18" t="s">
        <v>538</v>
      </c>
      <c r="D111" s="19" t="s">
        <v>1996</v>
      </c>
      <c r="E111" s="49" t="s">
        <v>23</v>
      </c>
      <c r="F111" s="18" t="s">
        <v>1997</v>
      </c>
      <c r="G111" s="50">
        <v>0.38</v>
      </c>
      <c r="H111" s="21">
        <f t="shared" si="2"/>
        <v>15.96</v>
      </c>
      <c r="I111" s="21">
        <f t="shared" si="3"/>
        <v>3.192</v>
      </c>
    </row>
    <row r="112" s="3" customFormat="1" ht="20" customHeight="1" spans="1:9">
      <c r="A112" s="16">
        <v>107</v>
      </c>
      <c r="B112" s="22" t="s">
        <v>982</v>
      </c>
      <c r="C112" s="18" t="s">
        <v>1998</v>
      </c>
      <c r="D112" s="19" t="s">
        <v>1782</v>
      </c>
      <c r="E112" s="49" t="s">
        <v>135</v>
      </c>
      <c r="F112" s="18" t="s">
        <v>1999</v>
      </c>
      <c r="G112" s="50">
        <v>0.3</v>
      </c>
      <c r="H112" s="21">
        <f t="shared" si="2"/>
        <v>12.6</v>
      </c>
      <c r="I112" s="21">
        <f t="shared" si="3"/>
        <v>2.52</v>
      </c>
    </row>
    <row r="113" s="3" customFormat="1" ht="20" customHeight="1" spans="1:9">
      <c r="A113" s="16">
        <v>108</v>
      </c>
      <c r="B113" s="22" t="s">
        <v>1781</v>
      </c>
      <c r="C113" s="18" t="s">
        <v>263</v>
      </c>
      <c r="D113" s="19" t="s">
        <v>1782</v>
      </c>
      <c r="E113" s="49" t="s">
        <v>135</v>
      </c>
      <c r="F113" s="18" t="s">
        <v>2000</v>
      </c>
      <c r="G113" s="50">
        <v>0.3</v>
      </c>
      <c r="H113" s="21">
        <f t="shared" si="2"/>
        <v>12.6</v>
      </c>
      <c r="I113" s="21">
        <f t="shared" si="3"/>
        <v>2.52</v>
      </c>
    </row>
    <row r="114" s="3" customFormat="1" ht="20" customHeight="1" spans="1:9">
      <c r="A114" s="16">
        <v>109</v>
      </c>
      <c r="B114" s="22" t="s">
        <v>2001</v>
      </c>
      <c r="C114" s="18" t="s">
        <v>1088</v>
      </c>
      <c r="D114" s="19" t="s">
        <v>1782</v>
      </c>
      <c r="E114" s="49" t="s">
        <v>135</v>
      </c>
      <c r="F114" s="18" t="s">
        <v>2002</v>
      </c>
      <c r="G114" s="50">
        <v>0.3</v>
      </c>
      <c r="H114" s="21">
        <f t="shared" si="2"/>
        <v>12.6</v>
      </c>
      <c r="I114" s="21">
        <f t="shared" si="3"/>
        <v>2.52</v>
      </c>
    </row>
    <row r="115" s="3" customFormat="1" ht="20" customHeight="1" spans="1:9">
      <c r="A115" s="16">
        <v>110</v>
      </c>
      <c r="B115" s="22" t="s">
        <v>1073</v>
      </c>
      <c r="C115" s="18" t="s">
        <v>2003</v>
      </c>
      <c r="D115" s="19" t="s">
        <v>2004</v>
      </c>
      <c r="E115" s="49" t="s">
        <v>23</v>
      </c>
      <c r="F115" s="18" t="s">
        <v>2005</v>
      </c>
      <c r="G115" s="50">
        <v>0.3</v>
      </c>
      <c r="H115" s="21">
        <f t="shared" si="2"/>
        <v>12.6</v>
      </c>
      <c r="I115" s="21">
        <f t="shared" si="3"/>
        <v>2.52</v>
      </c>
    </row>
    <row r="116" s="3" customFormat="1" ht="20" customHeight="1" spans="1:9">
      <c r="A116" s="16">
        <v>111</v>
      </c>
      <c r="B116" s="22" t="s">
        <v>1891</v>
      </c>
      <c r="C116" s="18" t="s">
        <v>2006</v>
      </c>
      <c r="D116" s="19" t="s">
        <v>2007</v>
      </c>
      <c r="E116" s="49" t="s">
        <v>111</v>
      </c>
      <c r="F116" s="18" t="s">
        <v>2008</v>
      </c>
      <c r="G116" s="50">
        <v>0.3</v>
      </c>
      <c r="H116" s="21">
        <f t="shared" si="2"/>
        <v>12.6</v>
      </c>
      <c r="I116" s="21">
        <f t="shared" si="3"/>
        <v>2.52</v>
      </c>
    </row>
    <row r="117" s="3" customFormat="1" ht="20" customHeight="1" spans="1:9">
      <c r="A117" s="16">
        <v>112</v>
      </c>
      <c r="B117" s="22" t="s">
        <v>2009</v>
      </c>
      <c r="C117" s="18" t="s">
        <v>2010</v>
      </c>
      <c r="D117" s="19" t="s">
        <v>1782</v>
      </c>
      <c r="E117" s="49" t="s">
        <v>135</v>
      </c>
      <c r="F117" s="18" t="s">
        <v>2011</v>
      </c>
      <c r="G117" s="50">
        <v>0.3</v>
      </c>
      <c r="H117" s="21">
        <f t="shared" si="2"/>
        <v>12.6</v>
      </c>
      <c r="I117" s="21">
        <f t="shared" si="3"/>
        <v>2.52</v>
      </c>
    </row>
    <row r="118" s="3" customFormat="1" ht="20" customHeight="1" spans="1:9">
      <c r="A118" s="16">
        <v>113</v>
      </c>
      <c r="B118" s="22" t="s">
        <v>2012</v>
      </c>
      <c r="C118" s="18" t="s">
        <v>1880</v>
      </c>
      <c r="D118" s="19" t="s">
        <v>2013</v>
      </c>
      <c r="E118" s="49" t="s">
        <v>23</v>
      </c>
      <c r="F118" s="18" t="s">
        <v>2014</v>
      </c>
      <c r="G118" s="50">
        <v>0.3</v>
      </c>
      <c r="H118" s="21">
        <f t="shared" si="2"/>
        <v>12.6</v>
      </c>
      <c r="I118" s="21">
        <f t="shared" si="3"/>
        <v>2.52</v>
      </c>
    </row>
    <row r="119" s="3" customFormat="1" ht="20" customHeight="1" spans="1:9">
      <c r="A119" s="16">
        <v>114</v>
      </c>
      <c r="B119" s="22" t="s">
        <v>2015</v>
      </c>
      <c r="C119" s="18" t="s">
        <v>514</v>
      </c>
      <c r="D119" s="19" t="s">
        <v>2016</v>
      </c>
      <c r="E119" s="49" t="s">
        <v>135</v>
      </c>
      <c r="F119" s="18" t="s">
        <v>2017</v>
      </c>
      <c r="G119" s="50">
        <v>0.2</v>
      </c>
      <c r="H119" s="21">
        <f t="shared" si="2"/>
        <v>8.4</v>
      </c>
      <c r="I119" s="21">
        <f t="shared" si="3"/>
        <v>1.68</v>
      </c>
    </row>
    <row r="120" s="3" customFormat="1" ht="20" customHeight="1" spans="1:9">
      <c r="A120" s="16">
        <v>115</v>
      </c>
      <c r="B120" s="22" t="s">
        <v>1781</v>
      </c>
      <c r="C120" s="18" t="s">
        <v>538</v>
      </c>
      <c r="D120" s="19" t="s">
        <v>1782</v>
      </c>
      <c r="E120" s="49" t="s">
        <v>135</v>
      </c>
      <c r="F120" s="18" t="s">
        <v>2018</v>
      </c>
      <c r="G120" s="50">
        <v>0.2</v>
      </c>
      <c r="H120" s="21">
        <f t="shared" si="2"/>
        <v>8.4</v>
      </c>
      <c r="I120" s="21">
        <f t="shared" si="3"/>
        <v>1.68</v>
      </c>
    </row>
    <row r="121" s="3" customFormat="1" ht="20" customHeight="1" spans="1:9">
      <c r="A121" s="16">
        <v>116</v>
      </c>
      <c r="B121" s="22" t="s">
        <v>2019</v>
      </c>
      <c r="C121" s="18" t="s">
        <v>348</v>
      </c>
      <c r="D121" s="19" t="s">
        <v>1847</v>
      </c>
      <c r="E121" s="49" t="s">
        <v>135</v>
      </c>
      <c r="F121" s="18" t="s">
        <v>2020</v>
      </c>
      <c r="G121" s="50">
        <v>0.2</v>
      </c>
      <c r="H121" s="21">
        <f t="shared" si="2"/>
        <v>8.4</v>
      </c>
      <c r="I121" s="21">
        <f t="shared" si="3"/>
        <v>1.68</v>
      </c>
    </row>
    <row r="122" s="3" customFormat="1" ht="20" customHeight="1" spans="1:9">
      <c r="A122" s="16">
        <v>117</v>
      </c>
      <c r="B122" s="22" t="s">
        <v>1134</v>
      </c>
      <c r="C122" s="18" t="s">
        <v>2021</v>
      </c>
      <c r="D122" s="19" t="s">
        <v>2022</v>
      </c>
      <c r="E122" s="49" t="s">
        <v>135</v>
      </c>
      <c r="F122" s="18" t="s">
        <v>2023</v>
      </c>
      <c r="G122" s="50">
        <v>0.2</v>
      </c>
      <c r="H122" s="21">
        <f t="shared" si="2"/>
        <v>8.4</v>
      </c>
      <c r="I122" s="21">
        <f t="shared" si="3"/>
        <v>1.68</v>
      </c>
    </row>
    <row r="123" s="3" customFormat="1" ht="20" customHeight="1" spans="1:9">
      <c r="A123" s="16">
        <v>118</v>
      </c>
      <c r="B123" s="22" t="s">
        <v>421</v>
      </c>
      <c r="C123" s="18" t="s">
        <v>543</v>
      </c>
      <c r="D123" s="19" t="s">
        <v>1782</v>
      </c>
      <c r="E123" s="49" t="s">
        <v>135</v>
      </c>
      <c r="F123" s="18" t="s">
        <v>2024</v>
      </c>
      <c r="G123" s="50">
        <v>0.18</v>
      </c>
      <c r="H123" s="21">
        <f t="shared" si="2"/>
        <v>7.56</v>
      </c>
      <c r="I123" s="21">
        <f t="shared" si="3"/>
        <v>1.512</v>
      </c>
    </row>
    <row r="124" s="3" customFormat="1" ht="20" customHeight="1" spans="1:9">
      <c r="A124" s="16">
        <v>119</v>
      </c>
      <c r="B124" s="22" t="s">
        <v>1781</v>
      </c>
      <c r="C124" s="18" t="s">
        <v>269</v>
      </c>
      <c r="D124" s="19" t="s">
        <v>1782</v>
      </c>
      <c r="E124" s="49" t="s">
        <v>135</v>
      </c>
      <c r="F124" s="18" t="s">
        <v>2025</v>
      </c>
      <c r="G124" s="50">
        <v>0.1</v>
      </c>
      <c r="H124" s="21">
        <f t="shared" si="2"/>
        <v>4.2</v>
      </c>
      <c r="I124" s="21">
        <f t="shared" si="3"/>
        <v>0.84</v>
      </c>
    </row>
    <row r="125" s="3" customFormat="1" ht="20" customHeight="1" spans="1:9">
      <c r="A125" s="16">
        <v>120</v>
      </c>
      <c r="B125" s="22" t="s">
        <v>1781</v>
      </c>
      <c r="C125" s="18" t="s">
        <v>246</v>
      </c>
      <c r="D125" s="19" t="s">
        <v>1782</v>
      </c>
      <c r="E125" s="49" t="s">
        <v>135</v>
      </c>
      <c r="F125" s="18" t="s">
        <v>2026</v>
      </c>
      <c r="G125" s="50">
        <v>0.1</v>
      </c>
      <c r="H125" s="21">
        <f t="shared" si="2"/>
        <v>4.2</v>
      </c>
      <c r="I125" s="21">
        <f t="shared" si="3"/>
        <v>0.84</v>
      </c>
    </row>
    <row r="126" s="1" customFormat="1" ht="20" customHeight="1" spans="1:9">
      <c r="A126" s="25" t="s">
        <v>198</v>
      </c>
      <c r="B126" s="25"/>
      <c r="C126" s="25"/>
      <c r="D126" s="25"/>
      <c r="E126" s="25"/>
      <c r="F126" s="25"/>
      <c r="G126" s="26">
        <f>SUM(G6:G125)</f>
        <v>1085.02</v>
      </c>
      <c r="H126" s="26">
        <f>SUM(H6:H125)</f>
        <v>45570.84</v>
      </c>
      <c r="I126" s="26">
        <f>SUM(I6:I125)</f>
        <v>9114.16800000001</v>
      </c>
    </row>
    <row r="127" ht="60" customHeight="1" spans="1:9">
      <c r="A127" s="27" t="s">
        <v>199</v>
      </c>
      <c r="B127" s="27"/>
      <c r="C127" s="27"/>
      <c r="D127" s="27"/>
      <c r="E127" s="27"/>
      <c r="F127" s="27"/>
      <c r="G127" s="28"/>
      <c r="H127" s="28"/>
      <c r="I127" s="28"/>
    </row>
  </sheetData>
  <mergeCells count="13">
    <mergeCell ref="A1:I1"/>
    <mergeCell ref="A2:B2"/>
    <mergeCell ref="C2:D2"/>
    <mergeCell ref="F2:G2"/>
    <mergeCell ref="H2:I2"/>
    <mergeCell ref="A3:B3"/>
    <mergeCell ref="C3:D3"/>
    <mergeCell ref="F3:G3"/>
    <mergeCell ref="H3:I3"/>
    <mergeCell ref="A4:B4"/>
    <mergeCell ref="C4:D4"/>
    <mergeCell ref="A126:F126"/>
    <mergeCell ref="A127:I127"/>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I147"/>
  <sheetViews>
    <sheetView workbookViewId="0">
      <selection activeCell="G23" sqref="G23"/>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2027</v>
      </c>
      <c r="D2" s="8"/>
      <c r="E2" s="9"/>
      <c r="F2" s="10" t="s">
        <v>3</v>
      </c>
      <c r="G2" s="11"/>
      <c r="H2" s="11" t="s">
        <v>4</v>
      </c>
      <c r="I2" s="11"/>
    </row>
    <row r="3" s="1" customFormat="1" ht="20.1" customHeight="1" spans="1:9">
      <c r="A3" s="7" t="s">
        <v>5</v>
      </c>
      <c r="B3" s="7"/>
      <c r="C3" s="10" t="s">
        <v>2028</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2029</v>
      </c>
      <c r="C6" s="72" t="s">
        <v>2030</v>
      </c>
      <c r="D6" s="69" t="s">
        <v>2031</v>
      </c>
      <c r="E6" s="20" t="s">
        <v>23</v>
      </c>
      <c r="F6" s="18" t="s">
        <v>2032</v>
      </c>
      <c r="G6" s="16">
        <v>86.21</v>
      </c>
      <c r="H6" s="21">
        <f t="shared" ref="H6:H69" si="0">G6*42</f>
        <v>3620.82</v>
      </c>
      <c r="I6" s="21">
        <f t="shared" ref="I6:I69" si="1">H6*0.2</f>
        <v>724.164</v>
      </c>
    </row>
    <row r="7" s="3" customFormat="1" ht="20" customHeight="1" spans="1:9">
      <c r="A7" s="16">
        <v>2</v>
      </c>
      <c r="B7" s="17" t="s">
        <v>1802</v>
      </c>
      <c r="C7" s="72" t="s">
        <v>538</v>
      </c>
      <c r="D7" s="69" t="s">
        <v>2033</v>
      </c>
      <c r="E7" s="20" t="s">
        <v>135</v>
      </c>
      <c r="F7" s="18" t="s">
        <v>1804</v>
      </c>
      <c r="G7" s="16">
        <v>73.31</v>
      </c>
      <c r="H7" s="21">
        <f t="shared" si="0"/>
        <v>3079.02</v>
      </c>
      <c r="I7" s="21">
        <f t="shared" si="1"/>
        <v>615.804</v>
      </c>
    </row>
    <row r="8" s="3" customFormat="1" ht="20" customHeight="1" spans="1:9">
      <c r="A8" s="16">
        <v>3</v>
      </c>
      <c r="B8" s="22" t="s">
        <v>2034</v>
      </c>
      <c r="C8" s="72" t="s">
        <v>693</v>
      </c>
      <c r="D8" s="69" t="s">
        <v>2035</v>
      </c>
      <c r="E8" s="20" t="s">
        <v>23</v>
      </c>
      <c r="F8" s="18" t="s">
        <v>2036</v>
      </c>
      <c r="G8" s="16">
        <v>64.17</v>
      </c>
      <c r="H8" s="21">
        <f t="shared" si="0"/>
        <v>2695.14</v>
      </c>
      <c r="I8" s="21">
        <f t="shared" si="1"/>
        <v>539.028</v>
      </c>
    </row>
    <row r="9" s="3" customFormat="1" ht="20" customHeight="1" spans="1:9">
      <c r="A9" s="16">
        <v>4</v>
      </c>
      <c r="B9" s="22" t="s">
        <v>2037</v>
      </c>
      <c r="C9" s="72" t="s">
        <v>482</v>
      </c>
      <c r="D9" s="69" t="s">
        <v>612</v>
      </c>
      <c r="E9" s="20" t="s">
        <v>23</v>
      </c>
      <c r="F9" s="18" t="s">
        <v>2038</v>
      </c>
      <c r="G9" s="16">
        <v>55</v>
      </c>
      <c r="H9" s="21">
        <f t="shared" si="0"/>
        <v>2310</v>
      </c>
      <c r="I9" s="21">
        <f t="shared" si="1"/>
        <v>462</v>
      </c>
    </row>
    <row r="10" s="3" customFormat="1" ht="20" customHeight="1" spans="1:9">
      <c r="A10" s="16">
        <v>5</v>
      </c>
      <c r="B10" s="22" t="s">
        <v>1802</v>
      </c>
      <c r="C10" s="72" t="s">
        <v>376</v>
      </c>
      <c r="D10" s="69" t="s">
        <v>2039</v>
      </c>
      <c r="E10" s="20" t="s">
        <v>135</v>
      </c>
      <c r="F10" s="18" t="s">
        <v>2040</v>
      </c>
      <c r="G10" s="16">
        <v>62</v>
      </c>
      <c r="H10" s="21">
        <f t="shared" si="0"/>
        <v>2604</v>
      </c>
      <c r="I10" s="21">
        <f t="shared" si="1"/>
        <v>520.8</v>
      </c>
    </row>
    <row r="11" s="3" customFormat="1" ht="20" customHeight="1" spans="1:9">
      <c r="A11" s="16">
        <v>6</v>
      </c>
      <c r="B11" s="22" t="s">
        <v>2041</v>
      </c>
      <c r="C11" s="72" t="s">
        <v>1122</v>
      </c>
      <c r="D11" s="69" t="s">
        <v>2042</v>
      </c>
      <c r="E11" s="20" t="s">
        <v>135</v>
      </c>
      <c r="F11" s="18" t="s">
        <v>2043</v>
      </c>
      <c r="G11" s="16">
        <v>55.8</v>
      </c>
      <c r="H11" s="21">
        <f t="shared" si="0"/>
        <v>2343.6</v>
      </c>
      <c r="I11" s="21">
        <f t="shared" si="1"/>
        <v>468.72</v>
      </c>
    </row>
    <row r="12" s="3" customFormat="1" ht="20" customHeight="1" spans="1:9">
      <c r="A12" s="16">
        <v>7</v>
      </c>
      <c r="B12" s="22" t="s">
        <v>1787</v>
      </c>
      <c r="C12" s="72" t="s">
        <v>2044</v>
      </c>
      <c r="D12" s="69" t="s">
        <v>216</v>
      </c>
      <c r="E12" s="20" t="s">
        <v>23</v>
      </c>
      <c r="F12" s="18" t="s">
        <v>2045</v>
      </c>
      <c r="G12" s="16">
        <v>53</v>
      </c>
      <c r="H12" s="21">
        <f t="shared" si="0"/>
        <v>2226</v>
      </c>
      <c r="I12" s="21">
        <f t="shared" si="1"/>
        <v>445.2</v>
      </c>
    </row>
    <row r="13" s="3" customFormat="1" ht="20" customHeight="1" spans="1:9">
      <c r="A13" s="16">
        <v>8</v>
      </c>
      <c r="B13" s="22" t="s">
        <v>2041</v>
      </c>
      <c r="C13" s="72" t="s">
        <v>2046</v>
      </c>
      <c r="D13" s="69" t="s">
        <v>2047</v>
      </c>
      <c r="E13" s="20" t="s">
        <v>1100</v>
      </c>
      <c r="F13" s="18" t="s">
        <v>2048</v>
      </c>
      <c r="G13" s="16">
        <v>42.9</v>
      </c>
      <c r="H13" s="21">
        <f t="shared" si="0"/>
        <v>1801.8</v>
      </c>
      <c r="I13" s="21">
        <f t="shared" si="1"/>
        <v>360.36</v>
      </c>
    </row>
    <row r="14" s="3" customFormat="1" ht="20" customHeight="1" spans="1:9">
      <c r="A14" s="16">
        <v>9</v>
      </c>
      <c r="B14" s="22" t="s">
        <v>2049</v>
      </c>
      <c r="C14" s="72" t="s">
        <v>2050</v>
      </c>
      <c r="D14" s="69" t="s">
        <v>2051</v>
      </c>
      <c r="E14" s="20" t="s">
        <v>135</v>
      </c>
      <c r="F14" s="18" t="s">
        <v>2052</v>
      </c>
      <c r="G14" s="16">
        <v>40.13</v>
      </c>
      <c r="H14" s="21">
        <f t="shared" si="0"/>
        <v>1685.46</v>
      </c>
      <c r="I14" s="21">
        <f t="shared" si="1"/>
        <v>337.092</v>
      </c>
    </row>
    <row r="15" s="3" customFormat="1" ht="20" customHeight="1" spans="1:9">
      <c r="A15" s="16">
        <v>10</v>
      </c>
      <c r="B15" s="22" t="s">
        <v>2053</v>
      </c>
      <c r="C15" s="72" t="s">
        <v>543</v>
      </c>
      <c r="D15" s="74" t="s">
        <v>2054</v>
      </c>
      <c r="E15" s="42" t="s">
        <v>2055</v>
      </c>
      <c r="F15" s="18" t="s">
        <v>2056</v>
      </c>
      <c r="G15" s="16">
        <v>35.11</v>
      </c>
      <c r="H15" s="21">
        <f t="shared" si="0"/>
        <v>1474.62</v>
      </c>
      <c r="I15" s="21">
        <f t="shared" si="1"/>
        <v>294.924</v>
      </c>
    </row>
    <row r="16" s="3" customFormat="1" ht="20" customHeight="1" spans="1:9">
      <c r="A16" s="16">
        <v>11</v>
      </c>
      <c r="B16" s="22" t="s">
        <v>2057</v>
      </c>
      <c r="C16" s="72" t="s">
        <v>263</v>
      </c>
      <c r="D16" s="69" t="s">
        <v>2058</v>
      </c>
      <c r="E16" s="20" t="s">
        <v>135</v>
      </c>
      <c r="F16" s="18" t="s">
        <v>2059</v>
      </c>
      <c r="G16" s="16">
        <v>30.12</v>
      </c>
      <c r="H16" s="21">
        <f t="shared" si="0"/>
        <v>1265.04</v>
      </c>
      <c r="I16" s="21">
        <f t="shared" si="1"/>
        <v>253.008</v>
      </c>
    </row>
    <row r="17" s="3" customFormat="1" ht="20" customHeight="1" spans="1:9">
      <c r="A17" s="16">
        <v>12</v>
      </c>
      <c r="B17" s="22" t="s">
        <v>663</v>
      </c>
      <c r="C17" s="72" t="s">
        <v>1551</v>
      </c>
      <c r="D17" s="69" t="s">
        <v>2060</v>
      </c>
      <c r="E17" s="20" t="s">
        <v>135</v>
      </c>
      <c r="F17" s="18" t="s">
        <v>2061</v>
      </c>
      <c r="G17" s="16">
        <v>24.34</v>
      </c>
      <c r="H17" s="21">
        <f t="shared" si="0"/>
        <v>1022.28</v>
      </c>
      <c r="I17" s="21">
        <f t="shared" si="1"/>
        <v>204.456</v>
      </c>
    </row>
    <row r="18" s="3" customFormat="1" ht="20" customHeight="1" spans="1:9">
      <c r="A18" s="16">
        <v>13</v>
      </c>
      <c r="B18" s="22" t="s">
        <v>2062</v>
      </c>
      <c r="C18" s="72" t="s">
        <v>225</v>
      </c>
      <c r="D18" s="69" t="s">
        <v>2063</v>
      </c>
      <c r="E18" s="20" t="s">
        <v>135</v>
      </c>
      <c r="F18" s="18" t="s">
        <v>2064</v>
      </c>
      <c r="G18" s="16">
        <v>21.32</v>
      </c>
      <c r="H18" s="21">
        <f t="shared" si="0"/>
        <v>895.44</v>
      </c>
      <c r="I18" s="21">
        <f t="shared" si="1"/>
        <v>179.088</v>
      </c>
    </row>
    <row r="19" s="3" customFormat="1" ht="20" customHeight="1" spans="1:9">
      <c r="A19" s="16">
        <v>14</v>
      </c>
      <c r="B19" s="22" t="s">
        <v>2065</v>
      </c>
      <c r="C19" s="72" t="s">
        <v>348</v>
      </c>
      <c r="D19" s="69" t="s">
        <v>430</v>
      </c>
      <c r="E19" s="20" t="s">
        <v>1100</v>
      </c>
      <c r="F19" s="18" t="s">
        <v>2066</v>
      </c>
      <c r="G19" s="16">
        <v>20.84</v>
      </c>
      <c r="H19" s="21">
        <f t="shared" si="0"/>
        <v>875.28</v>
      </c>
      <c r="I19" s="21">
        <f t="shared" si="1"/>
        <v>175.056</v>
      </c>
    </row>
    <row r="20" s="3" customFormat="1" ht="20" customHeight="1" spans="1:9">
      <c r="A20" s="16">
        <v>15</v>
      </c>
      <c r="B20" s="22" t="s">
        <v>2067</v>
      </c>
      <c r="C20" s="72" t="s">
        <v>2068</v>
      </c>
      <c r="D20" s="69" t="s">
        <v>2069</v>
      </c>
      <c r="E20" s="20" t="s">
        <v>135</v>
      </c>
      <c r="F20" s="18" t="s">
        <v>2070</v>
      </c>
      <c r="G20" s="16">
        <v>20</v>
      </c>
      <c r="H20" s="21">
        <f t="shared" si="0"/>
        <v>840</v>
      </c>
      <c r="I20" s="21">
        <f t="shared" si="1"/>
        <v>168</v>
      </c>
    </row>
    <row r="21" s="3" customFormat="1" ht="20" customHeight="1" spans="1:9">
      <c r="A21" s="16">
        <v>16</v>
      </c>
      <c r="B21" s="22" t="s">
        <v>1778</v>
      </c>
      <c r="C21" s="72" t="s">
        <v>221</v>
      </c>
      <c r="D21" s="69" t="s">
        <v>380</v>
      </c>
      <c r="E21" s="20" t="s">
        <v>1100</v>
      </c>
      <c r="F21" s="18" t="s">
        <v>2071</v>
      </c>
      <c r="G21" s="16">
        <v>19</v>
      </c>
      <c r="H21" s="21">
        <f t="shared" si="0"/>
        <v>798</v>
      </c>
      <c r="I21" s="21">
        <f t="shared" si="1"/>
        <v>159.6</v>
      </c>
    </row>
    <row r="22" s="3" customFormat="1" ht="20" customHeight="1" spans="1:9">
      <c r="A22" s="16">
        <v>17</v>
      </c>
      <c r="B22" s="22" t="s">
        <v>2072</v>
      </c>
      <c r="C22" s="72" t="s">
        <v>286</v>
      </c>
      <c r="D22" s="69" t="s">
        <v>2073</v>
      </c>
      <c r="E22" s="20" t="s">
        <v>135</v>
      </c>
      <c r="F22" s="18" t="s">
        <v>2074</v>
      </c>
      <c r="G22" s="16">
        <v>16.57</v>
      </c>
      <c r="H22" s="21">
        <f t="shared" si="0"/>
        <v>695.94</v>
      </c>
      <c r="I22" s="21">
        <f t="shared" si="1"/>
        <v>139.188</v>
      </c>
    </row>
    <row r="23" s="3" customFormat="1" ht="20" customHeight="1" spans="1:9">
      <c r="A23" s="16">
        <v>18</v>
      </c>
      <c r="B23" s="22" t="s">
        <v>1802</v>
      </c>
      <c r="C23" s="72" t="s">
        <v>263</v>
      </c>
      <c r="D23" s="69" t="s">
        <v>2075</v>
      </c>
      <c r="E23" s="20" t="s">
        <v>135</v>
      </c>
      <c r="F23" s="18" t="s">
        <v>2076</v>
      </c>
      <c r="G23" s="16">
        <v>16.5</v>
      </c>
      <c r="H23" s="21">
        <f t="shared" si="0"/>
        <v>693</v>
      </c>
      <c r="I23" s="21">
        <f t="shared" si="1"/>
        <v>138.6</v>
      </c>
    </row>
    <row r="24" s="3" customFormat="1" ht="20" customHeight="1" spans="1:9">
      <c r="A24" s="16">
        <v>19</v>
      </c>
      <c r="B24" s="22" t="s">
        <v>2077</v>
      </c>
      <c r="C24" s="72" t="s">
        <v>2078</v>
      </c>
      <c r="D24" s="69" t="s">
        <v>2079</v>
      </c>
      <c r="E24" s="20" t="s">
        <v>135</v>
      </c>
      <c r="F24" s="18" t="s">
        <v>2080</v>
      </c>
      <c r="G24" s="16">
        <v>15</v>
      </c>
      <c r="H24" s="21">
        <f t="shared" si="0"/>
        <v>630</v>
      </c>
      <c r="I24" s="21">
        <f t="shared" si="1"/>
        <v>126</v>
      </c>
    </row>
    <row r="25" s="3" customFormat="1" ht="20" customHeight="1" spans="1:9">
      <c r="A25" s="16">
        <v>20</v>
      </c>
      <c r="B25" s="22" t="s">
        <v>2081</v>
      </c>
      <c r="C25" s="72" t="s">
        <v>482</v>
      </c>
      <c r="D25" s="69" t="s">
        <v>2082</v>
      </c>
      <c r="E25" s="20" t="s">
        <v>135</v>
      </c>
      <c r="F25" s="18" t="s">
        <v>2083</v>
      </c>
      <c r="G25" s="16">
        <v>14.99</v>
      </c>
      <c r="H25" s="21">
        <f t="shared" si="0"/>
        <v>629.58</v>
      </c>
      <c r="I25" s="21">
        <f t="shared" si="1"/>
        <v>125.916</v>
      </c>
    </row>
    <row r="26" s="3" customFormat="1" ht="20" customHeight="1" spans="1:9">
      <c r="A26" s="16">
        <v>21</v>
      </c>
      <c r="B26" s="22" t="s">
        <v>2084</v>
      </c>
      <c r="C26" s="72" t="s">
        <v>286</v>
      </c>
      <c r="D26" s="69" t="s">
        <v>2085</v>
      </c>
      <c r="E26" s="20" t="s">
        <v>135</v>
      </c>
      <c r="F26" s="18" t="s">
        <v>2086</v>
      </c>
      <c r="G26" s="16">
        <v>14.76</v>
      </c>
      <c r="H26" s="21">
        <f t="shared" si="0"/>
        <v>619.92</v>
      </c>
      <c r="I26" s="21">
        <f t="shared" si="1"/>
        <v>123.984</v>
      </c>
    </row>
    <row r="27" s="3" customFormat="1" ht="20" customHeight="1" spans="1:9">
      <c r="A27" s="16">
        <v>22</v>
      </c>
      <c r="B27" s="22" t="s">
        <v>2087</v>
      </c>
      <c r="C27" s="72" t="s">
        <v>382</v>
      </c>
      <c r="D27" s="69" t="s">
        <v>2088</v>
      </c>
      <c r="E27" s="20" t="s">
        <v>135</v>
      </c>
      <c r="F27" s="18" t="s">
        <v>2089</v>
      </c>
      <c r="G27" s="16">
        <v>14.58</v>
      </c>
      <c r="H27" s="21">
        <f t="shared" si="0"/>
        <v>612.36</v>
      </c>
      <c r="I27" s="21">
        <f t="shared" si="1"/>
        <v>122.472</v>
      </c>
    </row>
    <row r="28" s="3" customFormat="1" ht="20" customHeight="1" spans="1:9">
      <c r="A28" s="16">
        <v>23</v>
      </c>
      <c r="B28" s="22" t="s">
        <v>2090</v>
      </c>
      <c r="C28" s="72" t="s">
        <v>1509</v>
      </c>
      <c r="D28" s="69" t="s">
        <v>2091</v>
      </c>
      <c r="E28" s="20" t="s">
        <v>135</v>
      </c>
      <c r="F28" s="18" t="s">
        <v>2092</v>
      </c>
      <c r="G28" s="16">
        <v>13.4</v>
      </c>
      <c r="H28" s="21">
        <f t="shared" si="0"/>
        <v>562.8</v>
      </c>
      <c r="I28" s="21">
        <f t="shared" si="1"/>
        <v>112.56</v>
      </c>
    </row>
    <row r="29" s="3" customFormat="1" ht="20" customHeight="1" spans="1:9">
      <c r="A29" s="16">
        <v>24</v>
      </c>
      <c r="B29" s="22" t="s">
        <v>2049</v>
      </c>
      <c r="C29" s="72" t="s">
        <v>2093</v>
      </c>
      <c r="D29" s="69" t="s">
        <v>2094</v>
      </c>
      <c r="E29" s="20" t="s">
        <v>135</v>
      </c>
      <c r="F29" s="18" t="s">
        <v>2095</v>
      </c>
      <c r="G29" s="16">
        <v>13.29</v>
      </c>
      <c r="H29" s="21">
        <f t="shared" si="0"/>
        <v>558.18</v>
      </c>
      <c r="I29" s="21">
        <f t="shared" si="1"/>
        <v>111.636</v>
      </c>
    </row>
    <row r="30" s="3" customFormat="1" ht="20" customHeight="1" spans="1:9">
      <c r="A30" s="16">
        <v>25</v>
      </c>
      <c r="B30" s="22" t="s">
        <v>2096</v>
      </c>
      <c r="C30" s="72" t="s">
        <v>303</v>
      </c>
      <c r="D30" s="69" t="s">
        <v>2097</v>
      </c>
      <c r="E30" s="20" t="s">
        <v>135</v>
      </c>
      <c r="F30" s="18" t="s">
        <v>2098</v>
      </c>
      <c r="G30" s="16">
        <v>13.12</v>
      </c>
      <c r="H30" s="21">
        <f t="shared" si="0"/>
        <v>551.04</v>
      </c>
      <c r="I30" s="21">
        <f t="shared" si="1"/>
        <v>110.208</v>
      </c>
    </row>
    <row r="31" s="3" customFormat="1" ht="20" customHeight="1" spans="1:9">
      <c r="A31" s="16">
        <v>26</v>
      </c>
      <c r="B31" s="22" t="s">
        <v>2099</v>
      </c>
      <c r="C31" s="72" t="s">
        <v>1103</v>
      </c>
      <c r="D31" s="69" t="s">
        <v>2100</v>
      </c>
      <c r="E31" s="20" t="s">
        <v>135</v>
      </c>
      <c r="F31" s="18" t="s">
        <v>2101</v>
      </c>
      <c r="G31" s="16">
        <v>13.12</v>
      </c>
      <c r="H31" s="21">
        <f t="shared" si="0"/>
        <v>551.04</v>
      </c>
      <c r="I31" s="21">
        <f t="shared" si="1"/>
        <v>110.208</v>
      </c>
    </row>
    <row r="32" s="3" customFormat="1" ht="20" customHeight="1" spans="1:9">
      <c r="A32" s="16">
        <v>27</v>
      </c>
      <c r="B32" s="22" t="s">
        <v>1802</v>
      </c>
      <c r="C32" s="72" t="s">
        <v>389</v>
      </c>
      <c r="D32" s="69" t="s">
        <v>2102</v>
      </c>
      <c r="E32" s="20" t="s">
        <v>135</v>
      </c>
      <c r="F32" s="18" t="s">
        <v>2103</v>
      </c>
      <c r="G32" s="16">
        <v>12.74</v>
      </c>
      <c r="H32" s="21">
        <f t="shared" si="0"/>
        <v>535.08</v>
      </c>
      <c r="I32" s="21">
        <f t="shared" si="1"/>
        <v>107.016</v>
      </c>
    </row>
    <row r="33" s="3" customFormat="1" ht="20" customHeight="1" spans="1:9">
      <c r="A33" s="16">
        <v>28</v>
      </c>
      <c r="B33" s="22" t="s">
        <v>824</v>
      </c>
      <c r="C33" s="72" t="s">
        <v>394</v>
      </c>
      <c r="D33" s="69" t="s">
        <v>52</v>
      </c>
      <c r="E33" s="20" t="s">
        <v>135</v>
      </c>
      <c r="F33" s="18" t="s">
        <v>2104</v>
      </c>
      <c r="G33" s="16">
        <v>12.57</v>
      </c>
      <c r="H33" s="21">
        <f t="shared" si="0"/>
        <v>527.94</v>
      </c>
      <c r="I33" s="21">
        <f t="shared" si="1"/>
        <v>105.588</v>
      </c>
    </row>
    <row r="34" s="3" customFormat="1" ht="20" customHeight="1" spans="1:9">
      <c r="A34" s="16">
        <v>29</v>
      </c>
      <c r="B34" s="22" t="s">
        <v>2081</v>
      </c>
      <c r="C34" s="72" t="s">
        <v>318</v>
      </c>
      <c r="D34" s="69" t="s">
        <v>2105</v>
      </c>
      <c r="E34" s="20" t="s">
        <v>135</v>
      </c>
      <c r="F34" s="18" t="s">
        <v>2106</v>
      </c>
      <c r="G34" s="16">
        <v>12.17</v>
      </c>
      <c r="H34" s="21">
        <f t="shared" si="0"/>
        <v>511.14</v>
      </c>
      <c r="I34" s="21">
        <f t="shared" si="1"/>
        <v>102.228</v>
      </c>
    </row>
    <row r="35" s="3" customFormat="1" ht="20" customHeight="1" spans="1:9">
      <c r="A35" s="16">
        <v>30</v>
      </c>
      <c r="B35" s="22" t="s">
        <v>2081</v>
      </c>
      <c r="C35" s="72" t="s">
        <v>219</v>
      </c>
      <c r="D35" s="69" t="s">
        <v>2107</v>
      </c>
      <c r="E35" s="20" t="s">
        <v>23</v>
      </c>
      <c r="F35" s="18" t="s">
        <v>2108</v>
      </c>
      <c r="G35" s="16">
        <v>11.32</v>
      </c>
      <c r="H35" s="21">
        <f t="shared" si="0"/>
        <v>475.44</v>
      </c>
      <c r="I35" s="21">
        <f t="shared" si="1"/>
        <v>95.088</v>
      </c>
    </row>
    <row r="36" s="3" customFormat="1" ht="20" customHeight="1" spans="1:9">
      <c r="A36" s="16">
        <v>31</v>
      </c>
      <c r="B36" s="22" t="s">
        <v>2081</v>
      </c>
      <c r="C36" s="72" t="s">
        <v>246</v>
      </c>
      <c r="D36" s="69" t="s">
        <v>562</v>
      </c>
      <c r="E36" s="20" t="s">
        <v>23</v>
      </c>
      <c r="F36" s="18" t="s">
        <v>2109</v>
      </c>
      <c r="G36" s="16">
        <v>11</v>
      </c>
      <c r="H36" s="21">
        <f t="shared" si="0"/>
        <v>462</v>
      </c>
      <c r="I36" s="21">
        <f t="shared" si="1"/>
        <v>92.4</v>
      </c>
    </row>
    <row r="37" s="3" customFormat="1" ht="20" customHeight="1" spans="1:9">
      <c r="A37" s="16">
        <v>32</v>
      </c>
      <c r="B37" s="22" t="s">
        <v>2081</v>
      </c>
      <c r="C37" s="72" t="s">
        <v>221</v>
      </c>
      <c r="D37" s="69" t="s">
        <v>383</v>
      </c>
      <c r="E37" s="20" t="s">
        <v>23</v>
      </c>
      <c r="F37" s="18" t="s">
        <v>2110</v>
      </c>
      <c r="G37" s="16">
        <v>10.3</v>
      </c>
      <c r="H37" s="21">
        <f t="shared" si="0"/>
        <v>432.6</v>
      </c>
      <c r="I37" s="21">
        <f t="shared" si="1"/>
        <v>86.52</v>
      </c>
    </row>
    <row r="38" s="3" customFormat="1" ht="20" customHeight="1" spans="1:9">
      <c r="A38" s="16">
        <v>33</v>
      </c>
      <c r="B38" s="22" t="s">
        <v>2111</v>
      </c>
      <c r="C38" s="72" t="s">
        <v>327</v>
      </c>
      <c r="D38" s="69" t="s">
        <v>2112</v>
      </c>
      <c r="E38" s="20" t="s">
        <v>135</v>
      </c>
      <c r="F38" s="18" t="s">
        <v>2113</v>
      </c>
      <c r="G38" s="16">
        <v>10.14</v>
      </c>
      <c r="H38" s="21">
        <f t="shared" si="0"/>
        <v>425.88</v>
      </c>
      <c r="I38" s="21">
        <f t="shared" si="1"/>
        <v>85.176</v>
      </c>
    </row>
    <row r="39" s="3" customFormat="1" ht="20" customHeight="1" spans="1:9">
      <c r="A39" s="16">
        <v>34</v>
      </c>
      <c r="B39" s="22" t="s">
        <v>2114</v>
      </c>
      <c r="C39" s="72" t="s">
        <v>215</v>
      </c>
      <c r="D39" s="69" t="s">
        <v>142</v>
      </c>
      <c r="E39" s="20" t="s">
        <v>23</v>
      </c>
      <c r="F39" s="18" t="s">
        <v>2115</v>
      </c>
      <c r="G39" s="16">
        <v>10</v>
      </c>
      <c r="H39" s="21">
        <f t="shared" si="0"/>
        <v>420</v>
      </c>
      <c r="I39" s="21">
        <f t="shared" si="1"/>
        <v>84</v>
      </c>
    </row>
    <row r="40" s="3" customFormat="1" ht="20" customHeight="1" spans="1:9">
      <c r="A40" s="16">
        <v>35</v>
      </c>
      <c r="B40" s="22" t="s">
        <v>2116</v>
      </c>
      <c r="C40" s="72" t="s">
        <v>215</v>
      </c>
      <c r="D40" s="69" t="s">
        <v>2117</v>
      </c>
      <c r="E40" s="20" t="s">
        <v>135</v>
      </c>
      <c r="F40" s="18" t="s">
        <v>2118</v>
      </c>
      <c r="G40" s="16">
        <v>9.98</v>
      </c>
      <c r="H40" s="21">
        <f t="shared" si="0"/>
        <v>419.16</v>
      </c>
      <c r="I40" s="21">
        <f t="shared" si="1"/>
        <v>83.832</v>
      </c>
    </row>
    <row r="41" s="3" customFormat="1" ht="20" customHeight="1" spans="1:9">
      <c r="A41" s="16">
        <v>36</v>
      </c>
      <c r="B41" s="22" t="s">
        <v>2119</v>
      </c>
      <c r="C41" s="72" t="s">
        <v>233</v>
      </c>
      <c r="D41" s="69" t="s">
        <v>2120</v>
      </c>
      <c r="E41" s="20" t="s">
        <v>135</v>
      </c>
      <c r="F41" s="18" t="s">
        <v>2121</v>
      </c>
      <c r="G41" s="16">
        <v>9.96</v>
      </c>
      <c r="H41" s="21">
        <f t="shared" si="0"/>
        <v>418.32</v>
      </c>
      <c r="I41" s="21">
        <f t="shared" si="1"/>
        <v>83.664</v>
      </c>
    </row>
    <row r="42" s="3" customFormat="1" ht="20" customHeight="1" spans="1:9">
      <c r="A42" s="16">
        <v>37</v>
      </c>
      <c r="B42" s="22" t="s">
        <v>2122</v>
      </c>
      <c r="C42" s="72" t="s">
        <v>463</v>
      </c>
      <c r="D42" s="69" t="s">
        <v>2123</v>
      </c>
      <c r="E42" s="20" t="s">
        <v>135</v>
      </c>
      <c r="F42" s="18" t="s">
        <v>2124</v>
      </c>
      <c r="G42" s="16">
        <v>9.92</v>
      </c>
      <c r="H42" s="21">
        <f t="shared" si="0"/>
        <v>416.64</v>
      </c>
      <c r="I42" s="21">
        <f t="shared" si="1"/>
        <v>83.328</v>
      </c>
    </row>
    <row r="43" s="3" customFormat="1" ht="20" customHeight="1" spans="1:9">
      <c r="A43" s="16">
        <v>38</v>
      </c>
      <c r="B43" s="22" t="s">
        <v>2125</v>
      </c>
      <c r="C43" s="72" t="s">
        <v>389</v>
      </c>
      <c r="D43" s="69" t="s">
        <v>2126</v>
      </c>
      <c r="E43" s="20" t="s">
        <v>135</v>
      </c>
      <c r="F43" s="18" t="s">
        <v>2127</v>
      </c>
      <c r="G43" s="16">
        <v>9.84</v>
      </c>
      <c r="H43" s="21">
        <f t="shared" si="0"/>
        <v>413.28</v>
      </c>
      <c r="I43" s="21">
        <f t="shared" si="1"/>
        <v>82.656</v>
      </c>
    </row>
    <row r="44" s="3" customFormat="1" ht="20" customHeight="1" spans="1:9">
      <c r="A44" s="16">
        <v>39</v>
      </c>
      <c r="B44" s="22" t="s">
        <v>1073</v>
      </c>
      <c r="C44" s="72" t="s">
        <v>348</v>
      </c>
      <c r="D44" s="69" t="s">
        <v>1000</v>
      </c>
      <c r="E44" s="20" t="s">
        <v>23</v>
      </c>
      <c r="F44" s="18" t="s">
        <v>2128</v>
      </c>
      <c r="G44" s="16">
        <v>9.68</v>
      </c>
      <c r="H44" s="21">
        <f t="shared" si="0"/>
        <v>406.56</v>
      </c>
      <c r="I44" s="21">
        <f t="shared" si="1"/>
        <v>81.312</v>
      </c>
    </row>
    <row r="45" s="3" customFormat="1" ht="20" customHeight="1" spans="1:9">
      <c r="A45" s="16">
        <v>40</v>
      </c>
      <c r="B45" s="22" t="s">
        <v>2129</v>
      </c>
      <c r="C45" s="72" t="s">
        <v>252</v>
      </c>
      <c r="D45" s="69" t="s">
        <v>2130</v>
      </c>
      <c r="E45" s="20" t="s">
        <v>135</v>
      </c>
      <c r="F45" s="18" t="s">
        <v>2131</v>
      </c>
      <c r="G45" s="16">
        <v>9.52</v>
      </c>
      <c r="H45" s="21">
        <f t="shared" si="0"/>
        <v>399.84</v>
      </c>
      <c r="I45" s="21">
        <f t="shared" si="1"/>
        <v>79.968</v>
      </c>
    </row>
    <row r="46" s="3" customFormat="1" ht="20" customHeight="1" spans="1:9">
      <c r="A46" s="16">
        <v>41</v>
      </c>
      <c r="B46" s="22" t="s">
        <v>2122</v>
      </c>
      <c r="C46" s="72" t="s">
        <v>619</v>
      </c>
      <c r="D46" s="69" t="s">
        <v>2123</v>
      </c>
      <c r="E46" s="20" t="s">
        <v>135</v>
      </c>
      <c r="F46" s="18" t="s">
        <v>2132</v>
      </c>
      <c r="G46" s="16">
        <v>9.36</v>
      </c>
      <c r="H46" s="21">
        <f t="shared" si="0"/>
        <v>393.12</v>
      </c>
      <c r="I46" s="21">
        <f t="shared" si="1"/>
        <v>78.624</v>
      </c>
    </row>
    <row r="47" s="3" customFormat="1" ht="20" customHeight="1" spans="1:9">
      <c r="A47" s="16">
        <v>42</v>
      </c>
      <c r="B47" s="22" t="s">
        <v>2133</v>
      </c>
      <c r="C47" s="72" t="s">
        <v>429</v>
      </c>
      <c r="D47" s="69" t="s">
        <v>2134</v>
      </c>
      <c r="E47" s="20" t="s">
        <v>135</v>
      </c>
      <c r="F47" s="18" t="s">
        <v>2135</v>
      </c>
      <c r="G47" s="16">
        <v>8.45</v>
      </c>
      <c r="H47" s="21">
        <f t="shared" si="0"/>
        <v>354.9</v>
      </c>
      <c r="I47" s="21">
        <f t="shared" si="1"/>
        <v>70.98</v>
      </c>
    </row>
    <row r="48" s="3" customFormat="1" ht="20" customHeight="1" spans="1:9">
      <c r="A48" s="16">
        <v>43</v>
      </c>
      <c r="B48" s="22" t="s">
        <v>2136</v>
      </c>
      <c r="C48" s="72" t="s">
        <v>225</v>
      </c>
      <c r="D48" s="69" t="s">
        <v>422</v>
      </c>
      <c r="E48" s="20" t="s">
        <v>23</v>
      </c>
      <c r="F48" s="18" t="s">
        <v>2137</v>
      </c>
      <c r="G48" s="16">
        <v>8.3</v>
      </c>
      <c r="H48" s="21">
        <f t="shared" si="0"/>
        <v>348.6</v>
      </c>
      <c r="I48" s="21">
        <f t="shared" si="1"/>
        <v>69.72</v>
      </c>
    </row>
    <row r="49" s="3" customFormat="1" ht="20" customHeight="1" spans="1:9">
      <c r="A49" s="16">
        <v>44</v>
      </c>
      <c r="B49" s="22" t="s">
        <v>2138</v>
      </c>
      <c r="C49" s="72" t="s">
        <v>1509</v>
      </c>
      <c r="D49" s="69" t="s">
        <v>275</v>
      </c>
      <c r="E49" s="20" t="s">
        <v>23</v>
      </c>
      <c r="F49" s="18" t="s">
        <v>2139</v>
      </c>
      <c r="G49" s="16">
        <v>8.2</v>
      </c>
      <c r="H49" s="21">
        <f t="shared" si="0"/>
        <v>344.4</v>
      </c>
      <c r="I49" s="21">
        <f t="shared" si="1"/>
        <v>68.88</v>
      </c>
    </row>
    <row r="50" s="3" customFormat="1" ht="20" customHeight="1" spans="1:9">
      <c r="A50" s="16">
        <v>45</v>
      </c>
      <c r="B50" s="22" t="s">
        <v>663</v>
      </c>
      <c r="C50" s="72" t="s">
        <v>2140</v>
      </c>
      <c r="D50" s="69" t="s">
        <v>2060</v>
      </c>
      <c r="E50" s="20" t="s">
        <v>135</v>
      </c>
      <c r="F50" s="18" t="s">
        <v>2141</v>
      </c>
      <c r="G50" s="16">
        <v>8.2</v>
      </c>
      <c r="H50" s="21">
        <f t="shared" si="0"/>
        <v>344.4</v>
      </c>
      <c r="I50" s="21">
        <f t="shared" si="1"/>
        <v>68.88</v>
      </c>
    </row>
    <row r="51" s="3" customFormat="1" ht="20" customHeight="1" spans="1:9">
      <c r="A51" s="16">
        <v>46</v>
      </c>
      <c r="B51" s="22" t="s">
        <v>2084</v>
      </c>
      <c r="C51" s="72" t="s">
        <v>263</v>
      </c>
      <c r="D51" s="69" t="s">
        <v>2142</v>
      </c>
      <c r="E51" s="20" t="s">
        <v>135</v>
      </c>
      <c r="F51" s="18" t="s">
        <v>2143</v>
      </c>
      <c r="G51" s="16">
        <v>8.2</v>
      </c>
      <c r="H51" s="21">
        <f t="shared" si="0"/>
        <v>344.4</v>
      </c>
      <c r="I51" s="21">
        <f t="shared" si="1"/>
        <v>68.88</v>
      </c>
    </row>
    <row r="52" s="3" customFormat="1" ht="20" customHeight="1" spans="1:9">
      <c r="A52" s="16">
        <v>47</v>
      </c>
      <c r="B52" s="22" t="s">
        <v>1934</v>
      </c>
      <c r="C52" s="72" t="s">
        <v>260</v>
      </c>
      <c r="D52" s="69" t="s">
        <v>2144</v>
      </c>
      <c r="E52" s="20" t="s">
        <v>135</v>
      </c>
      <c r="F52" s="18" t="s">
        <v>2145</v>
      </c>
      <c r="G52" s="16">
        <v>7.76</v>
      </c>
      <c r="H52" s="21">
        <f t="shared" si="0"/>
        <v>325.92</v>
      </c>
      <c r="I52" s="21">
        <f t="shared" si="1"/>
        <v>65.184</v>
      </c>
    </row>
    <row r="53" s="3" customFormat="1" ht="20" customHeight="1" spans="1:9">
      <c r="A53" s="16">
        <v>48</v>
      </c>
      <c r="B53" s="22" t="s">
        <v>1802</v>
      </c>
      <c r="C53" s="72" t="s">
        <v>446</v>
      </c>
      <c r="D53" s="69" t="s">
        <v>2102</v>
      </c>
      <c r="E53" s="20" t="s">
        <v>135</v>
      </c>
      <c r="F53" s="18" t="s">
        <v>2146</v>
      </c>
      <c r="G53" s="16">
        <v>7.66</v>
      </c>
      <c r="H53" s="21">
        <f t="shared" si="0"/>
        <v>321.72</v>
      </c>
      <c r="I53" s="21">
        <f t="shared" si="1"/>
        <v>64.344</v>
      </c>
    </row>
    <row r="54" s="3" customFormat="1" ht="20" customHeight="1" spans="1:9">
      <c r="A54" s="16">
        <v>49</v>
      </c>
      <c r="B54" s="22" t="s">
        <v>2147</v>
      </c>
      <c r="C54" s="72" t="s">
        <v>215</v>
      </c>
      <c r="D54" s="69" t="s">
        <v>2148</v>
      </c>
      <c r="E54" s="20" t="s">
        <v>135</v>
      </c>
      <c r="F54" s="18" t="s">
        <v>2149</v>
      </c>
      <c r="G54" s="16">
        <v>7.5</v>
      </c>
      <c r="H54" s="21">
        <f t="shared" si="0"/>
        <v>315</v>
      </c>
      <c r="I54" s="21">
        <f t="shared" si="1"/>
        <v>63</v>
      </c>
    </row>
    <row r="55" s="3" customFormat="1" ht="20" customHeight="1" spans="1:9">
      <c r="A55" s="16">
        <v>50</v>
      </c>
      <c r="B55" s="22" t="s">
        <v>293</v>
      </c>
      <c r="C55" s="72" t="s">
        <v>243</v>
      </c>
      <c r="D55" s="69" t="s">
        <v>2150</v>
      </c>
      <c r="E55" s="20" t="s">
        <v>135</v>
      </c>
      <c r="F55" s="18" t="s">
        <v>2151</v>
      </c>
      <c r="G55" s="16">
        <v>7.43</v>
      </c>
      <c r="H55" s="21">
        <f t="shared" si="0"/>
        <v>312.06</v>
      </c>
      <c r="I55" s="21">
        <f t="shared" si="1"/>
        <v>62.412</v>
      </c>
    </row>
    <row r="56" s="3" customFormat="1" ht="20" customHeight="1" spans="1:9">
      <c r="A56" s="16">
        <v>51</v>
      </c>
      <c r="B56" s="22" t="s">
        <v>2072</v>
      </c>
      <c r="C56" s="72" t="s">
        <v>306</v>
      </c>
      <c r="D56" s="69" t="s">
        <v>2152</v>
      </c>
      <c r="E56" s="20" t="s">
        <v>135</v>
      </c>
      <c r="F56" s="18" t="s">
        <v>2153</v>
      </c>
      <c r="G56" s="16">
        <v>7.28</v>
      </c>
      <c r="H56" s="21">
        <f t="shared" si="0"/>
        <v>305.76</v>
      </c>
      <c r="I56" s="21">
        <f t="shared" si="1"/>
        <v>61.152</v>
      </c>
    </row>
    <row r="57" s="3" customFormat="1" ht="20" customHeight="1" spans="1:9">
      <c r="A57" s="16">
        <v>52</v>
      </c>
      <c r="B57" s="22" t="s">
        <v>2111</v>
      </c>
      <c r="C57" s="72" t="s">
        <v>246</v>
      </c>
      <c r="D57" s="69" t="s">
        <v>2112</v>
      </c>
      <c r="E57" s="20" t="s">
        <v>135</v>
      </c>
      <c r="F57" s="18" t="s">
        <v>2154</v>
      </c>
      <c r="G57" s="16">
        <v>7</v>
      </c>
      <c r="H57" s="21">
        <f t="shared" si="0"/>
        <v>294</v>
      </c>
      <c r="I57" s="21">
        <f t="shared" si="1"/>
        <v>58.8</v>
      </c>
    </row>
    <row r="58" s="3" customFormat="1" ht="20" customHeight="1" spans="1:9">
      <c r="A58" s="16">
        <v>53</v>
      </c>
      <c r="B58" s="22" t="s">
        <v>2081</v>
      </c>
      <c r="C58" s="72" t="s">
        <v>538</v>
      </c>
      <c r="D58" s="69" t="s">
        <v>2152</v>
      </c>
      <c r="E58" s="20" t="s">
        <v>135</v>
      </c>
      <c r="F58" s="18" t="s">
        <v>2155</v>
      </c>
      <c r="G58" s="16">
        <v>7</v>
      </c>
      <c r="H58" s="21">
        <f t="shared" si="0"/>
        <v>294</v>
      </c>
      <c r="I58" s="21">
        <f t="shared" si="1"/>
        <v>58.8</v>
      </c>
    </row>
    <row r="59" s="3" customFormat="1" ht="20" customHeight="1" spans="1:9">
      <c r="A59" s="16">
        <v>54</v>
      </c>
      <c r="B59" s="22" t="s">
        <v>2156</v>
      </c>
      <c r="C59" s="72" t="s">
        <v>286</v>
      </c>
      <c r="D59" s="69" t="s">
        <v>2100</v>
      </c>
      <c r="E59" s="20" t="s">
        <v>135</v>
      </c>
      <c r="F59" s="18" t="s">
        <v>2157</v>
      </c>
      <c r="G59" s="16">
        <v>6.97</v>
      </c>
      <c r="H59" s="21">
        <f t="shared" si="0"/>
        <v>292.74</v>
      </c>
      <c r="I59" s="21">
        <f t="shared" si="1"/>
        <v>58.548</v>
      </c>
    </row>
    <row r="60" s="3" customFormat="1" ht="20" customHeight="1" spans="1:9">
      <c r="A60" s="16">
        <v>55</v>
      </c>
      <c r="B60" s="22" t="s">
        <v>2111</v>
      </c>
      <c r="C60" s="72" t="s">
        <v>221</v>
      </c>
      <c r="D60" s="69" t="s">
        <v>2158</v>
      </c>
      <c r="E60" s="20" t="s">
        <v>135</v>
      </c>
      <c r="F60" s="18" t="s">
        <v>2159</v>
      </c>
      <c r="G60" s="16">
        <v>6.76</v>
      </c>
      <c r="H60" s="21">
        <f t="shared" si="0"/>
        <v>283.92</v>
      </c>
      <c r="I60" s="21">
        <f t="shared" si="1"/>
        <v>56.784</v>
      </c>
    </row>
    <row r="61" s="3" customFormat="1" ht="20" customHeight="1" spans="1:9">
      <c r="A61" s="16">
        <v>56</v>
      </c>
      <c r="B61" s="22" t="s">
        <v>2072</v>
      </c>
      <c r="C61" s="72" t="s">
        <v>394</v>
      </c>
      <c r="D61" s="69" t="s">
        <v>2160</v>
      </c>
      <c r="E61" s="20" t="s">
        <v>135</v>
      </c>
      <c r="F61" s="18" t="s">
        <v>2161</v>
      </c>
      <c r="G61" s="16">
        <v>6.75</v>
      </c>
      <c r="H61" s="21">
        <f t="shared" si="0"/>
        <v>283.5</v>
      </c>
      <c r="I61" s="21">
        <f t="shared" si="1"/>
        <v>56.7</v>
      </c>
    </row>
    <row r="62" s="3" customFormat="1" ht="20" customHeight="1" spans="1:9">
      <c r="A62" s="16">
        <v>57</v>
      </c>
      <c r="B62" s="22" t="s">
        <v>2081</v>
      </c>
      <c r="C62" s="72" t="s">
        <v>233</v>
      </c>
      <c r="D62" s="69" t="s">
        <v>422</v>
      </c>
      <c r="E62" s="20" t="s">
        <v>1100</v>
      </c>
      <c r="F62" s="18" t="s">
        <v>2162</v>
      </c>
      <c r="G62" s="16">
        <v>6.68</v>
      </c>
      <c r="H62" s="21">
        <f t="shared" si="0"/>
        <v>280.56</v>
      </c>
      <c r="I62" s="21">
        <f t="shared" si="1"/>
        <v>56.112</v>
      </c>
    </row>
    <row r="63" s="3" customFormat="1" ht="20" customHeight="1" spans="1:9">
      <c r="A63" s="16">
        <v>58</v>
      </c>
      <c r="B63" s="22" t="s">
        <v>1802</v>
      </c>
      <c r="C63" s="72" t="s">
        <v>389</v>
      </c>
      <c r="D63" s="69" t="s">
        <v>2163</v>
      </c>
      <c r="E63" s="20" t="s">
        <v>135</v>
      </c>
      <c r="F63" s="18" t="s">
        <v>737</v>
      </c>
      <c r="G63" s="16">
        <v>13.12</v>
      </c>
      <c r="H63" s="21">
        <f t="shared" si="0"/>
        <v>551.04</v>
      </c>
      <c r="I63" s="21">
        <f t="shared" si="1"/>
        <v>110.208</v>
      </c>
    </row>
    <row r="64" s="3" customFormat="1" ht="20" customHeight="1" spans="1:9">
      <c r="A64" s="16">
        <v>59</v>
      </c>
      <c r="B64" s="22" t="s">
        <v>2111</v>
      </c>
      <c r="C64" s="72" t="s">
        <v>646</v>
      </c>
      <c r="D64" s="69" t="s">
        <v>2112</v>
      </c>
      <c r="E64" s="20" t="s">
        <v>135</v>
      </c>
      <c r="F64" s="18" t="s">
        <v>2164</v>
      </c>
      <c r="G64" s="16">
        <v>6.3</v>
      </c>
      <c r="H64" s="21">
        <f t="shared" si="0"/>
        <v>264.6</v>
      </c>
      <c r="I64" s="21">
        <f t="shared" si="1"/>
        <v>52.92</v>
      </c>
    </row>
    <row r="65" s="3" customFormat="1" ht="20" customHeight="1" spans="1:9">
      <c r="A65" s="16">
        <v>60</v>
      </c>
      <c r="B65" s="22" t="s">
        <v>2165</v>
      </c>
      <c r="C65" s="72" t="s">
        <v>338</v>
      </c>
      <c r="D65" s="69" t="s">
        <v>422</v>
      </c>
      <c r="E65" s="20" t="s">
        <v>23</v>
      </c>
      <c r="F65" s="18" t="s">
        <v>2166</v>
      </c>
      <c r="G65" s="16">
        <v>6.18</v>
      </c>
      <c r="H65" s="21">
        <f t="shared" si="0"/>
        <v>259.56</v>
      </c>
      <c r="I65" s="21">
        <f t="shared" si="1"/>
        <v>51.912</v>
      </c>
    </row>
    <row r="66" s="3" customFormat="1" ht="20" customHeight="1" spans="1:9">
      <c r="A66" s="16">
        <v>61</v>
      </c>
      <c r="B66" s="22" t="s">
        <v>2167</v>
      </c>
      <c r="C66" s="72" t="s">
        <v>2046</v>
      </c>
      <c r="D66" s="69" t="s">
        <v>383</v>
      </c>
      <c r="E66" s="20" t="s">
        <v>23</v>
      </c>
      <c r="F66" s="18" t="s">
        <v>2168</v>
      </c>
      <c r="G66" s="16">
        <v>5.86</v>
      </c>
      <c r="H66" s="21">
        <f t="shared" si="0"/>
        <v>246.12</v>
      </c>
      <c r="I66" s="21">
        <f t="shared" si="1"/>
        <v>49.224</v>
      </c>
    </row>
    <row r="67" s="3" customFormat="1" ht="20" customHeight="1" spans="1:9">
      <c r="A67" s="16">
        <v>62</v>
      </c>
      <c r="B67" s="22" t="s">
        <v>2081</v>
      </c>
      <c r="C67" s="72" t="s">
        <v>233</v>
      </c>
      <c r="D67" s="69" t="s">
        <v>383</v>
      </c>
      <c r="E67" s="20" t="s">
        <v>23</v>
      </c>
      <c r="F67" s="18" t="s">
        <v>2169</v>
      </c>
      <c r="G67" s="16">
        <v>5.85</v>
      </c>
      <c r="H67" s="21">
        <f t="shared" si="0"/>
        <v>245.7</v>
      </c>
      <c r="I67" s="21">
        <f t="shared" si="1"/>
        <v>49.14</v>
      </c>
    </row>
    <row r="68" s="3" customFormat="1" ht="20" customHeight="1" spans="1:9">
      <c r="A68" s="16">
        <v>63</v>
      </c>
      <c r="B68" s="22" t="s">
        <v>2170</v>
      </c>
      <c r="C68" s="72" t="s">
        <v>263</v>
      </c>
      <c r="D68" s="69" t="s">
        <v>2171</v>
      </c>
      <c r="E68" s="20" t="s">
        <v>135</v>
      </c>
      <c r="F68" s="18" t="s">
        <v>2172</v>
      </c>
      <c r="G68" s="16">
        <v>5.8</v>
      </c>
      <c r="H68" s="21">
        <f t="shared" si="0"/>
        <v>243.6</v>
      </c>
      <c r="I68" s="21">
        <f t="shared" si="1"/>
        <v>48.72</v>
      </c>
    </row>
    <row r="69" s="3" customFormat="1" ht="20" customHeight="1" spans="1:9">
      <c r="A69" s="16">
        <v>64</v>
      </c>
      <c r="B69" s="22" t="s">
        <v>2173</v>
      </c>
      <c r="C69" s="72" t="s">
        <v>419</v>
      </c>
      <c r="D69" s="69" t="s">
        <v>2174</v>
      </c>
      <c r="E69" s="20" t="s">
        <v>23</v>
      </c>
      <c r="F69" s="18" t="s">
        <v>2175</v>
      </c>
      <c r="G69" s="16">
        <v>5.76</v>
      </c>
      <c r="H69" s="21">
        <f t="shared" ref="H69:H132" si="2">G69*42</f>
        <v>241.92</v>
      </c>
      <c r="I69" s="21">
        <f t="shared" ref="I69:I132" si="3">H69*0.2</f>
        <v>48.384</v>
      </c>
    </row>
    <row r="70" s="3" customFormat="1" ht="20" customHeight="1" spans="1:9">
      <c r="A70" s="16">
        <v>65</v>
      </c>
      <c r="B70" s="22" t="s">
        <v>2176</v>
      </c>
      <c r="C70" s="72" t="s">
        <v>221</v>
      </c>
      <c r="D70" s="69" t="s">
        <v>2177</v>
      </c>
      <c r="E70" s="20" t="s">
        <v>135</v>
      </c>
      <c r="F70" s="18" t="s">
        <v>2178</v>
      </c>
      <c r="G70" s="16">
        <v>5.67</v>
      </c>
      <c r="H70" s="21">
        <f t="shared" si="2"/>
        <v>238.14</v>
      </c>
      <c r="I70" s="21">
        <f t="shared" si="3"/>
        <v>47.628</v>
      </c>
    </row>
    <row r="71" s="3" customFormat="1" ht="20" customHeight="1" spans="1:9">
      <c r="A71" s="16">
        <v>66</v>
      </c>
      <c r="B71" s="22" t="s">
        <v>2179</v>
      </c>
      <c r="C71" s="72" t="s">
        <v>2180</v>
      </c>
      <c r="D71" s="69" t="s">
        <v>2181</v>
      </c>
      <c r="E71" s="20" t="s">
        <v>135</v>
      </c>
      <c r="F71" s="18" t="s">
        <v>2182</v>
      </c>
      <c r="G71" s="16">
        <v>5.65</v>
      </c>
      <c r="H71" s="21">
        <f t="shared" si="2"/>
        <v>237.3</v>
      </c>
      <c r="I71" s="21">
        <f t="shared" si="3"/>
        <v>47.46</v>
      </c>
    </row>
    <row r="72" s="3" customFormat="1" ht="20" customHeight="1" spans="1:9">
      <c r="A72" s="16">
        <v>67</v>
      </c>
      <c r="B72" s="22" t="s">
        <v>2183</v>
      </c>
      <c r="C72" s="72" t="s">
        <v>303</v>
      </c>
      <c r="D72" s="69" t="s">
        <v>226</v>
      </c>
      <c r="E72" s="20" t="s">
        <v>23</v>
      </c>
      <c r="F72" s="18" t="s">
        <v>2184</v>
      </c>
      <c r="G72" s="16">
        <v>5.65</v>
      </c>
      <c r="H72" s="21">
        <f t="shared" si="2"/>
        <v>237.3</v>
      </c>
      <c r="I72" s="21">
        <f t="shared" si="3"/>
        <v>47.46</v>
      </c>
    </row>
    <row r="73" s="3" customFormat="1" ht="20" customHeight="1" spans="1:9">
      <c r="A73" s="16">
        <v>68</v>
      </c>
      <c r="B73" s="22" t="s">
        <v>2185</v>
      </c>
      <c r="C73" s="72" t="s">
        <v>229</v>
      </c>
      <c r="D73" s="69" t="s">
        <v>2186</v>
      </c>
      <c r="E73" s="20" t="s">
        <v>23</v>
      </c>
      <c r="F73" s="18" t="s">
        <v>2187</v>
      </c>
      <c r="G73" s="16">
        <v>5.47</v>
      </c>
      <c r="H73" s="21">
        <f t="shared" si="2"/>
        <v>229.74</v>
      </c>
      <c r="I73" s="21">
        <f t="shared" si="3"/>
        <v>45.948</v>
      </c>
    </row>
    <row r="74" s="3" customFormat="1" ht="20" customHeight="1" spans="1:9">
      <c r="A74" s="16">
        <v>69</v>
      </c>
      <c r="B74" s="22" t="s">
        <v>2188</v>
      </c>
      <c r="C74" s="72" t="s">
        <v>1509</v>
      </c>
      <c r="D74" s="69" t="s">
        <v>52</v>
      </c>
      <c r="E74" s="20" t="s">
        <v>23</v>
      </c>
      <c r="F74" s="18" t="s">
        <v>2189</v>
      </c>
      <c r="G74" s="16">
        <v>5.47</v>
      </c>
      <c r="H74" s="21">
        <f t="shared" si="2"/>
        <v>229.74</v>
      </c>
      <c r="I74" s="21">
        <f t="shared" si="3"/>
        <v>45.948</v>
      </c>
    </row>
    <row r="75" s="3" customFormat="1" ht="20" customHeight="1" spans="1:9">
      <c r="A75" s="16">
        <v>70</v>
      </c>
      <c r="B75" s="22" t="s">
        <v>2190</v>
      </c>
      <c r="C75" s="72" t="s">
        <v>263</v>
      </c>
      <c r="D75" s="69" t="s">
        <v>562</v>
      </c>
      <c r="E75" s="20" t="s">
        <v>23</v>
      </c>
      <c r="F75" s="18" t="s">
        <v>2191</v>
      </c>
      <c r="G75" s="16">
        <v>5.3</v>
      </c>
      <c r="H75" s="21">
        <f t="shared" si="2"/>
        <v>222.6</v>
      </c>
      <c r="I75" s="21">
        <f t="shared" si="3"/>
        <v>44.52</v>
      </c>
    </row>
    <row r="76" s="3" customFormat="1" ht="20" customHeight="1" spans="1:9">
      <c r="A76" s="16">
        <v>71</v>
      </c>
      <c r="B76" s="22" t="s">
        <v>1802</v>
      </c>
      <c r="C76" s="72" t="s">
        <v>446</v>
      </c>
      <c r="D76" s="69" t="s">
        <v>2033</v>
      </c>
      <c r="E76" s="20" t="s">
        <v>135</v>
      </c>
      <c r="F76" s="18" t="s">
        <v>2192</v>
      </c>
      <c r="G76" s="16">
        <v>4.92</v>
      </c>
      <c r="H76" s="21">
        <f t="shared" si="2"/>
        <v>206.64</v>
      </c>
      <c r="I76" s="21">
        <f t="shared" si="3"/>
        <v>41.328</v>
      </c>
    </row>
    <row r="77" s="3" customFormat="1" ht="20" customHeight="1" spans="1:9">
      <c r="A77" s="16">
        <v>72</v>
      </c>
      <c r="B77" s="22" t="s">
        <v>2081</v>
      </c>
      <c r="C77" s="72" t="s">
        <v>482</v>
      </c>
      <c r="D77" s="69" t="s">
        <v>2193</v>
      </c>
      <c r="E77" s="20" t="s">
        <v>135</v>
      </c>
      <c r="F77" s="18" t="s">
        <v>2194</v>
      </c>
      <c r="G77" s="16">
        <v>4.79</v>
      </c>
      <c r="H77" s="21">
        <f t="shared" si="2"/>
        <v>201.18</v>
      </c>
      <c r="I77" s="21">
        <f t="shared" si="3"/>
        <v>40.236</v>
      </c>
    </row>
    <row r="78" s="3" customFormat="1" ht="20" customHeight="1" spans="1:9">
      <c r="A78" s="16">
        <v>73</v>
      </c>
      <c r="B78" s="22" t="s">
        <v>1802</v>
      </c>
      <c r="C78" s="72" t="s">
        <v>215</v>
      </c>
      <c r="D78" s="69" t="s">
        <v>2195</v>
      </c>
      <c r="E78" s="20" t="s">
        <v>23</v>
      </c>
      <c r="F78" s="18" t="s">
        <v>2196</v>
      </c>
      <c r="G78" s="16">
        <v>4.65</v>
      </c>
      <c r="H78" s="21">
        <f t="shared" si="2"/>
        <v>195.3</v>
      </c>
      <c r="I78" s="21">
        <f t="shared" si="3"/>
        <v>39.06</v>
      </c>
    </row>
    <row r="79" s="3" customFormat="1" ht="20" customHeight="1" spans="1:9">
      <c r="A79" s="16">
        <v>74</v>
      </c>
      <c r="B79" s="22" t="s">
        <v>2084</v>
      </c>
      <c r="C79" s="72" t="s">
        <v>269</v>
      </c>
      <c r="D79" s="69" t="s">
        <v>250</v>
      </c>
      <c r="E79" s="20" t="s">
        <v>23</v>
      </c>
      <c r="F79" s="18" t="s">
        <v>2197</v>
      </c>
      <c r="G79" s="16">
        <v>4.5</v>
      </c>
      <c r="H79" s="21">
        <f t="shared" si="2"/>
        <v>189</v>
      </c>
      <c r="I79" s="21">
        <f t="shared" si="3"/>
        <v>37.8</v>
      </c>
    </row>
    <row r="80" s="3" customFormat="1" ht="20" customHeight="1" spans="1:9">
      <c r="A80" s="16">
        <v>75</v>
      </c>
      <c r="B80" s="22" t="s">
        <v>2198</v>
      </c>
      <c r="C80" s="72" t="s">
        <v>290</v>
      </c>
      <c r="D80" s="69" t="s">
        <v>2199</v>
      </c>
      <c r="E80" s="20" t="s">
        <v>846</v>
      </c>
      <c r="F80" s="18" t="s">
        <v>2200</v>
      </c>
      <c r="G80" s="16">
        <v>4.46</v>
      </c>
      <c r="H80" s="21">
        <f t="shared" si="2"/>
        <v>187.32</v>
      </c>
      <c r="I80" s="21">
        <f t="shared" si="3"/>
        <v>37.464</v>
      </c>
    </row>
    <row r="81" s="3" customFormat="1" ht="20" customHeight="1" spans="1:9">
      <c r="A81" s="16">
        <v>76</v>
      </c>
      <c r="B81" s="22" t="s">
        <v>2201</v>
      </c>
      <c r="C81" s="72" t="s">
        <v>207</v>
      </c>
      <c r="D81" s="69" t="s">
        <v>2202</v>
      </c>
      <c r="E81" s="20" t="s">
        <v>135</v>
      </c>
      <c r="F81" s="18" t="s">
        <v>2203</v>
      </c>
      <c r="G81" s="16">
        <v>4.4</v>
      </c>
      <c r="H81" s="21">
        <f t="shared" si="2"/>
        <v>184.8</v>
      </c>
      <c r="I81" s="21">
        <f t="shared" si="3"/>
        <v>36.96</v>
      </c>
    </row>
    <row r="82" s="3" customFormat="1" ht="20" customHeight="1" spans="1:9">
      <c r="A82" s="16">
        <v>77</v>
      </c>
      <c r="B82" s="22" t="s">
        <v>2081</v>
      </c>
      <c r="C82" s="72" t="s">
        <v>263</v>
      </c>
      <c r="D82" s="69" t="s">
        <v>2193</v>
      </c>
      <c r="E82" s="20" t="s">
        <v>135</v>
      </c>
      <c r="F82" s="18" t="s">
        <v>2204</v>
      </c>
      <c r="G82" s="16">
        <v>4.03</v>
      </c>
      <c r="H82" s="21">
        <f t="shared" si="2"/>
        <v>169.26</v>
      </c>
      <c r="I82" s="21">
        <f t="shared" si="3"/>
        <v>33.852</v>
      </c>
    </row>
    <row r="83" s="3" customFormat="1" ht="20" customHeight="1" spans="1:9">
      <c r="A83" s="16">
        <v>78</v>
      </c>
      <c r="B83" s="22" t="s">
        <v>2205</v>
      </c>
      <c r="C83" s="72" t="s">
        <v>608</v>
      </c>
      <c r="D83" s="69" t="s">
        <v>2206</v>
      </c>
      <c r="E83" s="20" t="s">
        <v>135</v>
      </c>
      <c r="F83" s="18" t="s">
        <v>2207</v>
      </c>
      <c r="G83" s="16">
        <v>4</v>
      </c>
      <c r="H83" s="21">
        <f t="shared" si="2"/>
        <v>168</v>
      </c>
      <c r="I83" s="21">
        <f t="shared" si="3"/>
        <v>33.6</v>
      </c>
    </row>
    <row r="84" s="3" customFormat="1" ht="20" customHeight="1" spans="1:9">
      <c r="A84" s="16">
        <v>79</v>
      </c>
      <c r="B84" s="22" t="s">
        <v>2081</v>
      </c>
      <c r="C84" s="72" t="s">
        <v>303</v>
      </c>
      <c r="D84" s="69" t="s">
        <v>2193</v>
      </c>
      <c r="E84" s="20" t="s">
        <v>135</v>
      </c>
      <c r="F84" s="18" t="s">
        <v>2208</v>
      </c>
      <c r="G84" s="16">
        <v>4</v>
      </c>
      <c r="H84" s="21">
        <f t="shared" si="2"/>
        <v>168</v>
      </c>
      <c r="I84" s="21">
        <f t="shared" si="3"/>
        <v>33.6</v>
      </c>
    </row>
    <row r="85" s="3" customFormat="1" ht="20" customHeight="1" spans="1:9">
      <c r="A85" s="16">
        <v>80</v>
      </c>
      <c r="B85" s="22" t="s">
        <v>2111</v>
      </c>
      <c r="C85" s="72" t="s">
        <v>348</v>
      </c>
      <c r="D85" s="69" t="s">
        <v>408</v>
      </c>
      <c r="E85" s="20" t="s">
        <v>23</v>
      </c>
      <c r="F85" s="18" t="s">
        <v>2209</v>
      </c>
      <c r="G85" s="16">
        <v>3.94</v>
      </c>
      <c r="H85" s="21">
        <f t="shared" si="2"/>
        <v>165.48</v>
      </c>
      <c r="I85" s="21">
        <f t="shared" si="3"/>
        <v>33.096</v>
      </c>
    </row>
    <row r="86" s="3" customFormat="1" ht="20" customHeight="1" spans="1:9">
      <c r="A86" s="16">
        <v>81</v>
      </c>
      <c r="B86" s="22" t="s">
        <v>2087</v>
      </c>
      <c r="C86" s="72" t="s">
        <v>2210</v>
      </c>
      <c r="D86" s="69" t="s">
        <v>2211</v>
      </c>
      <c r="E86" s="20" t="s">
        <v>135</v>
      </c>
      <c r="F86" s="18" t="s">
        <v>2212</v>
      </c>
      <c r="G86" s="16">
        <v>3.84</v>
      </c>
      <c r="H86" s="21">
        <f t="shared" si="2"/>
        <v>161.28</v>
      </c>
      <c r="I86" s="21">
        <f t="shared" si="3"/>
        <v>32.256</v>
      </c>
    </row>
    <row r="87" s="3" customFormat="1" ht="20" customHeight="1" spans="1:9">
      <c r="A87" s="16">
        <v>82</v>
      </c>
      <c r="B87" s="22" t="s">
        <v>2072</v>
      </c>
      <c r="C87" s="72" t="s">
        <v>463</v>
      </c>
      <c r="D87" s="69" t="s">
        <v>2213</v>
      </c>
      <c r="E87" s="20" t="s">
        <v>135</v>
      </c>
      <c r="F87" s="18" t="s">
        <v>2214</v>
      </c>
      <c r="G87" s="16">
        <v>3.66</v>
      </c>
      <c r="H87" s="21">
        <f t="shared" si="2"/>
        <v>153.72</v>
      </c>
      <c r="I87" s="21">
        <f t="shared" si="3"/>
        <v>30.744</v>
      </c>
    </row>
    <row r="88" s="3" customFormat="1" ht="20" customHeight="1" spans="1:9">
      <c r="A88" s="16">
        <v>83</v>
      </c>
      <c r="B88" s="22" t="s">
        <v>2111</v>
      </c>
      <c r="C88" s="72" t="s">
        <v>221</v>
      </c>
      <c r="D88" s="69" t="s">
        <v>212</v>
      </c>
      <c r="E88" s="20" t="s">
        <v>135</v>
      </c>
      <c r="F88" s="18" t="s">
        <v>2215</v>
      </c>
      <c r="G88" s="16">
        <v>3</v>
      </c>
      <c r="H88" s="21">
        <f t="shared" si="2"/>
        <v>126</v>
      </c>
      <c r="I88" s="21">
        <f t="shared" si="3"/>
        <v>25.2</v>
      </c>
    </row>
    <row r="89" s="3" customFormat="1" ht="20" customHeight="1" spans="1:9">
      <c r="A89" s="16">
        <v>84</v>
      </c>
      <c r="B89" s="22" t="s">
        <v>2111</v>
      </c>
      <c r="C89" s="72" t="s">
        <v>369</v>
      </c>
      <c r="D89" s="69" t="s">
        <v>2216</v>
      </c>
      <c r="E89" s="20" t="s">
        <v>135</v>
      </c>
      <c r="F89" s="18" t="s">
        <v>2217</v>
      </c>
      <c r="G89" s="16">
        <v>3</v>
      </c>
      <c r="H89" s="21">
        <f t="shared" si="2"/>
        <v>126</v>
      </c>
      <c r="I89" s="21">
        <f t="shared" si="3"/>
        <v>25.2</v>
      </c>
    </row>
    <row r="90" s="3" customFormat="1" ht="20" customHeight="1" spans="1:9">
      <c r="A90" s="16">
        <v>85</v>
      </c>
      <c r="B90" s="22" t="s">
        <v>2072</v>
      </c>
      <c r="C90" s="72" t="s">
        <v>246</v>
      </c>
      <c r="D90" s="69" t="s">
        <v>2213</v>
      </c>
      <c r="E90" s="20" t="s">
        <v>135</v>
      </c>
      <c r="F90" s="18" t="s">
        <v>2218</v>
      </c>
      <c r="G90" s="16">
        <v>3</v>
      </c>
      <c r="H90" s="21">
        <f t="shared" si="2"/>
        <v>126</v>
      </c>
      <c r="I90" s="21">
        <f t="shared" si="3"/>
        <v>25.2</v>
      </c>
    </row>
    <row r="91" s="3" customFormat="1" ht="20" customHeight="1" spans="1:9">
      <c r="A91" s="16">
        <v>86</v>
      </c>
      <c r="B91" s="22" t="s">
        <v>2084</v>
      </c>
      <c r="C91" s="72" t="s">
        <v>239</v>
      </c>
      <c r="D91" s="69" t="s">
        <v>2142</v>
      </c>
      <c r="E91" s="20" t="s">
        <v>135</v>
      </c>
      <c r="F91" s="18" t="s">
        <v>2219</v>
      </c>
      <c r="G91" s="16">
        <v>2.99</v>
      </c>
      <c r="H91" s="21">
        <f t="shared" si="2"/>
        <v>125.58</v>
      </c>
      <c r="I91" s="21">
        <f t="shared" si="3"/>
        <v>25.116</v>
      </c>
    </row>
    <row r="92" s="3" customFormat="1" ht="20" customHeight="1" spans="1:9">
      <c r="A92" s="16">
        <v>87</v>
      </c>
      <c r="B92" s="22" t="s">
        <v>2081</v>
      </c>
      <c r="C92" s="72" t="s">
        <v>286</v>
      </c>
      <c r="D92" s="69" t="s">
        <v>2193</v>
      </c>
      <c r="E92" s="20" t="s">
        <v>135</v>
      </c>
      <c r="F92" s="18" t="s">
        <v>2220</v>
      </c>
      <c r="G92" s="16">
        <v>2.89</v>
      </c>
      <c r="H92" s="21">
        <f t="shared" si="2"/>
        <v>121.38</v>
      </c>
      <c r="I92" s="21">
        <f t="shared" si="3"/>
        <v>24.276</v>
      </c>
    </row>
    <row r="93" s="3" customFormat="1" ht="20" customHeight="1" spans="1:9">
      <c r="A93" s="16">
        <v>88</v>
      </c>
      <c r="B93" s="22" t="s">
        <v>2111</v>
      </c>
      <c r="C93" s="72" t="s">
        <v>1395</v>
      </c>
      <c r="D93" s="69" t="s">
        <v>2221</v>
      </c>
      <c r="E93" s="20" t="s">
        <v>23</v>
      </c>
      <c r="F93" s="18" t="s">
        <v>2222</v>
      </c>
      <c r="G93" s="16">
        <v>2.71</v>
      </c>
      <c r="H93" s="21">
        <f t="shared" si="2"/>
        <v>113.82</v>
      </c>
      <c r="I93" s="21">
        <f t="shared" si="3"/>
        <v>22.764</v>
      </c>
    </row>
    <row r="94" s="3" customFormat="1" ht="20" customHeight="1" spans="1:9">
      <c r="A94" s="16">
        <v>89</v>
      </c>
      <c r="B94" s="22" t="s">
        <v>1791</v>
      </c>
      <c r="C94" s="72" t="s">
        <v>2223</v>
      </c>
      <c r="D94" s="69" t="s">
        <v>2224</v>
      </c>
      <c r="E94" s="20" t="s">
        <v>135</v>
      </c>
      <c r="F94" s="18" t="s">
        <v>2225</v>
      </c>
      <c r="G94" s="16">
        <v>2.7</v>
      </c>
      <c r="H94" s="21">
        <f t="shared" si="2"/>
        <v>113.4</v>
      </c>
      <c r="I94" s="21">
        <f t="shared" si="3"/>
        <v>22.68</v>
      </c>
    </row>
    <row r="95" s="3" customFormat="1" ht="20" customHeight="1" spans="1:9">
      <c r="A95" s="16">
        <v>90</v>
      </c>
      <c r="B95" s="22" t="s">
        <v>2147</v>
      </c>
      <c r="C95" s="72" t="s">
        <v>348</v>
      </c>
      <c r="D95" s="69" t="s">
        <v>2148</v>
      </c>
      <c r="E95" s="20" t="s">
        <v>135</v>
      </c>
      <c r="F95" s="18" t="s">
        <v>2226</v>
      </c>
      <c r="G95" s="16">
        <v>2.7</v>
      </c>
      <c r="H95" s="21">
        <f t="shared" si="2"/>
        <v>113.4</v>
      </c>
      <c r="I95" s="21">
        <f t="shared" si="3"/>
        <v>22.68</v>
      </c>
    </row>
    <row r="96" s="3" customFormat="1" ht="20" customHeight="1" spans="1:9">
      <c r="A96" s="16">
        <v>91</v>
      </c>
      <c r="B96" s="22" t="s">
        <v>1098</v>
      </c>
      <c r="C96" s="72" t="s">
        <v>543</v>
      </c>
      <c r="D96" s="69" t="s">
        <v>2227</v>
      </c>
      <c r="E96" s="20" t="s">
        <v>135</v>
      </c>
      <c r="F96" s="18" t="s">
        <v>2228</v>
      </c>
      <c r="G96" s="16">
        <v>2.68</v>
      </c>
      <c r="H96" s="21">
        <f t="shared" si="2"/>
        <v>112.56</v>
      </c>
      <c r="I96" s="21">
        <f t="shared" si="3"/>
        <v>22.512</v>
      </c>
    </row>
    <row r="97" s="3" customFormat="1" ht="20" customHeight="1" spans="1:9">
      <c r="A97" s="16">
        <v>92</v>
      </c>
      <c r="B97" s="22" t="s">
        <v>2229</v>
      </c>
      <c r="C97" s="72" t="s">
        <v>382</v>
      </c>
      <c r="D97" s="69" t="s">
        <v>2230</v>
      </c>
      <c r="E97" s="20" t="s">
        <v>135</v>
      </c>
      <c r="F97" s="18" t="s">
        <v>2231</v>
      </c>
      <c r="G97" s="16">
        <v>2.68</v>
      </c>
      <c r="H97" s="21">
        <f t="shared" si="2"/>
        <v>112.56</v>
      </c>
      <c r="I97" s="21">
        <f t="shared" si="3"/>
        <v>22.512</v>
      </c>
    </row>
    <row r="98" s="3" customFormat="1" ht="20" customHeight="1" spans="1:9">
      <c r="A98" s="16">
        <v>93</v>
      </c>
      <c r="B98" s="22" t="s">
        <v>2232</v>
      </c>
      <c r="C98" s="72" t="s">
        <v>263</v>
      </c>
      <c r="D98" s="69" t="s">
        <v>2233</v>
      </c>
      <c r="E98" s="20" t="s">
        <v>135</v>
      </c>
      <c r="F98" s="18" t="s">
        <v>2234</v>
      </c>
      <c r="G98" s="16">
        <v>2.68</v>
      </c>
      <c r="H98" s="21">
        <f t="shared" si="2"/>
        <v>112.56</v>
      </c>
      <c r="I98" s="21">
        <f t="shared" si="3"/>
        <v>22.512</v>
      </c>
    </row>
    <row r="99" s="3" customFormat="1" ht="20" customHeight="1" spans="1:9">
      <c r="A99" s="16">
        <v>94</v>
      </c>
      <c r="B99" s="22" t="s">
        <v>2235</v>
      </c>
      <c r="C99" s="72" t="s">
        <v>246</v>
      </c>
      <c r="D99" s="69" t="s">
        <v>2236</v>
      </c>
      <c r="E99" s="20" t="s">
        <v>135</v>
      </c>
      <c r="F99" s="18" t="s">
        <v>2237</v>
      </c>
      <c r="G99" s="16">
        <v>2.66</v>
      </c>
      <c r="H99" s="21">
        <f t="shared" si="2"/>
        <v>111.72</v>
      </c>
      <c r="I99" s="21">
        <f t="shared" si="3"/>
        <v>22.344</v>
      </c>
    </row>
    <row r="100" s="3" customFormat="1" ht="20" customHeight="1" spans="1:9">
      <c r="A100" s="16">
        <v>95</v>
      </c>
      <c r="B100" s="22" t="s">
        <v>2147</v>
      </c>
      <c r="C100" s="72" t="s">
        <v>252</v>
      </c>
      <c r="D100" s="69" t="s">
        <v>2238</v>
      </c>
      <c r="E100" s="20" t="s">
        <v>135</v>
      </c>
      <c r="F100" s="18" t="s">
        <v>2239</v>
      </c>
      <c r="G100" s="16">
        <v>4.04</v>
      </c>
      <c r="H100" s="21">
        <f t="shared" si="2"/>
        <v>169.68</v>
      </c>
      <c r="I100" s="21">
        <f t="shared" si="3"/>
        <v>33.936</v>
      </c>
    </row>
    <row r="101" s="3" customFormat="1" ht="20" customHeight="1" spans="1:9">
      <c r="A101" s="16">
        <v>96</v>
      </c>
      <c r="B101" s="22" t="s">
        <v>897</v>
      </c>
      <c r="C101" s="72" t="s">
        <v>2240</v>
      </c>
      <c r="D101" s="69" t="s">
        <v>2241</v>
      </c>
      <c r="E101" s="20" t="s">
        <v>135</v>
      </c>
      <c r="F101" s="18" t="s">
        <v>2242</v>
      </c>
      <c r="G101" s="16">
        <v>2.54</v>
      </c>
      <c r="H101" s="21">
        <f t="shared" si="2"/>
        <v>106.68</v>
      </c>
      <c r="I101" s="21">
        <f t="shared" si="3"/>
        <v>21.336</v>
      </c>
    </row>
    <row r="102" s="3" customFormat="1" ht="20" customHeight="1" spans="1:9">
      <c r="A102" s="16">
        <v>97</v>
      </c>
      <c r="B102" s="22" t="s">
        <v>2243</v>
      </c>
      <c r="C102" s="72" t="s">
        <v>246</v>
      </c>
      <c r="D102" s="69" t="s">
        <v>2144</v>
      </c>
      <c r="E102" s="20" t="s">
        <v>135</v>
      </c>
      <c r="F102" s="18" t="s">
        <v>2244</v>
      </c>
      <c r="G102" s="16">
        <v>2.5</v>
      </c>
      <c r="H102" s="21">
        <f t="shared" si="2"/>
        <v>105</v>
      </c>
      <c r="I102" s="21">
        <f t="shared" si="3"/>
        <v>21</v>
      </c>
    </row>
    <row r="103" s="3" customFormat="1" ht="20" customHeight="1" spans="1:9">
      <c r="A103" s="16">
        <v>98</v>
      </c>
      <c r="B103" s="22" t="s">
        <v>2176</v>
      </c>
      <c r="C103" s="72" t="s">
        <v>446</v>
      </c>
      <c r="D103" s="69" t="s">
        <v>2245</v>
      </c>
      <c r="E103" s="20" t="s">
        <v>23</v>
      </c>
      <c r="F103" s="18" t="s">
        <v>2246</v>
      </c>
      <c r="G103" s="16">
        <v>2.4</v>
      </c>
      <c r="H103" s="21">
        <f t="shared" si="2"/>
        <v>100.8</v>
      </c>
      <c r="I103" s="21">
        <f t="shared" si="3"/>
        <v>20.16</v>
      </c>
    </row>
    <row r="104" s="3" customFormat="1" ht="20" customHeight="1" spans="1:9">
      <c r="A104" s="16">
        <v>99</v>
      </c>
      <c r="B104" s="22" t="s">
        <v>2247</v>
      </c>
      <c r="C104" s="72" t="s">
        <v>303</v>
      </c>
      <c r="D104" s="69" t="s">
        <v>2097</v>
      </c>
      <c r="E104" s="20" t="s">
        <v>135</v>
      </c>
      <c r="F104" s="18" t="s">
        <v>2248</v>
      </c>
      <c r="G104" s="16">
        <v>2.28</v>
      </c>
      <c r="H104" s="21">
        <f t="shared" si="2"/>
        <v>95.76</v>
      </c>
      <c r="I104" s="21">
        <f t="shared" si="3"/>
        <v>19.152</v>
      </c>
    </row>
    <row r="105" s="3" customFormat="1" ht="20" customHeight="1" spans="1:9">
      <c r="A105" s="16">
        <v>100</v>
      </c>
      <c r="B105" s="22" t="s">
        <v>2247</v>
      </c>
      <c r="C105" s="72" t="s">
        <v>446</v>
      </c>
      <c r="D105" s="69" t="s">
        <v>408</v>
      </c>
      <c r="E105" s="20" t="s">
        <v>23</v>
      </c>
      <c r="F105" s="18" t="s">
        <v>2249</v>
      </c>
      <c r="G105" s="16">
        <v>2.28</v>
      </c>
      <c r="H105" s="21">
        <f t="shared" si="2"/>
        <v>95.76</v>
      </c>
      <c r="I105" s="21">
        <f t="shared" si="3"/>
        <v>19.152</v>
      </c>
    </row>
    <row r="106" s="3" customFormat="1" ht="20" customHeight="1" spans="1:9">
      <c r="A106" s="16">
        <v>101</v>
      </c>
      <c r="B106" s="22" t="s">
        <v>2250</v>
      </c>
      <c r="C106" s="72" t="s">
        <v>221</v>
      </c>
      <c r="D106" s="69" t="s">
        <v>408</v>
      </c>
      <c r="E106" s="20" t="s">
        <v>23</v>
      </c>
      <c r="F106" s="18" t="s">
        <v>2251</v>
      </c>
      <c r="G106" s="16">
        <v>2</v>
      </c>
      <c r="H106" s="21">
        <f t="shared" si="2"/>
        <v>84</v>
      </c>
      <c r="I106" s="21">
        <f t="shared" si="3"/>
        <v>16.8</v>
      </c>
    </row>
    <row r="107" s="3" customFormat="1" ht="20" customHeight="1" spans="1:9">
      <c r="A107" s="16">
        <v>102</v>
      </c>
      <c r="B107" s="22" t="s">
        <v>1802</v>
      </c>
      <c r="C107" s="72" t="s">
        <v>538</v>
      </c>
      <c r="D107" s="69" t="s">
        <v>2039</v>
      </c>
      <c r="E107" s="20" t="s">
        <v>135</v>
      </c>
      <c r="F107" s="18" t="s">
        <v>2252</v>
      </c>
      <c r="G107" s="16">
        <v>2</v>
      </c>
      <c r="H107" s="21">
        <f t="shared" si="2"/>
        <v>84</v>
      </c>
      <c r="I107" s="21">
        <f t="shared" si="3"/>
        <v>16.8</v>
      </c>
    </row>
    <row r="108" s="3" customFormat="1" ht="20" customHeight="1" spans="1:9">
      <c r="A108" s="16">
        <v>103</v>
      </c>
      <c r="B108" s="22" t="s">
        <v>2253</v>
      </c>
      <c r="C108" s="72" t="s">
        <v>389</v>
      </c>
      <c r="D108" s="69" t="s">
        <v>52</v>
      </c>
      <c r="E108" s="20" t="s">
        <v>23</v>
      </c>
      <c r="F108" s="18" t="s">
        <v>2254</v>
      </c>
      <c r="G108" s="16">
        <v>1.88</v>
      </c>
      <c r="H108" s="21">
        <f t="shared" si="2"/>
        <v>78.96</v>
      </c>
      <c r="I108" s="21">
        <f t="shared" si="3"/>
        <v>15.792</v>
      </c>
    </row>
    <row r="109" s="3" customFormat="1" ht="20" customHeight="1" spans="1:9">
      <c r="A109" s="16">
        <v>104</v>
      </c>
      <c r="B109" s="22" t="s">
        <v>2255</v>
      </c>
      <c r="C109" s="72" t="s">
        <v>233</v>
      </c>
      <c r="D109" s="69" t="s">
        <v>2256</v>
      </c>
      <c r="E109" s="20" t="s">
        <v>135</v>
      </c>
      <c r="F109" s="18" t="s">
        <v>2257</v>
      </c>
      <c r="G109" s="16">
        <v>1.8</v>
      </c>
      <c r="H109" s="21">
        <f t="shared" si="2"/>
        <v>75.6</v>
      </c>
      <c r="I109" s="21">
        <f t="shared" si="3"/>
        <v>15.12</v>
      </c>
    </row>
    <row r="110" s="3" customFormat="1" ht="20" customHeight="1" spans="1:9">
      <c r="A110" s="16">
        <v>105</v>
      </c>
      <c r="B110" s="22" t="s">
        <v>2111</v>
      </c>
      <c r="C110" s="72" t="s">
        <v>215</v>
      </c>
      <c r="D110" s="69" t="s">
        <v>2158</v>
      </c>
      <c r="E110" s="20" t="s">
        <v>135</v>
      </c>
      <c r="F110" s="18" t="s">
        <v>2258</v>
      </c>
      <c r="G110" s="16">
        <v>1.7</v>
      </c>
      <c r="H110" s="21">
        <f t="shared" si="2"/>
        <v>71.4</v>
      </c>
      <c r="I110" s="21">
        <f t="shared" si="3"/>
        <v>14.28</v>
      </c>
    </row>
    <row r="111" s="3" customFormat="1" ht="20" customHeight="1" spans="1:9">
      <c r="A111" s="16">
        <v>106</v>
      </c>
      <c r="B111" s="22" t="s">
        <v>2084</v>
      </c>
      <c r="C111" s="72" t="s">
        <v>538</v>
      </c>
      <c r="D111" s="69" t="s">
        <v>2142</v>
      </c>
      <c r="E111" s="20" t="s">
        <v>135</v>
      </c>
      <c r="F111" s="18" t="s">
        <v>2259</v>
      </c>
      <c r="G111" s="16">
        <v>1.6</v>
      </c>
      <c r="H111" s="21">
        <f t="shared" si="2"/>
        <v>67.2</v>
      </c>
      <c r="I111" s="21">
        <f t="shared" si="3"/>
        <v>13.44</v>
      </c>
    </row>
    <row r="112" s="3" customFormat="1" ht="20" customHeight="1" spans="1:9">
      <c r="A112" s="16">
        <v>107</v>
      </c>
      <c r="B112" s="22" t="s">
        <v>2260</v>
      </c>
      <c r="C112" s="72" t="s">
        <v>693</v>
      </c>
      <c r="D112" s="69" t="s">
        <v>2206</v>
      </c>
      <c r="E112" s="20" t="s">
        <v>135</v>
      </c>
      <c r="F112" s="18" t="s">
        <v>2261</v>
      </c>
      <c r="G112" s="16">
        <v>1.5</v>
      </c>
      <c r="H112" s="21">
        <f t="shared" si="2"/>
        <v>63</v>
      </c>
      <c r="I112" s="21">
        <f t="shared" si="3"/>
        <v>12.6</v>
      </c>
    </row>
    <row r="113" s="3" customFormat="1" ht="20" customHeight="1" spans="1:9">
      <c r="A113" s="16">
        <v>108</v>
      </c>
      <c r="B113" s="22" t="s">
        <v>2072</v>
      </c>
      <c r="C113" s="72" t="s">
        <v>252</v>
      </c>
      <c r="D113" s="69" t="s">
        <v>2262</v>
      </c>
      <c r="E113" s="20" t="s">
        <v>135</v>
      </c>
      <c r="F113" s="18" t="s">
        <v>2263</v>
      </c>
      <c r="G113" s="16">
        <v>1.5</v>
      </c>
      <c r="H113" s="21">
        <f t="shared" si="2"/>
        <v>63</v>
      </c>
      <c r="I113" s="21">
        <f t="shared" si="3"/>
        <v>12.6</v>
      </c>
    </row>
    <row r="114" s="3" customFormat="1" ht="20" customHeight="1" spans="1:9">
      <c r="A114" s="16">
        <v>109</v>
      </c>
      <c r="B114" s="22" t="s">
        <v>1096</v>
      </c>
      <c r="C114" s="72" t="s">
        <v>1395</v>
      </c>
      <c r="D114" s="69" t="s">
        <v>2264</v>
      </c>
      <c r="E114" s="20" t="s">
        <v>135</v>
      </c>
      <c r="F114" s="18" t="s">
        <v>2265</v>
      </c>
      <c r="G114" s="16">
        <v>1.42</v>
      </c>
      <c r="H114" s="21">
        <f t="shared" si="2"/>
        <v>59.64</v>
      </c>
      <c r="I114" s="21">
        <f t="shared" si="3"/>
        <v>11.928</v>
      </c>
    </row>
    <row r="115" s="3" customFormat="1" ht="20" customHeight="1" spans="1:9">
      <c r="A115" s="16">
        <v>110</v>
      </c>
      <c r="B115" s="22" t="s">
        <v>2111</v>
      </c>
      <c r="C115" s="72" t="s">
        <v>215</v>
      </c>
      <c r="D115" s="69" t="s">
        <v>142</v>
      </c>
      <c r="E115" s="20" t="s">
        <v>23</v>
      </c>
      <c r="F115" s="18" t="s">
        <v>2266</v>
      </c>
      <c r="G115" s="16">
        <v>1.4</v>
      </c>
      <c r="H115" s="21">
        <f t="shared" si="2"/>
        <v>58.8</v>
      </c>
      <c r="I115" s="21">
        <f t="shared" si="3"/>
        <v>11.76</v>
      </c>
    </row>
    <row r="116" s="3" customFormat="1" ht="20" customHeight="1" spans="1:9">
      <c r="A116" s="16">
        <v>111</v>
      </c>
      <c r="B116" s="22" t="s">
        <v>2111</v>
      </c>
      <c r="C116" s="72" t="s">
        <v>482</v>
      </c>
      <c r="D116" s="69" t="s">
        <v>2112</v>
      </c>
      <c r="E116" s="20" t="s">
        <v>135</v>
      </c>
      <c r="F116" s="18" t="s">
        <v>2267</v>
      </c>
      <c r="G116" s="16">
        <v>1.4</v>
      </c>
      <c r="H116" s="21">
        <f t="shared" si="2"/>
        <v>58.8</v>
      </c>
      <c r="I116" s="21">
        <f t="shared" si="3"/>
        <v>11.76</v>
      </c>
    </row>
    <row r="117" s="3" customFormat="1" ht="20" customHeight="1" spans="1:9">
      <c r="A117" s="16">
        <v>112</v>
      </c>
      <c r="B117" s="22" t="s">
        <v>1802</v>
      </c>
      <c r="C117" s="72" t="s">
        <v>239</v>
      </c>
      <c r="D117" s="69" t="s">
        <v>2102</v>
      </c>
      <c r="E117" s="20" t="s">
        <v>135</v>
      </c>
      <c r="F117" s="18" t="s">
        <v>2268</v>
      </c>
      <c r="G117" s="16">
        <v>1.32</v>
      </c>
      <c r="H117" s="21">
        <f t="shared" si="2"/>
        <v>55.44</v>
      </c>
      <c r="I117" s="21">
        <f t="shared" si="3"/>
        <v>11.088</v>
      </c>
    </row>
    <row r="118" s="3" customFormat="1" ht="20" customHeight="1" spans="1:9">
      <c r="A118" s="16">
        <v>113</v>
      </c>
      <c r="B118" s="22" t="s">
        <v>2114</v>
      </c>
      <c r="C118" s="69" t="s">
        <v>348</v>
      </c>
      <c r="D118" s="69" t="s">
        <v>2269</v>
      </c>
      <c r="E118" s="20" t="s">
        <v>135</v>
      </c>
      <c r="F118" s="18" t="s">
        <v>2270</v>
      </c>
      <c r="G118" s="16">
        <v>1.12</v>
      </c>
      <c r="H118" s="21">
        <f t="shared" si="2"/>
        <v>47.04</v>
      </c>
      <c r="I118" s="21">
        <f t="shared" si="3"/>
        <v>9.408</v>
      </c>
    </row>
    <row r="119" s="3" customFormat="1" ht="20" customHeight="1" spans="1:9">
      <c r="A119" s="16">
        <v>114</v>
      </c>
      <c r="B119" s="22" t="s">
        <v>2111</v>
      </c>
      <c r="C119" s="72" t="s">
        <v>219</v>
      </c>
      <c r="D119" s="69" t="s">
        <v>2271</v>
      </c>
      <c r="E119" s="20" t="s">
        <v>135</v>
      </c>
      <c r="F119" s="18" t="s">
        <v>2272</v>
      </c>
      <c r="G119" s="16">
        <v>1.02</v>
      </c>
      <c r="H119" s="21">
        <f t="shared" si="2"/>
        <v>42.84</v>
      </c>
      <c r="I119" s="21">
        <f t="shared" si="3"/>
        <v>8.568</v>
      </c>
    </row>
    <row r="120" s="3" customFormat="1" ht="20" customHeight="1" spans="1:9">
      <c r="A120" s="16">
        <v>115</v>
      </c>
      <c r="B120" s="22" t="s">
        <v>2255</v>
      </c>
      <c r="C120" s="72" t="s">
        <v>221</v>
      </c>
      <c r="D120" s="69" t="s">
        <v>2256</v>
      </c>
      <c r="E120" s="20" t="s">
        <v>135</v>
      </c>
      <c r="F120" s="18" t="s">
        <v>2273</v>
      </c>
      <c r="G120" s="16">
        <v>1.02</v>
      </c>
      <c r="H120" s="21">
        <f t="shared" si="2"/>
        <v>42.84</v>
      </c>
      <c r="I120" s="21">
        <f t="shared" si="3"/>
        <v>8.568</v>
      </c>
    </row>
    <row r="121" s="3" customFormat="1" ht="20" customHeight="1" spans="1:9">
      <c r="A121" s="16">
        <v>116</v>
      </c>
      <c r="B121" s="22" t="s">
        <v>2167</v>
      </c>
      <c r="C121" s="72" t="s">
        <v>215</v>
      </c>
      <c r="D121" s="69" t="s">
        <v>408</v>
      </c>
      <c r="E121" s="20" t="s">
        <v>23</v>
      </c>
      <c r="F121" s="18" t="s">
        <v>2274</v>
      </c>
      <c r="G121" s="16">
        <v>1</v>
      </c>
      <c r="H121" s="21">
        <f t="shared" si="2"/>
        <v>42</v>
      </c>
      <c r="I121" s="21">
        <f t="shared" si="3"/>
        <v>8.4</v>
      </c>
    </row>
    <row r="122" s="3" customFormat="1" ht="20" customHeight="1" spans="1:9">
      <c r="A122" s="16">
        <v>117</v>
      </c>
      <c r="B122" s="22" t="s">
        <v>1802</v>
      </c>
      <c r="C122" s="72" t="s">
        <v>219</v>
      </c>
      <c r="D122" s="69" t="s">
        <v>2275</v>
      </c>
      <c r="E122" s="20" t="s">
        <v>135</v>
      </c>
      <c r="F122" s="18" t="s">
        <v>2276</v>
      </c>
      <c r="G122" s="16">
        <v>1</v>
      </c>
      <c r="H122" s="21">
        <f t="shared" si="2"/>
        <v>42</v>
      </c>
      <c r="I122" s="21">
        <f t="shared" si="3"/>
        <v>8.4</v>
      </c>
    </row>
    <row r="123" s="3" customFormat="1" ht="20" customHeight="1" spans="1:9">
      <c r="A123" s="16">
        <v>118</v>
      </c>
      <c r="B123" s="22" t="s">
        <v>2111</v>
      </c>
      <c r="C123" s="72" t="s">
        <v>463</v>
      </c>
      <c r="D123" s="69" t="s">
        <v>2277</v>
      </c>
      <c r="E123" s="20" t="s">
        <v>135</v>
      </c>
      <c r="F123" s="18" t="s">
        <v>2278</v>
      </c>
      <c r="G123" s="16">
        <v>0.82</v>
      </c>
      <c r="H123" s="21">
        <f t="shared" si="2"/>
        <v>34.44</v>
      </c>
      <c r="I123" s="21">
        <f t="shared" si="3"/>
        <v>6.888</v>
      </c>
    </row>
    <row r="124" s="3" customFormat="1" ht="20" customHeight="1" spans="1:9">
      <c r="A124" s="16">
        <v>119</v>
      </c>
      <c r="B124" s="22" t="s">
        <v>2279</v>
      </c>
      <c r="C124" s="72" t="s">
        <v>167</v>
      </c>
      <c r="D124" s="69" t="s">
        <v>2280</v>
      </c>
      <c r="E124" s="20" t="s">
        <v>135</v>
      </c>
      <c r="F124" s="18" t="s">
        <v>2281</v>
      </c>
      <c r="G124" s="16">
        <v>0.81</v>
      </c>
      <c r="H124" s="21">
        <f t="shared" si="2"/>
        <v>34.02</v>
      </c>
      <c r="I124" s="21">
        <f t="shared" si="3"/>
        <v>6.804</v>
      </c>
    </row>
    <row r="125" s="3" customFormat="1" ht="20" customHeight="1" spans="1:9">
      <c r="A125" s="16">
        <v>120</v>
      </c>
      <c r="B125" s="22" t="s">
        <v>2084</v>
      </c>
      <c r="C125" s="72" t="s">
        <v>239</v>
      </c>
      <c r="D125" s="69" t="s">
        <v>2282</v>
      </c>
      <c r="E125" s="20" t="s">
        <v>135</v>
      </c>
      <c r="F125" s="18" t="s">
        <v>2283</v>
      </c>
      <c r="G125" s="16">
        <v>0.81</v>
      </c>
      <c r="H125" s="21">
        <f t="shared" si="2"/>
        <v>34.02</v>
      </c>
      <c r="I125" s="21">
        <f t="shared" si="3"/>
        <v>6.804</v>
      </c>
    </row>
    <row r="126" s="3" customFormat="1" ht="20" customHeight="1" spans="1:9">
      <c r="A126" s="16">
        <v>121</v>
      </c>
      <c r="B126" s="22" t="s">
        <v>1802</v>
      </c>
      <c r="C126" s="72" t="s">
        <v>252</v>
      </c>
      <c r="D126" s="69" t="s">
        <v>1000</v>
      </c>
      <c r="E126" s="20" t="s">
        <v>23</v>
      </c>
      <c r="F126" s="18" t="s">
        <v>2284</v>
      </c>
      <c r="G126" s="16">
        <v>0.81</v>
      </c>
      <c r="H126" s="21">
        <f t="shared" si="2"/>
        <v>34.02</v>
      </c>
      <c r="I126" s="21">
        <f t="shared" si="3"/>
        <v>6.804</v>
      </c>
    </row>
    <row r="127" s="3" customFormat="1" ht="20" customHeight="1" spans="1:9">
      <c r="A127" s="16">
        <v>122</v>
      </c>
      <c r="B127" s="22" t="s">
        <v>2081</v>
      </c>
      <c r="C127" s="72" t="s">
        <v>215</v>
      </c>
      <c r="D127" s="69" t="s">
        <v>2285</v>
      </c>
      <c r="E127" s="20" t="s">
        <v>135</v>
      </c>
      <c r="F127" s="18" t="s">
        <v>2286</v>
      </c>
      <c r="G127" s="16">
        <v>0.8</v>
      </c>
      <c r="H127" s="21">
        <f t="shared" si="2"/>
        <v>33.6</v>
      </c>
      <c r="I127" s="21">
        <f t="shared" si="3"/>
        <v>6.72</v>
      </c>
    </row>
    <row r="128" s="3" customFormat="1" ht="20" customHeight="1" spans="1:9">
      <c r="A128" s="16">
        <v>123</v>
      </c>
      <c r="B128" s="22" t="s">
        <v>2111</v>
      </c>
      <c r="C128" s="72" t="s">
        <v>463</v>
      </c>
      <c r="D128" s="69" t="s">
        <v>2112</v>
      </c>
      <c r="E128" s="20" t="s">
        <v>135</v>
      </c>
      <c r="F128" s="18" t="s">
        <v>2287</v>
      </c>
      <c r="G128" s="16">
        <v>0.79</v>
      </c>
      <c r="H128" s="21">
        <f t="shared" si="2"/>
        <v>33.18</v>
      </c>
      <c r="I128" s="21">
        <f t="shared" si="3"/>
        <v>6.636</v>
      </c>
    </row>
    <row r="129" s="3" customFormat="1" ht="20" customHeight="1" spans="1:9">
      <c r="A129" s="16">
        <v>124</v>
      </c>
      <c r="B129" s="22" t="s">
        <v>2114</v>
      </c>
      <c r="C129" s="72" t="s">
        <v>394</v>
      </c>
      <c r="D129" s="69" t="s">
        <v>2269</v>
      </c>
      <c r="E129" s="20" t="s">
        <v>135</v>
      </c>
      <c r="F129" s="18" t="s">
        <v>2288</v>
      </c>
      <c r="G129" s="16">
        <v>0.72</v>
      </c>
      <c r="H129" s="21">
        <f t="shared" si="2"/>
        <v>30.24</v>
      </c>
      <c r="I129" s="21">
        <f t="shared" si="3"/>
        <v>6.048</v>
      </c>
    </row>
    <row r="130" s="3" customFormat="1" ht="20" customHeight="1" spans="1:9">
      <c r="A130" s="16">
        <v>125</v>
      </c>
      <c r="B130" s="22" t="s">
        <v>2111</v>
      </c>
      <c r="C130" s="72" t="s">
        <v>246</v>
      </c>
      <c r="D130" s="69" t="s">
        <v>2158</v>
      </c>
      <c r="E130" s="20" t="s">
        <v>135</v>
      </c>
      <c r="F130" s="18" t="s">
        <v>2289</v>
      </c>
      <c r="G130" s="16">
        <v>0.7</v>
      </c>
      <c r="H130" s="21">
        <f t="shared" si="2"/>
        <v>29.4</v>
      </c>
      <c r="I130" s="21">
        <f t="shared" si="3"/>
        <v>5.88</v>
      </c>
    </row>
    <row r="131" s="3" customFormat="1" ht="20" customHeight="1" spans="1:9">
      <c r="A131" s="16">
        <v>126</v>
      </c>
      <c r="B131" s="22" t="s">
        <v>1542</v>
      </c>
      <c r="C131" s="72" t="s">
        <v>1127</v>
      </c>
      <c r="D131" s="69" t="s">
        <v>2290</v>
      </c>
      <c r="E131" s="20" t="s">
        <v>135</v>
      </c>
      <c r="F131" s="18" t="s">
        <v>2291</v>
      </c>
      <c r="G131" s="16">
        <v>0.7</v>
      </c>
      <c r="H131" s="21">
        <f t="shared" si="2"/>
        <v>29.4</v>
      </c>
      <c r="I131" s="21">
        <f t="shared" si="3"/>
        <v>5.88</v>
      </c>
    </row>
    <row r="132" s="3" customFormat="1" ht="20" customHeight="1" spans="1:9">
      <c r="A132" s="16">
        <v>127</v>
      </c>
      <c r="B132" s="22" t="s">
        <v>2292</v>
      </c>
      <c r="C132" s="72" t="s">
        <v>219</v>
      </c>
      <c r="D132" s="69" t="s">
        <v>2293</v>
      </c>
      <c r="E132" s="20" t="s">
        <v>135</v>
      </c>
      <c r="F132" s="18" t="s">
        <v>2294</v>
      </c>
      <c r="G132" s="16">
        <v>0.66</v>
      </c>
      <c r="H132" s="21">
        <f t="shared" ref="H132:H145" si="4">G132*42</f>
        <v>27.72</v>
      </c>
      <c r="I132" s="21">
        <f t="shared" ref="I132:I145" si="5">H132*0.2</f>
        <v>5.544</v>
      </c>
    </row>
    <row r="133" s="3" customFormat="1" ht="20" customHeight="1" spans="1:9">
      <c r="A133" s="16">
        <v>128</v>
      </c>
      <c r="B133" s="22" t="s">
        <v>2111</v>
      </c>
      <c r="C133" s="72" t="s">
        <v>286</v>
      </c>
      <c r="D133" s="69" t="s">
        <v>422</v>
      </c>
      <c r="E133" s="20" t="s">
        <v>23</v>
      </c>
      <c r="F133" s="18" t="s">
        <v>2295</v>
      </c>
      <c r="G133" s="16">
        <v>0.62</v>
      </c>
      <c r="H133" s="21">
        <f t="shared" si="4"/>
        <v>26.04</v>
      </c>
      <c r="I133" s="21">
        <f t="shared" si="5"/>
        <v>5.208</v>
      </c>
    </row>
    <row r="134" s="3" customFormat="1" ht="20" customHeight="1" spans="1:9">
      <c r="A134" s="16">
        <v>129</v>
      </c>
      <c r="B134" s="22" t="s">
        <v>2296</v>
      </c>
      <c r="C134" s="72" t="s">
        <v>2210</v>
      </c>
      <c r="D134" s="69" t="s">
        <v>2297</v>
      </c>
      <c r="E134" s="20" t="s">
        <v>135</v>
      </c>
      <c r="F134" s="18" t="s">
        <v>2298</v>
      </c>
      <c r="G134" s="16">
        <v>0.61</v>
      </c>
      <c r="H134" s="21">
        <f t="shared" si="4"/>
        <v>25.62</v>
      </c>
      <c r="I134" s="21">
        <f t="shared" si="5"/>
        <v>5.124</v>
      </c>
    </row>
    <row r="135" s="3" customFormat="1" ht="20" customHeight="1" spans="1:9">
      <c r="A135" s="16">
        <v>130</v>
      </c>
      <c r="B135" s="22" t="s">
        <v>2299</v>
      </c>
      <c r="C135" s="72" t="s">
        <v>538</v>
      </c>
      <c r="D135" s="69" t="s">
        <v>2300</v>
      </c>
      <c r="E135" s="20" t="s">
        <v>135</v>
      </c>
      <c r="F135" s="18" t="s">
        <v>2301</v>
      </c>
      <c r="G135" s="16">
        <v>0.61</v>
      </c>
      <c r="H135" s="21">
        <f t="shared" si="4"/>
        <v>25.62</v>
      </c>
      <c r="I135" s="21">
        <f t="shared" si="5"/>
        <v>5.124</v>
      </c>
    </row>
    <row r="136" s="3" customFormat="1" ht="20" customHeight="1" spans="1:9">
      <c r="A136" s="16">
        <v>131</v>
      </c>
      <c r="B136" s="22" t="s">
        <v>1116</v>
      </c>
      <c r="C136" s="72" t="s">
        <v>256</v>
      </c>
      <c r="D136" s="69" t="s">
        <v>2302</v>
      </c>
      <c r="E136" s="20" t="s">
        <v>135</v>
      </c>
      <c r="F136" s="18" t="s">
        <v>2303</v>
      </c>
      <c r="G136" s="16">
        <v>0.58</v>
      </c>
      <c r="H136" s="21">
        <f t="shared" si="4"/>
        <v>24.36</v>
      </c>
      <c r="I136" s="21">
        <f t="shared" si="5"/>
        <v>4.872</v>
      </c>
    </row>
    <row r="137" s="3" customFormat="1" ht="20" customHeight="1" spans="1:9">
      <c r="A137" s="16">
        <v>132</v>
      </c>
      <c r="B137" s="22" t="s">
        <v>2292</v>
      </c>
      <c r="C137" s="72" t="s">
        <v>538</v>
      </c>
      <c r="D137" s="69" t="s">
        <v>2293</v>
      </c>
      <c r="E137" s="20" t="s">
        <v>135</v>
      </c>
      <c r="F137" s="18" t="s">
        <v>2304</v>
      </c>
      <c r="G137" s="16">
        <v>0.44</v>
      </c>
      <c r="H137" s="21">
        <f t="shared" si="4"/>
        <v>18.48</v>
      </c>
      <c r="I137" s="21">
        <f t="shared" si="5"/>
        <v>3.696</v>
      </c>
    </row>
    <row r="138" s="3" customFormat="1" ht="20" customHeight="1" spans="1:9">
      <c r="A138" s="16">
        <v>133</v>
      </c>
      <c r="B138" s="22" t="s">
        <v>2305</v>
      </c>
      <c r="C138" s="72" t="s">
        <v>446</v>
      </c>
      <c r="D138" s="69" t="s">
        <v>2306</v>
      </c>
      <c r="E138" s="20" t="s">
        <v>135</v>
      </c>
      <c r="F138" s="18" t="s">
        <v>2307</v>
      </c>
      <c r="G138" s="16">
        <v>0.4</v>
      </c>
      <c r="H138" s="21">
        <f t="shared" si="4"/>
        <v>16.8</v>
      </c>
      <c r="I138" s="21">
        <f t="shared" si="5"/>
        <v>3.36</v>
      </c>
    </row>
    <row r="139" s="3" customFormat="1" ht="20" customHeight="1" spans="1:9">
      <c r="A139" s="16">
        <v>134</v>
      </c>
      <c r="B139" s="22" t="s">
        <v>1802</v>
      </c>
      <c r="C139" s="72" t="s">
        <v>446</v>
      </c>
      <c r="D139" s="69" t="s">
        <v>2075</v>
      </c>
      <c r="E139" s="20" t="s">
        <v>135</v>
      </c>
      <c r="F139" s="18" t="s">
        <v>2308</v>
      </c>
      <c r="G139" s="16">
        <v>0.4</v>
      </c>
      <c r="H139" s="21">
        <f t="shared" si="4"/>
        <v>16.8</v>
      </c>
      <c r="I139" s="21">
        <f t="shared" si="5"/>
        <v>3.36</v>
      </c>
    </row>
    <row r="140" s="3" customFormat="1" ht="20" customHeight="1" spans="1:9">
      <c r="A140" s="16">
        <v>135</v>
      </c>
      <c r="B140" s="22" t="s">
        <v>2084</v>
      </c>
      <c r="C140" s="72" t="s">
        <v>1443</v>
      </c>
      <c r="D140" s="69" t="s">
        <v>2142</v>
      </c>
      <c r="E140" s="20" t="s">
        <v>135</v>
      </c>
      <c r="F140" s="18" t="s">
        <v>2309</v>
      </c>
      <c r="G140" s="16">
        <v>0.39</v>
      </c>
      <c r="H140" s="21">
        <f t="shared" si="4"/>
        <v>16.38</v>
      </c>
      <c r="I140" s="21">
        <f t="shared" si="5"/>
        <v>3.276</v>
      </c>
    </row>
    <row r="141" s="3" customFormat="1" ht="20" customHeight="1" spans="1:9">
      <c r="A141" s="16">
        <v>136</v>
      </c>
      <c r="B141" s="22" t="s">
        <v>2310</v>
      </c>
      <c r="C141" s="72" t="s">
        <v>215</v>
      </c>
      <c r="D141" s="69" t="s">
        <v>1056</v>
      </c>
      <c r="E141" s="20" t="s">
        <v>23</v>
      </c>
      <c r="F141" s="18" t="s">
        <v>2311</v>
      </c>
      <c r="G141" s="16">
        <v>0.38</v>
      </c>
      <c r="H141" s="21">
        <f t="shared" si="4"/>
        <v>15.96</v>
      </c>
      <c r="I141" s="21">
        <f t="shared" si="5"/>
        <v>3.192</v>
      </c>
    </row>
    <row r="142" s="3" customFormat="1" ht="20" customHeight="1" spans="1:9">
      <c r="A142" s="16">
        <v>137</v>
      </c>
      <c r="B142" s="22" t="s">
        <v>2310</v>
      </c>
      <c r="C142" s="72" t="s">
        <v>376</v>
      </c>
      <c r="D142" s="69" t="s">
        <v>2177</v>
      </c>
      <c r="E142" s="20" t="s">
        <v>135</v>
      </c>
      <c r="F142" s="18" t="s">
        <v>2267</v>
      </c>
      <c r="G142" s="16">
        <v>0.38</v>
      </c>
      <c r="H142" s="21">
        <f t="shared" si="4"/>
        <v>15.96</v>
      </c>
      <c r="I142" s="21">
        <f t="shared" si="5"/>
        <v>3.192</v>
      </c>
    </row>
    <row r="143" s="3" customFormat="1" ht="20" customHeight="1" spans="1:9">
      <c r="A143" s="16">
        <v>138</v>
      </c>
      <c r="B143" s="22" t="s">
        <v>2312</v>
      </c>
      <c r="C143" s="72" t="s">
        <v>256</v>
      </c>
      <c r="D143" s="69" t="s">
        <v>2313</v>
      </c>
      <c r="E143" s="20" t="s">
        <v>135</v>
      </c>
      <c r="F143" s="18" t="s">
        <v>2314</v>
      </c>
      <c r="G143" s="16">
        <v>0.38</v>
      </c>
      <c r="H143" s="21">
        <f t="shared" si="4"/>
        <v>15.96</v>
      </c>
      <c r="I143" s="21">
        <f t="shared" si="5"/>
        <v>3.192</v>
      </c>
    </row>
    <row r="144" s="3" customFormat="1" ht="20" customHeight="1" spans="1:9">
      <c r="A144" s="16">
        <v>139</v>
      </c>
      <c r="B144" s="22" t="s">
        <v>2072</v>
      </c>
      <c r="C144" s="72" t="s">
        <v>246</v>
      </c>
      <c r="D144" s="69" t="s">
        <v>2160</v>
      </c>
      <c r="E144" s="20" t="s">
        <v>135</v>
      </c>
      <c r="F144" s="18" t="s">
        <v>2315</v>
      </c>
      <c r="G144" s="16">
        <v>0.36</v>
      </c>
      <c r="H144" s="21">
        <f t="shared" si="4"/>
        <v>15.12</v>
      </c>
      <c r="I144" s="21">
        <f t="shared" si="5"/>
        <v>3.024</v>
      </c>
    </row>
    <row r="145" s="3" customFormat="1" ht="20" customHeight="1" spans="1:9">
      <c r="A145" s="16">
        <v>140</v>
      </c>
      <c r="B145" s="22" t="s">
        <v>2316</v>
      </c>
      <c r="C145" s="72" t="s">
        <v>243</v>
      </c>
      <c r="D145" s="69" t="s">
        <v>2317</v>
      </c>
      <c r="E145" s="20" t="s">
        <v>135</v>
      </c>
      <c r="F145" s="18" t="s">
        <v>2318</v>
      </c>
      <c r="G145" s="16">
        <v>0.22</v>
      </c>
      <c r="H145" s="21">
        <f t="shared" si="4"/>
        <v>9.24</v>
      </c>
      <c r="I145" s="21">
        <f t="shared" si="5"/>
        <v>1.848</v>
      </c>
    </row>
    <row r="146" s="1" customFormat="1" ht="20" customHeight="1" spans="1:9">
      <c r="A146" s="25" t="s">
        <v>198</v>
      </c>
      <c r="B146" s="25"/>
      <c r="C146" s="25"/>
      <c r="D146" s="25"/>
      <c r="E146" s="25"/>
      <c r="F146" s="25"/>
      <c r="G146" s="26">
        <f>SUM(G6:G145)</f>
        <v>1348.29</v>
      </c>
      <c r="H146" s="26">
        <f>SUM(H6:H145)</f>
        <v>56628.18</v>
      </c>
      <c r="I146" s="26">
        <f>SUM(I6:I145)</f>
        <v>11325.636</v>
      </c>
    </row>
    <row r="147" ht="60" customHeight="1" spans="1:9">
      <c r="A147" s="27" t="s">
        <v>199</v>
      </c>
      <c r="B147" s="27"/>
      <c r="C147" s="27"/>
      <c r="D147" s="27"/>
      <c r="E147" s="27"/>
      <c r="F147" s="27"/>
      <c r="G147" s="28"/>
      <c r="H147" s="28"/>
      <c r="I147" s="28"/>
    </row>
  </sheetData>
  <mergeCells count="13">
    <mergeCell ref="A1:I1"/>
    <mergeCell ref="A2:B2"/>
    <mergeCell ref="C2:D2"/>
    <mergeCell ref="F2:G2"/>
    <mergeCell ref="H2:I2"/>
    <mergeCell ref="A3:B3"/>
    <mergeCell ref="C3:D3"/>
    <mergeCell ref="F3:G3"/>
    <mergeCell ref="H3:I3"/>
    <mergeCell ref="A4:B4"/>
    <mergeCell ref="C4:D4"/>
    <mergeCell ref="A146:F146"/>
    <mergeCell ref="A147:I147"/>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I152"/>
  <sheetViews>
    <sheetView workbookViewId="0">
      <selection activeCell="B6" sqref="B6:B150"/>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2319</v>
      </c>
      <c r="D2" s="8"/>
      <c r="E2" s="9"/>
      <c r="F2" s="10" t="s">
        <v>3</v>
      </c>
      <c r="G2" s="11"/>
      <c r="H2" s="11" t="s">
        <v>4</v>
      </c>
      <c r="I2" s="11"/>
    </row>
    <row r="3" s="1" customFormat="1" ht="20.1" customHeight="1" spans="1:9">
      <c r="A3" s="7" t="s">
        <v>5</v>
      </c>
      <c r="B3" s="7"/>
      <c r="C3" s="10" t="s">
        <v>2320</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41" customFormat="1" ht="20" customHeight="1" spans="1:9">
      <c r="A6" s="16">
        <v>1</v>
      </c>
      <c r="B6" s="17" t="s">
        <v>326</v>
      </c>
      <c r="C6" s="72" t="s">
        <v>215</v>
      </c>
      <c r="D6" s="69" t="s">
        <v>2321</v>
      </c>
      <c r="E6" s="20" t="s">
        <v>135</v>
      </c>
      <c r="F6" s="18" t="s">
        <v>2322</v>
      </c>
      <c r="G6" s="21">
        <v>87.6</v>
      </c>
      <c r="H6" s="21">
        <f t="shared" ref="H6:H69" si="0">G6*42</f>
        <v>3679.2</v>
      </c>
      <c r="I6" s="21">
        <f t="shared" ref="I6:I69" si="1">H6*0.2</f>
        <v>735.84</v>
      </c>
    </row>
    <row r="7" s="41" customFormat="1" ht="20" customHeight="1" spans="1:9">
      <c r="A7" s="16">
        <v>2</v>
      </c>
      <c r="B7" s="22" t="s">
        <v>1116</v>
      </c>
      <c r="C7" s="72" t="s">
        <v>318</v>
      </c>
      <c r="D7" s="69" t="s">
        <v>142</v>
      </c>
      <c r="E7" s="20" t="s">
        <v>23</v>
      </c>
      <c r="F7" s="18" t="s">
        <v>2323</v>
      </c>
      <c r="G7" s="21">
        <v>60</v>
      </c>
      <c r="H7" s="21">
        <f t="shared" si="0"/>
        <v>2520</v>
      </c>
      <c r="I7" s="21">
        <f t="shared" si="1"/>
        <v>504</v>
      </c>
    </row>
    <row r="8" s="41" customFormat="1" ht="20" customHeight="1" spans="1:9">
      <c r="A8" s="16">
        <v>3</v>
      </c>
      <c r="B8" s="22" t="s">
        <v>2324</v>
      </c>
      <c r="C8" s="72" t="s">
        <v>263</v>
      </c>
      <c r="D8" s="69" t="s">
        <v>2325</v>
      </c>
      <c r="E8" s="20" t="s">
        <v>135</v>
      </c>
      <c r="F8" s="18" t="s">
        <v>2326</v>
      </c>
      <c r="G8" s="21">
        <v>41.22</v>
      </c>
      <c r="H8" s="21">
        <f t="shared" si="0"/>
        <v>1731.24</v>
      </c>
      <c r="I8" s="21">
        <f t="shared" si="1"/>
        <v>346.248</v>
      </c>
    </row>
    <row r="9" s="41" customFormat="1" ht="20" customHeight="1" spans="1:9">
      <c r="A9" s="16">
        <v>4</v>
      </c>
      <c r="B9" s="22" t="s">
        <v>2327</v>
      </c>
      <c r="C9" s="72" t="s">
        <v>348</v>
      </c>
      <c r="D9" s="69" t="s">
        <v>2328</v>
      </c>
      <c r="E9" s="20" t="s">
        <v>135</v>
      </c>
      <c r="F9" s="18" t="s">
        <v>2329</v>
      </c>
      <c r="G9" s="21">
        <v>40.13</v>
      </c>
      <c r="H9" s="21">
        <f t="shared" si="0"/>
        <v>1685.46</v>
      </c>
      <c r="I9" s="21">
        <f t="shared" si="1"/>
        <v>337.092</v>
      </c>
    </row>
    <row r="10" s="41" customFormat="1" ht="20" customHeight="1" spans="1:9">
      <c r="A10" s="16">
        <v>5</v>
      </c>
      <c r="B10" s="22" t="s">
        <v>1116</v>
      </c>
      <c r="C10" s="72" t="s">
        <v>1395</v>
      </c>
      <c r="D10" s="69" t="s">
        <v>2302</v>
      </c>
      <c r="E10" s="20" t="s">
        <v>135</v>
      </c>
      <c r="F10" s="18" t="s">
        <v>2330</v>
      </c>
      <c r="G10" s="21">
        <v>35</v>
      </c>
      <c r="H10" s="21">
        <f t="shared" si="0"/>
        <v>1470</v>
      </c>
      <c r="I10" s="21">
        <f t="shared" si="1"/>
        <v>294</v>
      </c>
    </row>
    <row r="11" s="41" customFormat="1" ht="20" customHeight="1" spans="1:9">
      <c r="A11" s="16">
        <v>6</v>
      </c>
      <c r="B11" s="22" t="s">
        <v>1948</v>
      </c>
      <c r="C11" s="72" t="s">
        <v>243</v>
      </c>
      <c r="D11" s="69" t="s">
        <v>2331</v>
      </c>
      <c r="E11" s="20" t="s">
        <v>135</v>
      </c>
      <c r="F11" s="18" t="s">
        <v>2332</v>
      </c>
      <c r="G11" s="21">
        <v>34.5</v>
      </c>
      <c r="H11" s="21">
        <f t="shared" si="0"/>
        <v>1449</v>
      </c>
      <c r="I11" s="21">
        <f t="shared" si="1"/>
        <v>289.8</v>
      </c>
    </row>
    <row r="12" s="41" customFormat="1" ht="20" customHeight="1" spans="1:9">
      <c r="A12" s="16">
        <v>7</v>
      </c>
      <c r="B12" s="22" t="s">
        <v>1116</v>
      </c>
      <c r="C12" s="72" t="s">
        <v>463</v>
      </c>
      <c r="D12" s="69" t="s">
        <v>1086</v>
      </c>
      <c r="E12" s="20" t="s">
        <v>23</v>
      </c>
      <c r="F12" s="18" t="s">
        <v>2333</v>
      </c>
      <c r="G12" s="21">
        <v>33.58</v>
      </c>
      <c r="H12" s="21">
        <f t="shared" si="0"/>
        <v>1410.36</v>
      </c>
      <c r="I12" s="21">
        <f t="shared" si="1"/>
        <v>282.072</v>
      </c>
    </row>
    <row r="13" s="41" customFormat="1" ht="20" customHeight="1" spans="1:9">
      <c r="A13" s="16">
        <v>8</v>
      </c>
      <c r="B13" s="22" t="s">
        <v>2334</v>
      </c>
      <c r="C13" s="72" t="s">
        <v>286</v>
      </c>
      <c r="D13" s="69" t="s">
        <v>2335</v>
      </c>
      <c r="E13" s="20" t="s">
        <v>135</v>
      </c>
      <c r="F13" s="18" t="s">
        <v>2336</v>
      </c>
      <c r="G13" s="21">
        <v>27.7</v>
      </c>
      <c r="H13" s="21">
        <f t="shared" si="0"/>
        <v>1163.4</v>
      </c>
      <c r="I13" s="21">
        <f t="shared" si="1"/>
        <v>232.68</v>
      </c>
    </row>
    <row r="14" s="41" customFormat="1" ht="20" customHeight="1" spans="1:9">
      <c r="A14" s="16">
        <v>9</v>
      </c>
      <c r="B14" s="22" t="s">
        <v>2334</v>
      </c>
      <c r="C14" s="72" t="s">
        <v>252</v>
      </c>
      <c r="D14" s="69" t="s">
        <v>408</v>
      </c>
      <c r="E14" s="20" t="s">
        <v>23</v>
      </c>
      <c r="F14" s="18" t="s">
        <v>2337</v>
      </c>
      <c r="G14" s="21">
        <v>26.66</v>
      </c>
      <c r="H14" s="21">
        <f t="shared" si="0"/>
        <v>1119.72</v>
      </c>
      <c r="I14" s="21">
        <f t="shared" si="1"/>
        <v>223.944</v>
      </c>
    </row>
    <row r="15" s="41" customFormat="1" ht="20" customHeight="1" spans="1:9">
      <c r="A15" s="16">
        <v>10</v>
      </c>
      <c r="B15" s="22" t="s">
        <v>1116</v>
      </c>
      <c r="C15" s="72" t="s">
        <v>219</v>
      </c>
      <c r="D15" s="69" t="s">
        <v>2338</v>
      </c>
      <c r="E15" s="20" t="s">
        <v>135</v>
      </c>
      <c r="F15" s="18" t="s">
        <v>2339</v>
      </c>
      <c r="G15" s="21">
        <v>26.33</v>
      </c>
      <c r="H15" s="21">
        <f t="shared" si="0"/>
        <v>1105.86</v>
      </c>
      <c r="I15" s="21">
        <f t="shared" si="1"/>
        <v>221.172</v>
      </c>
    </row>
    <row r="16" s="41" customFormat="1" ht="20" customHeight="1" spans="1:9">
      <c r="A16" s="16">
        <v>11</v>
      </c>
      <c r="B16" s="22" t="s">
        <v>2340</v>
      </c>
      <c r="C16" s="72" t="s">
        <v>482</v>
      </c>
      <c r="D16" s="69" t="s">
        <v>1086</v>
      </c>
      <c r="E16" s="20" t="s">
        <v>23</v>
      </c>
      <c r="F16" s="18" t="s">
        <v>2341</v>
      </c>
      <c r="G16" s="21">
        <v>25.5</v>
      </c>
      <c r="H16" s="21">
        <f t="shared" si="0"/>
        <v>1071</v>
      </c>
      <c r="I16" s="21">
        <f t="shared" si="1"/>
        <v>214.2</v>
      </c>
    </row>
    <row r="17" s="41" customFormat="1" ht="20" customHeight="1" spans="1:9">
      <c r="A17" s="16">
        <v>12</v>
      </c>
      <c r="B17" s="22" t="s">
        <v>2334</v>
      </c>
      <c r="C17" s="72" t="s">
        <v>239</v>
      </c>
      <c r="D17" s="69" t="s">
        <v>2342</v>
      </c>
      <c r="E17" s="20" t="s">
        <v>135</v>
      </c>
      <c r="F17" s="18" t="s">
        <v>2343</v>
      </c>
      <c r="G17" s="21">
        <v>23.16</v>
      </c>
      <c r="H17" s="21">
        <f t="shared" si="0"/>
        <v>972.72</v>
      </c>
      <c r="I17" s="21">
        <f t="shared" si="1"/>
        <v>194.544</v>
      </c>
    </row>
    <row r="18" s="41" customFormat="1" ht="20" customHeight="1" spans="1:9">
      <c r="A18" s="16">
        <v>13</v>
      </c>
      <c r="B18" s="22" t="s">
        <v>2344</v>
      </c>
      <c r="C18" s="72" t="s">
        <v>389</v>
      </c>
      <c r="D18" s="69" t="s">
        <v>2345</v>
      </c>
      <c r="E18" s="20" t="s">
        <v>135</v>
      </c>
      <c r="F18" s="18" t="s">
        <v>2346</v>
      </c>
      <c r="G18" s="21">
        <v>21.23</v>
      </c>
      <c r="H18" s="21">
        <f t="shared" si="0"/>
        <v>891.66</v>
      </c>
      <c r="I18" s="21">
        <f t="shared" si="1"/>
        <v>178.332</v>
      </c>
    </row>
    <row r="19" s="41" customFormat="1" ht="20" customHeight="1" spans="1:9">
      <c r="A19" s="16">
        <v>14</v>
      </c>
      <c r="B19" s="22" t="s">
        <v>2347</v>
      </c>
      <c r="C19" s="72" t="s">
        <v>2003</v>
      </c>
      <c r="D19" s="69" t="s">
        <v>2348</v>
      </c>
      <c r="E19" s="20" t="s">
        <v>135</v>
      </c>
      <c r="F19" s="18" t="s">
        <v>2349</v>
      </c>
      <c r="G19" s="21">
        <v>20</v>
      </c>
      <c r="H19" s="21">
        <f t="shared" si="0"/>
        <v>840</v>
      </c>
      <c r="I19" s="21">
        <f t="shared" si="1"/>
        <v>168</v>
      </c>
    </row>
    <row r="20" s="41" customFormat="1" ht="20" customHeight="1" spans="1:9">
      <c r="A20" s="16">
        <v>15</v>
      </c>
      <c r="B20" s="22" t="s">
        <v>2041</v>
      </c>
      <c r="C20" s="72" t="s">
        <v>219</v>
      </c>
      <c r="D20" s="69" t="s">
        <v>422</v>
      </c>
      <c r="E20" s="20" t="s">
        <v>23</v>
      </c>
      <c r="F20" s="18" t="s">
        <v>2350</v>
      </c>
      <c r="G20" s="21">
        <v>20</v>
      </c>
      <c r="H20" s="21">
        <f t="shared" si="0"/>
        <v>840</v>
      </c>
      <c r="I20" s="21">
        <f t="shared" si="1"/>
        <v>168</v>
      </c>
    </row>
    <row r="21" s="41" customFormat="1" ht="20" customHeight="1" spans="1:9">
      <c r="A21" s="16">
        <v>16</v>
      </c>
      <c r="B21" s="22" t="s">
        <v>2351</v>
      </c>
      <c r="C21" s="72" t="s">
        <v>446</v>
      </c>
      <c r="D21" s="69" t="s">
        <v>2352</v>
      </c>
      <c r="E21" s="20" t="s">
        <v>135</v>
      </c>
      <c r="F21" s="18" t="s">
        <v>2353</v>
      </c>
      <c r="G21" s="21">
        <v>19.6</v>
      </c>
      <c r="H21" s="21">
        <f t="shared" si="0"/>
        <v>823.2</v>
      </c>
      <c r="I21" s="21">
        <f t="shared" si="1"/>
        <v>164.64</v>
      </c>
    </row>
    <row r="22" s="41" customFormat="1" ht="20" customHeight="1" spans="1:9">
      <c r="A22" s="16">
        <v>17</v>
      </c>
      <c r="B22" s="22" t="s">
        <v>2354</v>
      </c>
      <c r="C22" s="72" t="s">
        <v>348</v>
      </c>
      <c r="D22" s="69" t="s">
        <v>2355</v>
      </c>
      <c r="E22" s="20" t="s">
        <v>135</v>
      </c>
      <c r="F22" s="18" t="s">
        <v>2356</v>
      </c>
      <c r="G22" s="21">
        <v>18.73</v>
      </c>
      <c r="H22" s="21">
        <f t="shared" si="0"/>
        <v>786.66</v>
      </c>
      <c r="I22" s="21">
        <f t="shared" si="1"/>
        <v>157.332</v>
      </c>
    </row>
    <row r="23" s="41" customFormat="1" ht="20" customHeight="1" spans="1:9">
      <c r="A23" s="16">
        <v>18</v>
      </c>
      <c r="B23" s="22" t="s">
        <v>2357</v>
      </c>
      <c r="C23" s="72" t="s">
        <v>219</v>
      </c>
      <c r="D23" s="69" t="s">
        <v>2358</v>
      </c>
      <c r="E23" s="20" t="s">
        <v>135</v>
      </c>
      <c r="F23" s="18" t="s">
        <v>2359</v>
      </c>
      <c r="G23" s="21">
        <v>17.7</v>
      </c>
      <c r="H23" s="21">
        <f t="shared" si="0"/>
        <v>743.4</v>
      </c>
      <c r="I23" s="21">
        <f t="shared" si="1"/>
        <v>148.68</v>
      </c>
    </row>
    <row r="24" s="41" customFormat="1" ht="20" customHeight="1" spans="1:9">
      <c r="A24" s="16">
        <v>19</v>
      </c>
      <c r="B24" s="22" t="s">
        <v>1500</v>
      </c>
      <c r="C24" s="72" t="s">
        <v>538</v>
      </c>
      <c r="D24" s="69" t="s">
        <v>422</v>
      </c>
      <c r="E24" s="20" t="s">
        <v>23</v>
      </c>
      <c r="F24" s="18" t="s">
        <v>2360</v>
      </c>
      <c r="G24" s="21">
        <v>17.37</v>
      </c>
      <c r="H24" s="21">
        <f t="shared" si="0"/>
        <v>729.54</v>
      </c>
      <c r="I24" s="21">
        <f t="shared" si="1"/>
        <v>145.908</v>
      </c>
    </row>
    <row r="25" s="41" customFormat="1" ht="20" customHeight="1" spans="1:9">
      <c r="A25" s="16">
        <v>20</v>
      </c>
      <c r="B25" s="22" t="s">
        <v>2334</v>
      </c>
      <c r="C25" s="72" t="s">
        <v>568</v>
      </c>
      <c r="D25" s="69" t="s">
        <v>2361</v>
      </c>
      <c r="E25" s="20" t="s">
        <v>135</v>
      </c>
      <c r="F25" s="18" t="s">
        <v>2362</v>
      </c>
      <c r="G25" s="21">
        <v>16.79</v>
      </c>
      <c r="H25" s="21">
        <f t="shared" si="0"/>
        <v>705.18</v>
      </c>
      <c r="I25" s="21">
        <f t="shared" si="1"/>
        <v>141.036</v>
      </c>
    </row>
    <row r="26" s="3" customFormat="1" ht="20" customHeight="1" spans="1:9">
      <c r="A26" s="16">
        <v>21</v>
      </c>
      <c r="B26" s="22" t="s">
        <v>2334</v>
      </c>
      <c r="C26" s="72" t="s">
        <v>286</v>
      </c>
      <c r="D26" s="69" t="s">
        <v>2335</v>
      </c>
      <c r="E26" s="20" t="s">
        <v>135</v>
      </c>
      <c r="F26" s="18" t="s">
        <v>2363</v>
      </c>
      <c r="G26" s="21">
        <v>16.77</v>
      </c>
      <c r="H26" s="21">
        <f t="shared" si="0"/>
        <v>704.34</v>
      </c>
      <c r="I26" s="21">
        <f t="shared" si="1"/>
        <v>140.868</v>
      </c>
    </row>
    <row r="27" s="3" customFormat="1" ht="20" customHeight="1" spans="1:9">
      <c r="A27" s="16">
        <v>22</v>
      </c>
      <c r="B27" s="22" t="s">
        <v>2041</v>
      </c>
      <c r="C27" s="72" t="s">
        <v>2046</v>
      </c>
      <c r="D27" s="69" t="s">
        <v>422</v>
      </c>
      <c r="E27" s="20" t="s">
        <v>23</v>
      </c>
      <c r="F27" s="18" t="s">
        <v>2364</v>
      </c>
      <c r="G27" s="21">
        <v>16.41</v>
      </c>
      <c r="H27" s="21">
        <f t="shared" si="0"/>
        <v>689.22</v>
      </c>
      <c r="I27" s="21">
        <f t="shared" si="1"/>
        <v>137.844</v>
      </c>
    </row>
    <row r="28" s="3" customFormat="1" ht="20" customHeight="1" spans="1:9">
      <c r="A28" s="16">
        <v>23</v>
      </c>
      <c r="B28" s="22" t="s">
        <v>2365</v>
      </c>
      <c r="C28" s="72" t="s">
        <v>215</v>
      </c>
      <c r="D28" s="69" t="s">
        <v>2366</v>
      </c>
      <c r="E28" s="20" t="s">
        <v>135</v>
      </c>
      <c r="F28" s="18" t="s">
        <v>2367</v>
      </c>
      <c r="G28" s="21">
        <v>16.35</v>
      </c>
      <c r="H28" s="21">
        <f t="shared" si="0"/>
        <v>686.7</v>
      </c>
      <c r="I28" s="21">
        <f t="shared" si="1"/>
        <v>137.34</v>
      </c>
    </row>
    <row r="29" s="3" customFormat="1" ht="20" customHeight="1" spans="1:9">
      <c r="A29" s="16">
        <v>24</v>
      </c>
      <c r="B29" s="22" t="s">
        <v>2334</v>
      </c>
      <c r="C29" s="72" t="s">
        <v>463</v>
      </c>
      <c r="D29" s="69" t="s">
        <v>2368</v>
      </c>
      <c r="E29" s="20" t="s">
        <v>135</v>
      </c>
      <c r="F29" s="18" t="s">
        <v>2369</v>
      </c>
      <c r="G29" s="21">
        <v>15.44</v>
      </c>
      <c r="H29" s="21">
        <f t="shared" si="0"/>
        <v>648.48</v>
      </c>
      <c r="I29" s="21">
        <f t="shared" si="1"/>
        <v>129.696</v>
      </c>
    </row>
    <row r="30" s="3" customFormat="1" ht="20" customHeight="1" spans="1:9">
      <c r="A30" s="16">
        <v>25</v>
      </c>
      <c r="B30" s="22" t="s">
        <v>1948</v>
      </c>
      <c r="C30" s="72" t="s">
        <v>463</v>
      </c>
      <c r="D30" s="69" t="s">
        <v>2370</v>
      </c>
      <c r="E30" s="20" t="s">
        <v>135</v>
      </c>
      <c r="F30" s="18" t="s">
        <v>2371</v>
      </c>
      <c r="G30" s="21">
        <v>14.89</v>
      </c>
      <c r="H30" s="21">
        <f t="shared" si="0"/>
        <v>625.38</v>
      </c>
      <c r="I30" s="21">
        <f t="shared" si="1"/>
        <v>125.076</v>
      </c>
    </row>
    <row r="31" s="3" customFormat="1" ht="20" customHeight="1" spans="1:9">
      <c r="A31" s="16">
        <v>26</v>
      </c>
      <c r="B31" s="22" t="s">
        <v>2334</v>
      </c>
      <c r="C31" s="72" t="s">
        <v>619</v>
      </c>
      <c r="D31" s="69" t="s">
        <v>2372</v>
      </c>
      <c r="E31" s="20" t="s">
        <v>135</v>
      </c>
      <c r="F31" s="18" t="s">
        <v>2373</v>
      </c>
      <c r="G31" s="21">
        <v>14.72</v>
      </c>
      <c r="H31" s="21">
        <f t="shared" si="0"/>
        <v>618.24</v>
      </c>
      <c r="I31" s="21">
        <f t="shared" si="1"/>
        <v>123.648</v>
      </c>
    </row>
    <row r="32" s="3" customFormat="1" ht="20" customHeight="1" spans="1:9">
      <c r="A32" s="16">
        <v>27</v>
      </c>
      <c r="B32" s="22" t="s">
        <v>2374</v>
      </c>
      <c r="C32" s="72" t="s">
        <v>376</v>
      </c>
      <c r="D32" s="69" t="s">
        <v>2375</v>
      </c>
      <c r="E32" s="20" t="s">
        <v>135</v>
      </c>
      <c r="F32" s="18" t="s">
        <v>2376</v>
      </c>
      <c r="G32" s="21">
        <v>14.72</v>
      </c>
      <c r="H32" s="21">
        <f t="shared" si="0"/>
        <v>618.24</v>
      </c>
      <c r="I32" s="21">
        <f t="shared" si="1"/>
        <v>123.648</v>
      </c>
    </row>
    <row r="33" s="3" customFormat="1" ht="20" customHeight="1" spans="1:9">
      <c r="A33" s="16">
        <v>28</v>
      </c>
      <c r="B33" s="22" t="s">
        <v>2041</v>
      </c>
      <c r="C33" s="72" t="s">
        <v>2377</v>
      </c>
      <c r="D33" s="69" t="s">
        <v>636</v>
      </c>
      <c r="E33" s="20" t="s">
        <v>23</v>
      </c>
      <c r="F33" s="18" t="s">
        <v>2378</v>
      </c>
      <c r="G33" s="21">
        <v>14.71</v>
      </c>
      <c r="H33" s="21">
        <f t="shared" si="0"/>
        <v>617.82</v>
      </c>
      <c r="I33" s="21">
        <f t="shared" si="1"/>
        <v>123.564</v>
      </c>
    </row>
    <row r="34" s="3" customFormat="1" ht="20" customHeight="1" spans="1:9">
      <c r="A34" s="16">
        <v>29</v>
      </c>
      <c r="B34" s="22" t="s">
        <v>2334</v>
      </c>
      <c r="C34" s="72" t="s">
        <v>221</v>
      </c>
      <c r="D34" s="69" t="s">
        <v>2379</v>
      </c>
      <c r="E34" s="20" t="s">
        <v>135</v>
      </c>
      <c r="F34" s="18" t="s">
        <v>2380</v>
      </c>
      <c r="G34" s="21">
        <v>14.47</v>
      </c>
      <c r="H34" s="21">
        <f t="shared" si="0"/>
        <v>607.74</v>
      </c>
      <c r="I34" s="21">
        <f t="shared" si="1"/>
        <v>121.548</v>
      </c>
    </row>
    <row r="35" s="3" customFormat="1" ht="20" customHeight="1" spans="1:9">
      <c r="A35" s="16">
        <v>30</v>
      </c>
      <c r="B35" s="22" t="s">
        <v>2381</v>
      </c>
      <c r="C35" s="72" t="s">
        <v>463</v>
      </c>
      <c r="D35" s="69" t="s">
        <v>2382</v>
      </c>
      <c r="E35" s="20" t="s">
        <v>135</v>
      </c>
      <c r="F35" s="18" t="s">
        <v>2383</v>
      </c>
      <c r="G35" s="21">
        <v>14.05</v>
      </c>
      <c r="H35" s="21">
        <f t="shared" si="0"/>
        <v>590.1</v>
      </c>
      <c r="I35" s="21">
        <f t="shared" si="1"/>
        <v>118.02</v>
      </c>
    </row>
    <row r="36" s="3" customFormat="1" ht="20" customHeight="1" spans="1:9">
      <c r="A36" s="16">
        <v>31</v>
      </c>
      <c r="B36" s="22" t="s">
        <v>2384</v>
      </c>
      <c r="C36" s="72" t="s">
        <v>1476</v>
      </c>
      <c r="D36" s="69" t="s">
        <v>2385</v>
      </c>
      <c r="E36" s="20" t="s">
        <v>135</v>
      </c>
      <c r="F36" s="18" t="s">
        <v>2386</v>
      </c>
      <c r="G36" s="21">
        <v>13.84</v>
      </c>
      <c r="H36" s="21">
        <f t="shared" si="0"/>
        <v>581.28</v>
      </c>
      <c r="I36" s="21">
        <f t="shared" si="1"/>
        <v>116.256</v>
      </c>
    </row>
    <row r="37" s="3" customFormat="1" ht="20" customHeight="1" spans="1:9">
      <c r="A37" s="16">
        <v>32</v>
      </c>
      <c r="B37" s="22" t="s">
        <v>1116</v>
      </c>
      <c r="C37" s="72" t="s">
        <v>2387</v>
      </c>
      <c r="D37" s="69" t="s">
        <v>422</v>
      </c>
      <c r="E37" s="20" t="s">
        <v>23</v>
      </c>
      <c r="F37" s="18" t="s">
        <v>2388</v>
      </c>
      <c r="G37" s="21">
        <v>13.52</v>
      </c>
      <c r="H37" s="21">
        <f t="shared" si="0"/>
        <v>567.84</v>
      </c>
      <c r="I37" s="21">
        <f t="shared" si="1"/>
        <v>113.568</v>
      </c>
    </row>
    <row r="38" s="3" customFormat="1" ht="20" customHeight="1" spans="1:9">
      <c r="A38" s="16">
        <v>33</v>
      </c>
      <c r="B38" s="22" t="s">
        <v>2334</v>
      </c>
      <c r="C38" s="72" t="s">
        <v>263</v>
      </c>
      <c r="D38" s="69" t="s">
        <v>408</v>
      </c>
      <c r="E38" s="20" t="s">
        <v>23</v>
      </c>
      <c r="F38" s="18" t="s">
        <v>2389</v>
      </c>
      <c r="G38" s="21">
        <v>13.52</v>
      </c>
      <c r="H38" s="21">
        <f t="shared" si="0"/>
        <v>567.84</v>
      </c>
      <c r="I38" s="21">
        <f t="shared" si="1"/>
        <v>113.568</v>
      </c>
    </row>
    <row r="39" s="3" customFormat="1" ht="20" customHeight="1" spans="1:9">
      <c r="A39" s="16">
        <v>34</v>
      </c>
      <c r="B39" s="22" t="s">
        <v>2334</v>
      </c>
      <c r="C39" s="72" t="s">
        <v>369</v>
      </c>
      <c r="D39" s="69" t="s">
        <v>2390</v>
      </c>
      <c r="E39" s="20" t="s">
        <v>135</v>
      </c>
      <c r="F39" s="18" t="s">
        <v>2391</v>
      </c>
      <c r="G39" s="21">
        <v>13</v>
      </c>
      <c r="H39" s="21">
        <f t="shared" si="0"/>
        <v>546</v>
      </c>
      <c r="I39" s="21">
        <f t="shared" si="1"/>
        <v>109.2</v>
      </c>
    </row>
    <row r="40" s="3" customFormat="1" ht="20" customHeight="1" spans="1:9">
      <c r="A40" s="16">
        <v>35</v>
      </c>
      <c r="B40" s="22" t="s">
        <v>2392</v>
      </c>
      <c r="C40" s="72" t="s">
        <v>246</v>
      </c>
      <c r="D40" s="69" t="s">
        <v>422</v>
      </c>
      <c r="E40" s="20" t="s">
        <v>23</v>
      </c>
      <c r="F40" s="18" t="s">
        <v>2393</v>
      </c>
      <c r="G40" s="21">
        <v>12.66</v>
      </c>
      <c r="H40" s="21">
        <f t="shared" si="0"/>
        <v>531.72</v>
      </c>
      <c r="I40" s="21">
        <f t="shared" si="1"/>
        <v>106.344</v>
      </c>
    </row>
    <row r="41" s="3" customFormat="1" ht="20" customHeight="1" spans="1:9">
      <c r="A41" s="16">
        <v>36</v>
      </c>
      <c r="B41" s="22" t="s">
        <v>2334</v>
      </c>
      <c r="C41" s="72" t="s">
        <v>2394</v>
      </c>
      <c r="D41" s="69" t="s">
        <v>2395</v>
      </c>
      <c r="E41" s="20" t="s">
        <v>135</v>
      </c>
      <c r="F41" s="18" t="s">
        <v>2396</v>
      </c>
      <c r="G41" s="21">
        <v>12.36</v>
      </c>
      <c r="H41" s="21">
        <f t="shared" si="0"/>
        <v>519.12</v>
      </c>
      <c r="I41" s="21">
        <f t="shared" si="1"/>
        <v>103.824</v>
      </c>
    </row>
    <row r="42" s="3" customFormat="1" ht="20" customHeight="1" spans="1:9">
      <c r="A42" s="16">
        <v>37</v>
      </c>
      <c r="B42" s="22" t="s">
        <v>2340</v>
      </c>
      <c r="C42" s="72" t="s">
        <v>263</v>
      </c>
      <c r="D42" s="69" t="s">
        <v>2174</v>
      </c>
      <c r="E42" s="20" t="s">
        <v>23</v>
      </c>
      <c r="F42" s="18" t="s">
        <v>2397</v>
      </c>
      <c r="G42" s="21">
        <v>12.3</v>
      </c>
      <c r="H42" s="21">
        <f t="shared" si="0"/>
        <v>516.6</v>
      </c>
      <c r="I42" s="21">
        <f t="shared" si="1"/>
        <v>103.32</v>
      </c>
    </row>
    <row r="43" s="3" customFormat="1" ht="20" customHeight="1" spans="1:9">
      <c r="A43" s="16">
        <v>38</v>
      </c>
      <c r="B43" s="22" t="s">
        <v>2334</v>
      </c>
      <c r="C43" s="72" t="s">
        <v>463</v>
      </c>
      <c r="D43" s="69" t="s">
        <v>383</v>
      </c>
      <c r="E43" s="20" t="s">
        <v>23</v>
      </c>
      <c r="F43" s="18" t="s">
        <v>2398</v>
      </c>
      <c r="G43" s="21">
        <v>12.28</v>
      </c>
      <c r="H43" s="21">
        <f t="shared" si="0"/>
        <v>515.76</v>
      </c>
      <c r="I43" s="21">
        <f t="shared" si="1"/>
        <v>103.152</v>
      </c>
    </row>
    <row r="44" s="3" customFormat="1" ht="20" customHeight="1" spans="1:9">
      <c r="A44" s="16">
        <v>39</v>
      </c>
      <c r="B44" s="22" t="s">
        <v>1116</v>
      </c>
      <c r="C44" s="72" t="s">
        <v>446</v>
      </c>
      <c r="D44" s="69" t="s">
        <v>2399</v>
      </c>
      <c r="E44" s="20" t="s">
        <v>135</v>
      </c>
      <c r="F44" s="18" t="s">
        <v>2400</v>
      </c>
      <c r="G44" s="21">
        <v>11.86</v>
      </c>
      <c r="H44" s="21">
        <f t="shared" si="0"/>
        <v>498.12</v>
      </c>
      <c r="I44" s="21">
        <f t="shared" si="1"/>
        <v>99.624</v>
      </c>
    </row>
    <row r="45" s="3" customFormat="1" ht="20" customHeight="1" spans="1:9">
      <c r="A45" s="16">
        <v>40</v>
      </c>
      <c r="B45" s="22" t="s">
        <v>2334</v>
      </c>
      <c r="C45" s="72" t="s">
        <v>538</v>
      </c>
      <c r="D45" s="69" t="s">
        <v>383</v>
      </c>
      <c r="E45" s="20" t="s">
        <v>23</v>
      </c>
      <c r="F45" s="18" t="s">
        <v>2401</v>
      </c>
      <c r="G45" s="21">
        <v>11.77</v>
      </c>
      <c r="H45" s="21">
        <f t="shared" si="0"/>
        <v>494.34</v>
      </c>
      <c r="I45" s="21">
        <f t="shared" si="1"/>
        <v>98.868</v>
      </c>
    </row>
    <row r="46" s="3" customFormat="1" ht="20" customHeight="1" spans="1:9">
      <c r="A46" s="16">
        <v>41</v>
      </c>
      <c r="B46" s="22" t="s">
        <v>2334</v>
      </c>
      <c r="C46" s="72" t="s">
        <v>369</v>
      </c>
      <c r="D46" s="69" t="s">
        <v>2342</v>
      </c>
      <c r="E46" s="20" t="s">
        <v>135</v>
      </c>
      <c r="F46" s="18" t="s">
        <v>2402</v>
      </c>
      <c r="G46" s="21">
        <v>11.59</v>
      </c>
      <c r="H46" s="21">
        <f t="shared" si="0"/>
        <v>486.78</v>
      </c>
      <c r="I46" s="21">
        <f t="shared" si="1"/>
        <v>97.356</v>
      </c>
    </row>
    <row r="47" s="3" customFormat="1" ht="20" customHeight="1" spans="1:9">
      <c r="A47" s="16">
        <v>42</v>
      </c>
      <c r="B47" s="22" t="s">
        <v>2403</v>
      </c>
      <c r="C47" s="72" t="s">
        <v>221</v>
      </c>
      <c r="D47" s="69" t="s">
        <v>2404</v>
      </c>
      <c r="E47" s="20" t="s">
        <v>135</v>
      </c>
      <c r="F47" s="18" t="s">
        <v>2405</v>
      </c>
      <c r="G47" s="21">
        <v>11.59</v>
      </c>
      <c r="H47" s="21">
        <f t="shared" si="0"/>
        <v>486.78</v>
      </c>
      <c r="I47" s="21">
        <f t="shared" si="1"/>
        <v>97.356</v>
      </c>
    </row>
    <row r="48" s="3" customFormat="1" ht="20" customHeight="1" spans="1:9">
      <c r="A48" s="16">
        <v>43</v>
      </c>
      <c r="B48" s="22" t="s">
        <v>1116</v>
      </c>
      <c r="C48" s="72" t="s">
        <v>463</v>
      </c>
      <c r="D48" s="69" t="s">
        <v>2406</v>
      </c>
      <c r="E48" s="20" t="s">
        <v>135</v>
      </c>
      <c r="F48" s="18" t="s">
        <v>2407</v>
      </c>
      <c r="G48" s="21">
        <v>11.57</v>
      </c>
      <c r="H48" s="21">
        <f t="shared" si="0"/>
        <v>485.94</v>
      </c>
      <c r="I48" s="21">
        <f t="shared" si="1"/>
        <v>97.188</v>
      </c>
    </row>
    <row r="49" s="3" customFormat="1" ht="20" customHeight="1" spans="1:9">
      <c r="A49" s="16">
        <v>44</v>
      </c>
      <c r="B49" s="22" t="s">
        <v>2340</v>
      </c>
      <c r="C49" s="72" t="s">
        <v>446</v>
      </c>
      <c r="D49" s="69" t="s">
        <v>408</v>
      </c>
      <c r="E49" s="20" t="s">
        <v>23</v>
      </c>
      <c r="F49" s="18" t="s">
        <v>2408</v>
      </c>
      <c r="G49" s="21">
        <v>11.45</v>
      </c>
      <c r="H49" s="21">
        <f t="shared" si="0"/>
        <v>480.9</v>
      </c>
      <c r="I49" s="21">
        <f t="shared" si="1"/>
        <v>96.18</v>
      </c>
    </row>
    <row r="50" s="3" customFormat="1" ht="20" customHeight="1" spans="1:9">
      <c r="A50" s="16">
        <v>45</v>
      </c>
      <c r="B50" s="22" t="s">
        <v>2409</v>
      </c>
      <c r="C50" s="72" t="s">
        <v>2410</v>
      </c>
      <c r="D50" s="69" t="s">
        <v>422</v>
      </c>
      <c r="E50" s="20" t="s">
        <v>23</v>
      </c>
      <c r="F50" s="18" t="s">
        <v>2411</v>
      </c>
      <c r="G50" s="21">
        <v>11.44</v>
      </c>
      <c r="H50" s="21">
        <f t="shared" si="0"/>
        <v>480.48</v>
      </c>
      <c r="I50" s="21">
        <f t="shared" si="1"/>
        <v>96.096</v>
      </c>
    </row>
    <row r="51" s="3" customFormat="1" ht="20" customHeight="1" spans="1:9">
      <c r="A51" s="16">
        <v>46</v>
      </c>
      <c r="B51" s="22" t="s">
        <v>2412</v>
      </c>
      <c r="C51" s="72" t="s">
        <v>348</v>
      </c>
      <c r="D51" s="69" t="s">
        <v>2413</v>
      </c>
      <c r="E51" s="20" t="s">
        <v>135</v>
      </c>
      <c r="F51" s="18" t="s">
        <v>2414</v>
      </c>
      <c r="G51" s="21">
        <v>11.38</v>
      </c>
      <c r="H51" s="21">
        <f t="shared" si="0"/>
        <v>477.96</v>
      </c>
      <c r="I51" s="21">
        <f t="shared" si="1"/>
        <v>95.592</v>
      </c>
    </row>
    <row r="52" s="3" customFormat="1" ht="20" customHeight="1" spans="1:9">
      <c r="A52" s="16">
        <v>47</v>
      </c>
      <c r="B52" s="22" t="s">
        <v>2041</v>
      </c>
      <c r="C52" s="72" t="s">
        <v>429</v>
      </c>
      <c r="D52" s="69" t="s">
        <v>2395</v>
      </c>
      <c r="E52" s="20" t="s">
        <v>135</v>
      </c>
      <c r="F52" s="18" t="s">
        <v>2415</v>
      </c>
      <c r="G52" s="21">
        <v>11.25</v>
      </c>
      <c r="H52" s="21">
        <f t="shared" si="0"/>
        <v>472.5</v>
      </c>
      <c r="I52" s="21">
        <f t="shared" si="1"/>
        <v>94.5</v>
      </c>
    </row>
    <row r="53" s="3" customFormat="1" ht="20" customHeight="1" spans="1:9">
      <c r="A53" s="16">
        <v>48</v>
      </c>
      <c r="B53" s="22" t="s">
        <v>2416</v>
      </c>
      <c r="C53" s="72" t="s">
        <v>215</v>
      </c>
      <c r="D53" s="69" t="s">
        <v>226</v>
      </c>
      <c r="E53" s="20" t="s">
        <v>23</v>
      </c>
      <c r="F53" s="18" t="s">
        <v>2417</v>
      </c>
      <c r="G53" s="21">
        <v>11.16</v>
      </c>
      <c r="H53" s="21">
        <f t="shared" si="0"/>
        <v>468.72</v>
      </c>
      <c r="I53" s="21">
        <f t="shared" si="1"/>
        <v>93.744</v>
      </c>
    </row>
    <row r="54" s="3" customFormat="1" ht="20" customHeight="1" spans="1:9">
      <c r="A54" s="16">
        <v>49</v>
      </c>
      <c r="B54" s="22" t="s">
        <v>1972</v>
      </c>
      <c r="C54" s="72" t="s">
        <v>543</v>
      </c>
      <c r="D54" s="69" t="s">
        <v>383</v>
      </c>
      <c r="E54" s="20" t="s">
        <v>23</v>
      </c>
      <c r="F54" s="18" t="s">
        <v>2418</v>
      </c>
      <c r="G54" s="21">
        <v>11.11</v>
      </c>
      <c r="H54" s="21">
        <f t="shared" si="0"/>
        <v>466.62</v>
      </c>
      <c r="I54" s="21">
        <f t="shared" si="1"/>
        <v>93.324</v>
      </c>
    </row>
    <row r="55" s="3" customFormat="1" ht="20" customHeight="1" spans="1:9">
      <c r="A55" s="16">
        <v>50</v>
      </c>
      <c r="B55" s="22" t="s">
        <v>2334</v>
      </c>
      <c r="C55" s="72" t="s">
        <v>286</v>
      </c>
      <c r="D55" s="69" t="s">
        <v>2419</v>
      </c>
      <c r="E55" s="20" t="s">
        <v>135</v>
      </c>
      <c r="F55" s="18" t="s">
        <v>2420</v>
      </c>
      <c r="G55" s="21">
        <v>11.11</v>
      </c>
      <c r="H55" s="21">
        <f t="shared" si="0"/>
        <v>466.62</v>
      </c>
      <c r="I55" s="21">
        <f t="shared" si="1"/>
        <v>93.324</v>
      </c>
    </row>
    <row r="56" s="3" customFormat="1" ht="20" customHeight="1" spans="1:9">
      <c r="A56" s="16">
        <v>51</v>
      </c>
      <c r="B56" s="22" t="s">
        <v>2334</v>
      </c>
      <c r="C56" s="72" t="s">
        <v>306</v>
      </c>
      <c r="D56" s="69" t="s">
        <v>422</v>
      </c>
      <c r="E56" s="20" t="s">
        <v>23</v>
      </c>
      <c r="F56" s="18" t="s">
        <v>2421</v>
      </c>
      <c r="G56" s="21">
        <v>11.1</v>
      </c>
      <c r="H56" s="21">
        <f t="shared" si="0"/>
        <v>466.2</v>
      </c>
      <c r="I56" s="21">
        <f t="shared" si="1"/>
        <v>93.24</v>
      </c>
    </row>
    <row r="57" s="3" customFormat="1" ht="20" customHeight="1" spans="1:9">
      <c r="A57" s="16">
        <v>52</v>
      </c>
      <c r="B57" s="22" t="s">
        <v>1116</v>
      </c>
      <c r="C57" s="72" t="s">
        <v>252</v>
      </c>
      <c r="D57" s="69" t="s">
        <v>383</v>
      </c>
      <c r="E57" s="20" t="s">
        <v>23</v>
      </c>
      <c r="F57" s="18" t="s">
        <v>2422</v>
      </c>
      <c r="G57" s="21">
        <v>11.04</v>
      </c>
      <c r="H57" s="21">
        <f t="shared" si="0"/>
        <v>463.68</v>
      </c>
      <c r="I57" s="21">
        <f t="shared" si="1"/>
        <v>92.736</v>
      </c>
    </row>
    <row r="58" s="3" customFormat="1" ht="20" customHeight="1" spans="1:9">
      <c r="A58" s="16">
        <v>53</v>
      </c>
      <c r="B58" s="22" t="s">
        <v>2423</v>
      </c>
      <c r="C58" s="72" t="s">
        <v>2424</v>
      </c>
      <c r="D58" s="69" t="s">
        <v>212</v>
      </c>
      <c r="E58" s="20" t="s">
        <v>23</v>
      </c>
      <c r="F58" s="18" t="s">
        <v>2425</v>
      </c>
      <c r="G58" s="21">
        <v>10.9</v>
      </c>
      <c r="H58" s="21">
        <f t="shared" si="0"/>
        <v>457.8</v>
      </c>
      <c r="I58" s="21">
        <f t="shared" si="1"/>
        <v>91.56</v>
      </c>
    </row>
    <row r="59" s="3" customFormat="1" ht="20" customHeight="1" spans="1:9">
      <c r="A59" s="16">
        <v>54</v>
      </c>
      <c r="B59" s="22" t="s">
        <v>2041</v>
      </c>
      <c r="C59" s="72" t="s">
        <v>2210</v>
      </c>
      <c r="D59" s="69" t="s">
        <v>383</v>
      </c>
      <c r="E59" s="20" t="s">
        <v>23</v>
      </c>
      <c r="F59" s="18" t="s">
        <v>2426</v>
      </c>
      <c r="G59" s="21">
        <v>10.62</v>
      </c>
      <c r="H59" s="21">
        <f t="shared" si="0"/>
        <v>446.04</v>
      </c>
      <c r="I59" s="21">
        <f t="shared" si="1"/>
        <v>89.208</v>
      </c>
    </row>
    <row r="60" s="3" customFormat="1" ht="20" customHeight="1" spans="1:9">
      <c r="A60" s="16">
        <v>55</v>
      </c>
      <c r="B60" s="22" t="s">
        <v>2334</v>
      </c>
      <c r="C60" s="72" t="s">
        <v>1114</v>
      </c>
      <c r="D60" s="69" t="s">
        <v>793</v>
      </c>
      <c r="E60" s="20" t="s">
        <v>23</v>
      </c>
      <c r="F60" s="18" t="s">
        <v>2427</v>
      </c>
      <c r="G60" s="21">
        <v>10.38</v>
      </c>
      <c r="H60" s="21">
        <f t="shared" si="0"/>
        <v>435.96</v>
      </c>
      <c r="I60" s="21">
        <f t="shared" si="1"/>
        <v>87.192</v>
      </c>
    </row>
    <row r="61" s="3" customFormat="1" ht="20" customHeight="1" spans="1:9">
      <c r="A61" s="16">
        <v>56</v>
      </c>
      <c r="B61" s="22" t="s">
        <v>2041</v>
      </c>
      <c r="C61" s="72" t="s">
        <v>2428</v>
      </c>
      <c r="D61" s="69" t="s">
        <v>2429</v>
      </c>
      <c r="E61" s="20" t="s">
        <v>135</v>
      </c>
      <c r="F61" s="18" t="s">
        <v>2430</v>
      </c>
      <c r="G61" s="21">
        <v>10.25</v>
      </c>
      <c r="H61" s="21">
        <f t="shared" si="0"/>
        <v>430.5</v>
      </c>
      <c r="I61" s="21">
        <f t="shared" si="1"/>
        <v>86.1</v>
      </c>
    </row>
    <row r="62" s="3" customFormat="1" ht="20" customHeight="1" spans="1:9">
      <c r="A62" s="16">
        <v>57</v>
      </c>
      <c r="B62" s="22" t="s">
        <v>2041</v>
      </c>
      <c r="C62" s="72" t="s">
        <v>221</v>
      </c>
      <c r="D62" s="69" t="s">
        <v>2431</v>
      </c>
      <c r="E62" s="20" t="s">
        <v>135</v>
      </c>
      <c r="F62" s="18" t="s">
        <v>2432</v>
      </c>
      <c r="G62" s="21">
        <v>10</v>
      </c>
      <c r="H62" s="21">
        <f t="shared" si="0"/>
        <v>420</v>
      </c>
      <c r="I62" s="21">
        <f t="shared" si="1"/>
        <v>84</v>
      </c>
    </row>
    <row r="63" s="3" customFormat="1" ht="20" customHeight="1" spans="1:9">
      <c r="A63" s="16">
        <v>58</v>
      </c>
      <c r="B63" s="22" t="s">
        <v>1322</v>
      </c>
      <c r="C63" s="72" t="s">
        <v>646</v>
      </c>
      <c r="D63" s="69" t="s">
        <v>2433</v>
      </c>
      <c r="E63" s="20" t="s">
        <v>135</v>
      </c>
      <c r="F63" s="18" t="s">
        <v>2434</v>
      </c>
      <c r="G63" s="21">
        <v>10</v>
      </c>
      <c r="H63" s="21">
        <f t="shared" si="0"/>
        <v>420</v>
      </c>
      <c r="I63" s="21">
        <f t="shared" si="1"/>
        <v>84</v>
      </c>
    </row>
    <row r="64" s="3" customFormat="1" ht="20" customHeight="1" spans="1:9">
      <c r="A64" s="16">
        <v>59</v>
      </c>
      <c r="B64" s="22" t="s">
        <v>1116</v>
      </c>
      <c r="C64" s="72" t="s">
        <v>243</v>
      </c>
      <c r="D64" s="69" t="s">
        <v>2435</v>
      </c>
      <c r="E64" s="20" t="s">
        <v>135</v>
      </c>
      <c r="F64" s="18" t="s">
        <v>2436</v>
      </c>
      <c r="G64" s="21">
        <v>9.84</v>
      </c>
      <c r="H64" s="21">
        <f t="shared" si="0"/>
        <v>413.28</v>
      </c>
      <c r="I64" s="21">
        <f t="shared" si="1"/>
        <v>82.656</v>
      </c>
    </row>
    <row r="65" s="3" customFormat="1" ht="20" customHeight="1" spans="1:9">
      <c r="A65" s="16">
        <v>60</v>
      </c>
      <c r="B65" s="22" t="s">
        <v>326</v>
      </c>
      <c r="C65" s="72" t="s">
        <v>215</v>
      </c>
      <c r="D65" s="69" t="s">
        <v>2437</v>
      </c>
      <c r="E65" s="20" t="s">
        <v>135</v>
      </c>
      <c r="F65" s="18" t="s">
        <v>2438</v>
      </c>
      <c r="G65" s="21">
        <v>9.81</v>
      </c>
      <c r="H65" s="21">
        <f t="shared" si="0"/>
        <v>412.02</v>
      </c>
      <c r="I65" s="21">
        <f t="shared" si="1"/>
        <v>82.404</v>
      </c>
    </row>
    <row r="66" s="3" customFormat="1" ht="20" customHeight="1" spans="1:9">
      <c r="A66" s="16">
        <v>61</v>
      </c>
      <c r="B66" s="22" t="s">
        <v>2344</v>
      </c>
      <c r="C66" s="72" t="s">
        <v>215</v>
      </c>
      <c r="D66" s="69" t="s">
        <v>422</v>
      </c>
      <c r="E66" s="20" t="s">
        <v>23</v>
      </c>
      <c r="F66" s="18" t="s">
        <v>2439</v>
      </c>
      <c r="G66" s="21">
        <v>9.65</v>
      </c>
      <c r="H66" s="21">
        <f t="shared" si="0"/>
        <v>405.3</v>
      </c>
      <c r="I66" s="21">
        <f t="shared" si="1"/>
        <v>81.06</v>
      </c>
    </row>
    <row r="67" s="3" customFormat="1" ht="20" customHeight="1" spans="1:9">
      <c r="A67" s="16">
        <v>62</v>
      </c>
      <c r="B67" s="22" t="s">
        <v>1116</v>
      </c>
      <c r="C67" s="72" t="s">
        <v>221</v>
      </c>
      <c r="D67" s="69" t="s">
        <v>2440</v>
      </c>
      <c r="E67" s="20" t="s">
        <v>135</v>
      </c>
      <c r="F67" s="18" t="s">
        <v>2441</v>
      </c>
      <c r="G67" s="21">
        <v>9.6</v>
      </c>
      <c r="H67" s="21">
        <f t="shared" si="0"/>
        <v>403.2</v>
      </c>
      <c r="I67" s="21">
        <f t="shared" si="1"/>
        <v>80.64</v>
      </c>
    </row>
    <row r="68" s="3" customFormat="1" ht="20" customHeight="1" spans="1:9">
      <c r="A68" s="16">
        <v>63</v>
      </c>
      <c r="B68" s="22" t="s">
        <v>2041</v>
      </c>
      <c r="C68" s="72" t="s">
        <v>1122</v>
      </c>
      <c r="D68" s="69" t="s">
        <v>2042</v>
      </c>
      <c r="E68" s="20" t="s">
        <v>135</v>
      </c>
      <c r="F68" s="18" t="s">
        <v>2442</v>
      </c>
      <c r="G68" s="21">
        <v>9.42</v>
      </c>
      <c r="H68" s="21">
        <f t="shared" si="0"/>
        <v>395.64</v>
      </c>
      <c r="I68" s="21">
        <f t="shared" si="1"/>
        <v>79.128</v>
      </c>
    </row>
    <row r="69" s="3" customFormat="1" ht="20" customHeight="1" spans="1:9">
      <c r="A69" s="16">
        <v>64</v>
      </c>
      <c r="B69" s="22" t="s">
        <v>2041</v>
      </c>
      <c r="C69" s="72" t="s">
        <v>376</v>
      </c>
      <c r="D69" s="69" t="s">
        <v>226</v>
      </c>
      <c r="E69" s="20" t="s">
        <v>23</v>
      </c>
      <c r="F69" s="18" t="s">
        <v>2443</v>
      </c>
      <c r="G69" s="21">
        <v>9.31</v>
      </c>
      <c r="H69" s="21">
        <f t="shared" si="0"/>
        <v>391.02</v>
      </c>
      <c r="I69" s="21">
        <f t="shared" si="1"/>
        <v>78.204</v>
      </c>
    </row>
    <row r="70" s="3" customFormat="1" ht="20" customHeight="1" spans="1:9">
      <c r="A70" s="16">
        <v>65</v>
      </c>
      <c r="B70" s="22" t="s">
        <v>2444</v>
      </c>
      <c r="C70" s="72" t="s">
        <v>269</v>
      </c>
      <c r="D70" s="69" t="s">
        <v>2445</v>
      </c>
      <c r="E70" s="20" t="s">
        <v>135</v>
      </c>
      <c r="F70" s="18" t="s">
        <v>2446</v>
      </c>
      <c r="G70" s="21">
        <v>9.19</v>
      </c>
      <c r="H70" s="21">
        <f t="shared" ref="H70:H133" si="2">G70*42</f>
        <v>385.98</v>
      </c>
      <c r="I70" s="21">
        <f t="shared" ref="I70:I133" si="3">H70*0.2</f>
        <v>77.196</v>
      </c>
    </row>
    <row r="71" s="3" customFormat="1" ht="20" customHeight="1" spans="1:9">
      <c r="A71" s="16">
        <v>66</v>
      </c>
      <c r="B71" s="22" t="s">
        <v>2041</v>
      </c>
      <c r="C71" s="72" t="s">
        <v>239</v>
      </c>
      <c r="D71" s="69" t="s">
        <v>2447</v>
      </c>
      <c r="E71" s="20" t="s">
        <v>135</v>
      </c>
      <c r="F71" s="18" t="s">
        <v>2448</v>
      </c>
      <c r="G71" s="21">
        <v>9.08</v>
      </c>
      <c r="H71" s="21">
        <f t="shared" si="2"/>
        <v>381.36</v>
      </c>
      <c r="I71" s="21">
        <f t="shared" si="3"/>
        <v>76.272</v>
      </c>
    </row>
    <row r="72" s="3" customFormat="1" ht="20" customHeight="1" spans="1:9">
      <c r="A72" s="16">
        <v>67</v>
      </c>
      <c r="B72" s="22" t="s">
        <v>2449</v>
      </c>
      <c r="C72" s="72" t="s">
        <v>1551</v>
      </c>
      <c r="D72" s="69" t="s">
        <v>2328</v>
      </c>
      <c r="E72" s="20" t="s">
        <v>135</v>
      </c>
      <c r="F72" s="18" t="s">
        <v>2450</v>
      </c>
      <c r="G72" s="21">
        <v>8.8</v>
      </c>
      <c r="H72" s="21">
        <f t="shared" si="2"/>
        <v>369.6</v>
      </c>
      <c r="I72" s="21">
        <f t="shared" si="3"/>
        <v>73.92</v>
      </c>
    </row>
    <row r="73" s="3" customFormat="1" ht="20" customHeight="1" spans="1:9">
      <c r="A73" s="16">
        <v>68</v>
      </c>
      <c r="B73" s="22" t="s">
        <v>2334</v>
      </c>
      <c r="C73" s="72" t="s">
        <v>538</v>
      </c>
      <c r="D73" s="69" t="s">
        <v>208</v>
      </c>
      <c r="E73" s="20" t="s">
        <v>23</v>
      </c>
      <c r="F73" s="18" t="s">
        <v>2451</v>
      </c>
      <c r="G73" s="21">
        <v>8.8</v>
      </c>
      <c r="H73" s="21">
        <f t="shared" si="2"/>
        <v>369.6</v>
      </c>
      <c r="I73" s="21">
        <f t="shared" si="3"/>
        <v>73.92</v>
      </c>
    </row>
    <row r="74" s="3" customFormat="1" ht="20" customHeight="1" spans="1:9">
      <c r="A74" s="16">
        <v>69</v>
      </c>
      <c r="B74" s="22" t="s">
        <v>2452</v>
      </c>
      <c r="C74" s="72" t="s">
        <v>246</v>
      </c>
      <c r="D74" s="69" t="s">
        <v>2453</v>
      </c>
      <c r="E74" s="20" t="s">
        <v>135</v>
      </c>
      <c r="F74" s="18" t="s">
        <v>2454</v>
      </c>
      <c r="G74" s="21">
        <v>8.65</v>
      </c>
      <c r="H74" s="21">
        <f t="shared" si="2"/>
        <v>363.3</v>
      </c>
      <c r="I74" s="21">
        <f t="shared" si="3"/>
        <v>72.66</v>
      </c>
    </row>
    <row r="75" s="3" customFormat="1" ht="20" customHeight="1" spans="1:9">
      <c r="A75" s="16">
        <v>70</v>
      </c>
      <c r="B75" s="22" t="s">
        <v>2455</v>
      </c>
      <c r="C75" s="72" t="s">
        <v>219</v>
      </c>
      <c r="D75" s="69" t="s">
        <v>2456</v>
      </c>
      <c r="E75" s="20" t="s">
        <v>23</v>
      </c>
      <c r="F75" s="18" t="s">
        <v>2457</v>
      </c>
      <c r="G75" s="21">
        <v>8.64</v>
      </c>
      <c r="H75" s="21">
        <f t="shared" si="2"/>
        <v>362.88</v>
      </c>
      <c r="I75" s="21">
        <f t="shared" si="3"/>
        <v>72.576</v>
      </c>
    </row>
    <row r="76" s="3" customFormat="1" ht="20" customHeight="1" spans="1:9">
      <c r="A76" s="16">
        <v>71</v>
      </c>
      <c r="B76" s="22" t="s">
        <v>2334</v>
      </c>
      <c r="C76" s="72" t="s">
        <v>463</v>
      </c>
      <c r="D76" s="69" t="s">
        <v>2368</v>
      </c>
      <c r="E76" s="20" t="s">
        <v>135</v>
      </c>
      <c r="F76" s="18" t="s">
        <v>2458</v>
      </c>
      <c r="G76" s="21">
        <v>8.52</v>
      </c>
      <c r="H76" s="21">
        <f t="shared" si="2"/>
        <v>357.84</v>
      </c>
      <c r="I76" s="21">
        <f t="shared" si="3"/>
        <v>71.568</v>
      </c>
    </row>
    <row r="77" s="3" customFormat="1" ht="20" customHeight="1" spans="1:9">
      <c r="A77" s="16">
        <v>72</v>
      </c>
      <c r="B77" s="22" t="s">
        <v>2041</v>
      </c>
      <c r="C77" s="72" t="s">
        <v>389</v>
      </c>
      <c r="D77" s="69" t="s">
        <v>2459</v>
      </c>
      <c r="E77" s="20" t="s">
        <v>135</v>
      </c>
      <c r="F77" s="18" t="s">
        <v>2460</v>
      </c>
      <c r="G77" s="21">
        <v>8.43</v>
      </c>
      <c r="H77" s="21">
        <f t="shared" si="2"/>
        <v>354.06</v>
      </c>
      <c r="I77" s="21">
        <f t="shared" si="3"/>
        <v>70.812</v>
      </c>
    </row>
    <row r="78" s="3" customFormat="1" ht="20" customHeight="1" spans="1:9">
      <c r="A78" s="16">
        <v>73</v>
      </c>
      <c r="B78" s="22" t="s">
        <v>2461</v>
      </c>
      <c r="C78" s="72" t="s">
        <v>221</v>
      </c>
      <c r="D78" s="69" t="s">
        <v>212</v>
      </c>
      <c r="E78" s="20" t="s">
        <v>23</v>
      </c>
      <c r="F78" s="18" t="s">
        <v>2462</v>
      </c>
      <c r="G78" s="21">
        <v>8.3</v>
      </c>
      <c r="H78" s="21">
        <f t="shared" si="2"/>
        <v>348.6</v>
      </c>
      <c r="I78" s="21">
        <f t="shared" si="3"/>
        <v>69.72</v>
      </c>
    </row>
    <row r="79" s="3" customFormat="1" ht="20" customHeight="1" spans="1:9">
      <c r="A79" s="16">
        <v>74</v>
      </c>
      <c r="B79" s="22" t="s">
        <v>1116</v>
      </c>
      <c r="C79" s="72" t="s">
        <v>246</v>
      </c>
      <c r="D79" s="69" t="s">
        <v>2174</v>
      </c>
      <c r="E79" s="20" t="s">
        <v>23</v>
      </c>
      <c r="F79" s="18" t="s">
        <v>2463</v>
      </c>
      <c r="G79" s="21">
        <v>8.28</v>
      </c>
      <c r="H79" s="21">
        <f t="shared" si="2"/>
        <v>347.76</v>
      </c>
      <c r="I79" s="21">
        <f t="shared" si="3"/>
        <v>69.552</v>
      </c>
    </row>
    <row r="80" s="3" customFormat="1" ht="20" customHeight="1" spans="1:9">
      <c r="A80" s="16">
        <v>75</v>
      </c>
      <c r="B80" s="22" t="s">
        <v>2464</v>
      </c>
      <c r="C80" s="72" t="s">
        <v>348</v>
      </c>
      <c r="D80" s="69" t="s">
        <v>2465</v>
      </c>
      <c r="E80" s="20" t="s">
        <v>135</v>
      </c>
      <c r="F80" s="18" t="s">
        <v>2466</v>
      </c>
      <c r="G80" s="21">
        <v>8.18</v>
      </c>
      <c r="H80" s="21">
        <f t="shared" si="2"/>
        <v>343.56</v>
      </c>
      <c r="I80" s="21">
        <f t="shared" si="3"/>
        <v>68.712</v>
      </c>
    </row>
    <row r="81" s="3" customFormat="1" ht="20" customHeight="1" spans="1:9">
      <c r="A81" s="16">
        <v>76</v>
      </c>
      <c r="B81" s="22" t="s">
        <v>1116</v>
      </c>
      <c r="C81" s="72" t="s">
        <v>463</v>
      </c>
      <c r="D81" s="69" t="s">
        <v>2467</v>
      </c>
      <c r="E81" s="20" t="s">
        <v>135</v>
      </c>
      <c r="F81" s="18" t="s">
        <v>2468</v>
      </c>
      <c r="G81" s="21">
        <v>8.18</v>
      </c>
      <c r="H81" s="21">
        <f t="shared" si="2"/>
        <v>343.56</v>
      </c>
      <c r="I81" s="21">
        <f t="shared" si="3"/>
        <v>68.712</v>
      </c>
    </row>
    <row r="82" s="3" customFormat="1" ht="20" customHeight="1" spans="1:9">
      <c r="A82" s="16">
        <v>77</v>
      </c>
      <c r="B82" s="22" t="s">
        <v>2041</v>
      </c>
      <c r="C82" s="72" t="s">
        <v>1794</v>
      </c>
      <c r="D82" s="69" t="s">
        <v>2469</v>
      </c>
      <c r="E82" s="20" t="s">
        <v>135</v>
      </c>
      <c r="F82" s="18" t="s">
        <v>2470</v>
      </c>
      <c r="G82" s="21">
        <v>8.18</v>
      </c>
      <c r="H82" s="21">
        <f t="shared" si="2"/>
        <v>343.56</v>
      </c>
      <c r="I82" s="21">
        <f t="shared" si="3"/>
        <v>68.712</v>
      </c>
    </row>
    <row r="83" s="3" customFormat="1" ht="20" customHeight="1" spans="1:9">
      <c r="A83" s="16">
        <v>78</v>
      </c>
      <c r="B83" s="22" t="s">
        <v>2471</v>
      </c>
      <c r="C83" s="72" t="s">
        <v>243</v>
      </c>
      <c r="D83" s="69" t="s">
        <v>2413</v>
      </c>
      <c r="E83" s="20" t="s">
        <v>135</v>
      </c>
      <c r="F83" s="18" t="s">
        <v>2472</v>
      </c>
      <c r="G83" s="21">
        <v>8.18</v>
      </c>
      <c r="H83" s="21">
        <f t="shared" si="2"/>
        <v>343.56</v>
      </c>
      <c r="I83" s="21">
        <f t="shared" si="3"/>
        <v>68.712</v>
      </c>
    </row>
    <row r="84" s="3" customFormat="1" ht="20" customHeight="1" spans="1:9">
      <c r="A84" s="16">
        <v>79</v>
      </c>
      <c r="B84" s="22" t="s">
        <v>2334</v>
      </c>
      <c r="C84" s="72" t="s">
        <v>463</v>
      </c>
      <c r="D84" s="69" t="s">
        <v>2419</v>
      </c>
      <c r="E84" s="20" t="s">
        <v>135</v>
      </c>
      <c r="F84" s="18" t="s">
        <v>2473</v>
      </c>
      <c r="G84" s="21">
        <v>8.05</v>
      </c>
      <c r="H84" s="21">
        <f t="shared" si="2"/>
        <v>338.1</v>
      </c>
      <c r="I84" s="21">
        <f t="shared" si="3"/>
        <v>67.62</v>
      </c>
    </row>
    <row r="85" s="3" customFormat="1" ht="20" customHeight="1" spans="1:9">
      <c r="A85" s="16">
        <v>80</v>
      </c>
      <c r="B85" s="22" t="s">
        <v>2474</v>
      </c>
      <c r="C85" s="72" t="s">
        <v>2223</v>
      </c>
      <c r="D85" s="69" t="s">
        <v>2475</v>
      </c>
      <c r="E85" s="20" t="s">
        <v>135</v>
      </c>
      <c r="F85" s="18" t="s">
        <v>2476</v>
      </c>
      <c r="G85" s="21">
        <v>8.01</v>
      </c>
      <c r="H85" s="21">
        <f t="shared" si="2"/>
        <v>336.42</v>
      </c>
      <c r="I85" s="21">
        <f t="shared" si="3"/>
        <v>67.284</v>
      </c>
    </row>
    <row r="86" s="3" customFormat="1" ht="20" customHeight="1" spans="1:9">
      <c r="A86" s="16">
        <v>81</v>
      </c>
      <c r="B86" s="22" t="s">
        <v>2477</v>
      </c>
      <c r="C86" s="72" t="s">
        <v>219</v>
      </c>
      <c r="D86" s="69" t="s">
        <v>408</v>
      </c>
      <c r="E86" s="20" t="s">
        <v>23</v>
      </c>
      <c r="F86" s="18" t="s">
        <v>2478</v>
      </c>
      <c r="G86" s="21">
        <v>8.01</v>
      </c>
      <c r="H86" s="21">
        <f t="shared" si="2"/>
        <v>336.42</v>
      </c>
      <c r="I86" s="21">
        <f t="shared" si="3"/>
        <v>67.284</v>
      </c>
    </row>
    <row r="87" s="3" customFormat="1" ht="20" customHeight="1" spans="1:9">
      <c r="A87" s="16">
        <v>82</v>
      </c>
      <c r="B87" s="22" t="s">
        <v>1116</v>
      </c>
      <c r="C87" s="72" t="s">
        <v>246</v>
      </c>
      <c r="D87" s="69" t="s">
        <v>2406</v>
      </c>
      <c r="E87" s="20" t="s">
        <v>135</v>
      </c>
      <c r="F87" s="18" t="s">
        <v>2479</v>
      </c>
      <c r="G87" s="21">
        <v>8</v>
      </c>
      <c r="H87" s="21">
        <f t="shared" si="2"/>
        <v>336</v>
      </c>
      <c r="I87" s="21">
        <f t="shared" si="3"/>
        <v>67.2</v>
      </c>
    </row>
    <row r="88" s="3" customFormat="1" ht="20" customHeight="1" spans="1:9">
      <c r="A88" s="16">
        <v>83</v>
      </c>
      <c r="B88" s="22" t="s">
        <v>2041</v>
      </c>
      <c r="C88" s="72" t="s">
        <v>538</v>
      </c>
      <c r="D88" s="69" t="s">
        <v>2429</v>
      </c>
      <c r="E88" s="20" t="s">
        <v>135</v>
      </c>
      <c r="F88" s="18" t="s">
        <v>2480</v>
      </c>
      <c r="G88" s="21">
        <v>8</v>
      </c>
      <c r="H88" s="21">
        <f t="shared" si="2"/>
        <v>336</v>
      </c>
      <c r="I88" s="21">
        <f t="shared" si="3"/>
        <v>67.2</v>
      </c>
    </row>
    <row r="89" s="3" customFormat="1" ht="20" customHeight="1" spans="1:9">
      <c r="A89" s="16">
        <v>84</v>
      </c>
      <c r="B89" s="22" t="s">
        <v>2481</v>
      </c>
      <c r="C89" s="72" t="s">
        <v>260</v>
      </c>
      <c r="D89" s="69" t="s">
        <v>208</v>
      </c>
      <c r="E89" s="20" t="s">
        <v>23</v>
      </c>
      <c r="F89" s="18" t="s">
        <v>2482</v>
      </c>
      <c r="G89" s="21">
        <v>7.86</v>
      </c>
      <c r="H89" s="21">
        <f t="shared" si="2"/>
        <v>330.12</v>
      </c>
      <c r="I89" s="21">
        <f t="shared" si="3"/>
        <v>66.024</v>
      </c>
    </row>
    <row r="90" s="3" customFormat="1" ht="20" customHeight="1" spans="1:9">
      <c r="A90" s="16">
        <v>85</v>
      </c>
      <c r="B90" s="22" t="s">
        <v>2344</v>
      </c>
      <c r="C90" s="72" t="s">
        <v>303</v>
      </c>
      <c r="D90" s="69" t="s">
        <v>2483</v>
      </c>
      <c r="E90" s="20" t="s">
        <v>846</v>
      </c>
      <c r="F90" s="18" t="s">
        <v>2484</v>
      </c>
      <c r="G90" s="21">
        <v>7.72</v>
      </c>
      <c r="H90" s="21">
        <f t="shared" si="2"/>
        <v>324.24</v>
      </c>
      <c r="I90" s="21">
        <f t="shared" si="3"/>
        <v>64.848</v>
      </c>
    </row>
    <row r="91" s="3" customFormat="1" ht="20" customHeight="1" spans="1:9">
      <c r="A91" s="16">
        <v>86</v>
      </c>
      <c r="B91" s="22" t="s">
        <v>2334</v>
      </c>
      <c r="C91" s="72" t="s">
        <v>376</v>
      </c>
      <c r="D91" s="69" t="s">
        <v>2485</v>
      </c>
      <c r="E91" s="20" t="s">
        <v>135</v>
      </c>
      <c r="F91" s="18" t="s">
        <v>2486</v>
      </c>
      <c r="G91" s="21">
        <v>7.72</v>
      </c>
      <c r="H91" s="21">
        <f t="shared" si="2"/>
        <v>324.24</v>
      </c>
      <c r="I91" s="21">
        <f t="shared" si="3"/>
        <v>64.848</v>
      </c>
    </row>
    <row r="92" s="3" customFormat="1" ht="20" customHeight="1" spans="1:9">
      <c r="A92" s="16">
        <v>87</v>
      </c>
      <c r="B92" s="22" t="s">
        <v>2487</v>
      </c>
      <c r="C92" s="72" t="s">
        <v>538</v>
      </c>
      <c r="D92" s="69" t="s">
        <v>2488</v>
      </c>
      <c r="E92" s="20" t="s">
        <v>135</v>
      </c>
      <c r="F92" s="18" t="s">
        <v>2489</v>
      </c>
      <c r="G92" s="21">
        <v>7.72</v>
      </c>
      <c r="H92" s="21">
        <f t="shared" si="2"/>
        <v>324.24</v>
      </c>
      <c r="I92" s="21">
        <f t="shared" si="3"/>
        <v>64.848</v>
      </c>
    </row>
    <row r="93" s="3" customFormat="1" ht="20" customHeight="1" spans="1:9">
      <c r="A93" s="16">
        <v>88</v>
      </c>
      <c r="B93" s="22" t="s">
        <v>2334</v>
      </c>
      <c r="C93" s="72" t="s">
        <v>369</v>
      </c>
      <c r="D93" s="69" t="s">
        <v>422</v>
      </c>
      <c r="E93" s="20" t="s">
        <v>23</v>
      </c>
      <c r="F93" s="18" t="s">
        <v>2490</v>
      </c>
      <c r="G93" s="21">
        <v>7.65</v>
      </c>
      <c r="H93" s="21">
        <f t="shared" si="2"/>
        <v>321.3</v>
      </c>
      <c r="I93" s="21">
        <f t="shared" si="3"/>
        <v>64.26</v>
      </c>
    </row>
    <row r="94" s="3" customFormat="1" ht="20" customHeight="1" spans="1:9">
      <c r="A94" s="16">
        <v>89</v>
      </c>
      <c r="B94" s="22" t="s">
        <v>2491</v>
      </c>
      <c r="C94" s="72" t="s">
        <v>514</v>
      </c>
      <c r="D94" s="69" t="s">
        <v>2174</v>
      </c>
      <c r="E94" s="20" t="s">
        <v>23</v>
      </c>
      <c r="F94" s="18" t="s">
        <v>2492</v>
      </c>
      <c r="G94" s="21">
        <v>7.64</v>
      </c>
      <c r="H94" s="21">
        <f t="shared" si="2"/>
        <v>320.88</v>
      </c>
      <c r="I94" s="21">
        <f t="shared" si="3"/>
        <v>64.176</v>
      </c>
    </row>
    <row r="95" s="3" customFormat="1" ht="20" customHeight="1" spans="1:9">
      <c r="A95" s="16">
        <v>90</v>
      </c>
      <c r="B95" s="22" t="s">
        <v>1116</v>
      </c>
      <c r="C95" s="72" t="s">
        <v>429</v>
      </c>
      <c r="D95" s="69" t="s">
        <v>2069</v>
      </c>
      <c r="E95" s="20" t="s">
        <v>135</v>
      </c>
      <c r="F95" s="18" t="s">
        <v>2493</v>
      </c>
      <c r="G95" s="21">
        <v>7.48</v>
      </c>
      <c r="H95" s="21">
        <f t="shared" si="2"/>
        <v>314.16</v>
      </c>
      <c r="I95" s="21">
        <f t="shared" si="3"/>
        <v>62.832</v>
      </c>
    </row>
    <row r="96" s="3" customFormat="1" ht="20" customHeight="1" spans="1:9">
      <c r="A96" s="16">
        <v>91</v>
      </c>
      <c r="B96" s="22" t="s">
        <v>2041</v>
      </c>
      <c r="C96" s="72" t="s">
        <v>369</v>
      </c>
      <c r="D96" s="69" t="s">
        <v>2042</v>
      </c>
      <c r="E96" s="20" t="s">
        <v>135</v>
      </c>
      <c r="F96" s="18" t="s">
        <v>2494</v>
      </c>
      <c r="G96" s="21">
        <v>7.44</v>
      </c>
      <c r="H96" s="21">
        <f t="shared" si="2"/>
        <v>312.48</v>
      </c>
      <c r="I96" s="21">
        <f t="shared" si="3"/>
        <v>62.496</v>
      </c>
    </row>
    <row r="97" s="3" customFormat="1" ht="20" customHeight="1" spans="1:9">
      <c r="A97" s="16">
        <v>92</v>
      </c>
      <c r="B97" s="22" t="s">
        <v>2495</v>
      </c>
      <c r="C97" s="72" t="s">
        <v>344</v>
      </c>
      <c r="D97" s="69" t="s">
        <v>2496</v>
      </c>
      <c r="E97" s="20" t="s">
        <v>135</v>
      </c>
      <c r="F97" s="18" t="s">
        <v>2497</v>
      </c>
      <c r="G97" s="21">
        <v>7.35</v>
      </c>
      <c r="H97" s="21">
        <f t="shared" si="2"/>
        <v>308.7</v>
      </c>
      <c r="I97" s="21">
        <f t="shared" si="3"/>
        <v>61.74</v>
      </c>
    </row>
    <row r="98" s="3" customFormat="1" ht="20" customHeight="1" spans="1:9">
      <c r="A98" s="16">
        <v>93</v>
      </c>
      <c r="B98" s="22" t="s">
        <v>2403</v>
      </c>
      <c r="C98" s="72" t="s">
        <v>463</v>
      </c>
      <c r="D98" s="69" t="s">
        <v>2404</v>
      </c>
      <c r="E98" s="20" t="s">
        <v>135</v>
      </c>
      <c r="F98" s="18" t="s">
        <v>2498</v>
      </c>
      <c r="G98" s="21">
        <v>7.33</v>
      </c>
      <c r="H98" s="21">
        <f t="shared" si="2"/>
        <v>307.86</v>
      </c>
      <c r="I98" s="21">
        <f t="shared" si="3"/>
        <v>61.572</v>
      </c>
    </row>
    <row r="99" s="3" customFormat="1" ht="20" customHeight="1" spans="1:9">
      <c r="A99" s="16">
        <v>94</v>
      </c>
      <c r="B99" s="22" t="s">
        <v>1116</v>
      </c>
      <c r="C99" s="72" t="s">
        <v>286</v>
      </c>
      <c r="D99" s="69" t="s">
        <v>2399</v>
      </c>
      <c r="E99" s="20" t="s">
        <v>135</v>
      </c>
      <c r="F99" s="18" t="s">
        <v>2499</v>
      </c>
      <c r="G99" s="21">
        <v>7.2</v>
      </c>
      <c r="H99" s="21">
        <f t="shared" si="2"/>
        <v>302.4</v>
      </c>
      <c r="I99" s="21">
        <f t="shared" si="3"/>
        <v>60.48</v>
      </c>
    </row>
    <row r="100" s="3" customFormat="1" ht="20" customHeight="1" spans="1:9">
      <c r="A100" s="16">
        <v>95</v>
      </c>
      <c r="B100" s="22" t="s">
        <v>2500</v>
      </c>
      <c r="C100" s="72" t="s">
        <v>263</v>
      </c>
      <c r="D100" s="69" t="s">
        <v>2501</v>
      </c>
      <c r="E100" s="20" t="s">
        <v>135</v>
      </c>
      <c r="F100" s="18" t="s">
        <v>2502</v>
      </c>
      <c r="G100" s="21">
        <v>7.03</v>
      </c>
      <c r="H100" s="21">
        <f t="shared" si="2"/>
        <v>295.26</v>
      </c>
      <c r="I100" s="21">
        <f t="shared" si="3"/>
        <v>59.052</v>
      </c>
    </row>
    <row r="101" s="3" customFormat="1" ht="20" customHeight="1" spans="1:9">
      <c r="A101" s="16">
        <v>96</v>
      </c>
      <c r="B101" s="22" t="s">
        <v>2471</v>
      </c>
      <c r="C101" s="72" t="s">
        <v>2503</v>
      </c>
      <c r="D101" s="69" t="s">
        <v>2413</v>
      </c>
      <c r="E101" s="20" t="s">
        <v>135</v>
      </c>
      <c r="F101" s="18" t="s">
        <v>2504</v>
      </c>
      <c r="G101" s="21">
        <v>7.03</v>
      </c>
      <c r="H101" s="21">
        <f t="shared" si="2"/>
        <v>295.26</v>
      </c>
      <c r="I101" s="21">
        <f t="shared" si="3"/>
        <v>59.052</v>
      </c>
    </row>
    <row r="102" s="3" customFormat="1" ht="20" customHeight="1" spans="1:9">
      <c r="A102" s="16">
        <v>97</v>
      </c>
      <c r="B102" s="22" t="s">
        <v>2505</v>
      </c>
      <c r="C102" s="72" t="s">
        <v>215</v>
      </c>
      <c r="D102" s="69" t="s">
        <v>2506</v>
      </c>
      <c r="E102" s="20" t="s">
        <v>135</v>
      </c>
      <c r="F102" s="18" t="s">
        <v>2507</v>
      </c>
      <c r="G102" s="21">
        <v>7.03</v>
      </c>
      <c r="H102" s="21">
        <f t="shared" si="2"/>
        <v>295.26</v>
      </c>
      <c r="I102" s="21">
        <f t="shared" si="3"/>
        <v>59.052</v>
      </c>
    </row>
    <row r="103" s="3" customFormat="1" ht="20" customHeight="1" spans="1:9">
      <c r="A103" s="16">
        <v>98</v>
      </c>
      <c r="B103" s="22" t="s">
        <v>2403</v>
      </c>
      <c r="C103" s="72" t="s">
        <v>233</v>
      </c>
      <c r="D103" s="69" t="s">
        <v>2404</v>
      </c>
      <c r="E103" s="20" t="s">
        <v>135</v>
      </c>
      <c r="F103" s="18" t="s">
        <v>2508</v>
      </c>
      <c r="G103" s="21">
        <v>7.03</v>
      </c>
      <c r="H103" s="21">
        <f t="shared" si="2"/>
        <v>295.26</v>
      </c>
      <c r="I103" s="21">
        <f t="shared" si="3"/>
        <v>59.052</v>
      </c>
    </row>
    <row r="104" s="3" customFormat="1" ht="20" customHeight="1" spans="1:9">
      <c r="A104" s="16">
        <v>99</v>
      </c>
      <c r="B104" s="22" t="s">
        <v>2403</v>
      </c>
      <c r="C104" s="72" t="s">
        <v>429</v>
      </c>
      <c r="D104" s="69" t="s">
        <v>2404</v>
      </c>
      <c r="E104" s="20" t="s">
        <v>135</v>
      </c>
      <c r="F104" s="18" t="s">
        <v>2509</v>
      </c>
      <c r="G104" s="21">
        <v>7.03</v>
      </c>
      <c r="H104" s="21">
        <f t="shared" si="2"/>
        <v>295.26</v>
      </c>
      <c r="I104" s="21">
        <f t="shared" si="3"/>
        <v>59.052</v>
      </c>
    </row>
    <row r="105" s="3" customFormat="1" ht="20" customHeight="1" spans="1:9">
      <c r="A105" s="16">
        <v>100</v>
      </c>
      <c r="B105" s="22" t="s">
        <v>2510</v>
      </c>
      <c r="C105" s="72" t="s">
        <v>2003</v>
      </c>
      <c r="D105" s="69" t="s">
        <v>2511</v>
      </c>
      <c r="E105" s="20" t="s">
        <v>135</v>
      </c>
      <c r="F105" s="18" t="s">
        <v>2512</v>
      </c>
      <c r="G105" s="21">
        <v>7</v>
      </c>
      <c r="H105" s="21">
        <f t="shared" si="2"/>
        <v>294</v>
      </c>
      <c r="I105" s="21">
        <f t="shared" si="3"/>
        <v>58.8</v>
      </c>
    </row>
    <row r="106" s="3" customFormat="1" ht="20" customHeight="1" spans="1:9">
      <c r="A106" s="16">
        <v>101</v>
      </c>
      <c r="B106" s="22" t="s">
        <v>1116</v>
      </c>
      <c r="C106" s="72" t="s">
        <v>252</v>
      </c>
      <c r="D106" s="69" t="s">
        <v>2399</v>
      </c>
      <c r="E106" s="20" t="s">
        <v>135</v>
      </c>
      <c r="F106" s="18" t="s">
        <v>2513</v>
      </c>
      <c r="G106" s="21">
        <v>6.54</v>
      </c>
      <c r="H106" s="21">
        <f t="shared" si="2"/>
        <v>274.68</v>
      </c>
      <c r="I106" s="21">
        <f t="shared" si="3"/>
        <v>54.936</v>
      </c>
    </row>
    <row r="107" s="3" customFormat="1" ht="20" customHeight="1" spans="1:9">
      <c r="A107" s="16">
        <v>102</v>
      </c>
      <c r="B107" s="22" t="s">
        <v>2514</v>
      </c>
      <c r="C107" s="72" t="s">
        <v>646</v>
      </c>
      <c r="D107" s="69" t="s">
        <v>2475</v>
      </c>
      <c r="E107" s="20" t="s">
        <v>135</v>
      </c>
      <c r="F107" s="18" t="s">
        <v>2515</v>
      </c>
      <c r="G107" s="21">
        <v>6.54</v>
      </c>
      <c r="H107" s="21">
        <f t="shared" si="2"/>
        <v>274.68</v>
      </c>
      <c r="I107" s="21">
        <f t="shared" si="3"/>
        <v>54.936</v>
      </c>
    </row>
    <row r="108" s="3" customFormat="1" ht="20" customHeight="1" spans="1:9">
      <c r="A108" s="16">
        <v>103</v>
      </c>
      <c r="B108" s="22" t="s">
        <v>2041</v>
      </c>
      <c r="C108" s="72" t="s">
        <v>2516</v>
      </c>
      <c r="D108" s="69" t="s">
        <v>2517</v>
      </c>
      <c r="E108" s="20" t="s">
        <v>135</v>
      </c>
      <c r="F108" s="18" t="s">
        <v>2518</v>
      </c>
      <c r="G108" s="21">
        <v>6.54</v>
      </c>
      <c r="H108" s="21">
        <f t="shared" si="2"/>
        <v>274.68</v>
      </c>
      <c r="I108" s="21">
        <f t="shared" si="3"/>
        <v>54.936</v>
      </c>
    </row>
    <row r="109" s="3" customFormat="1" ht="20" customHeight="1" spans="1:9">
      <c r="A109" s="16">
        <v>104</v>
      </c>
      <c r="B109" s="22" t="s">
        <v>2334</v>
      </c>
      <c r="C109" s="72" t="s">
        <v>269</v>
      </c>
      <c r="D109" s="69" t="s">
        <v>422</v>
      </c>
      <c r="E109" s="20" t="s">
        <v>23</v>
      </c>
      <c r="F109" s="18" t="s">
        <v>2519</v>
      </c>
      <c r="G109" s="21">
        <v>6.54</v>
      </c>
      <c r="H109" s="21">
        <f t="shared" si="2"/>
        <v>274.68</v>
      </c>
      <c r="I109" s="21">
        <f t="shared" si="3"/>
        <v>54.936</v>
      </c>
    </row>
    <row r="110" s="3" customFormat="1" ht="20" customHeight="1" spans="1:9">
      <c r="A110" s="16">
        <v>105</v>
      </c>
      <c r="B110" s="22" t="s">
        <v>2520</v>
      </c>
      <c r="C110" s="72" t="s">
        <v>221</v>
      </c>
      <c r="D110" s="69" t="s">
        <v>2521</v>
      </c>
      <c r="E110" s="20" t="s">
        <v>135</v>
      </c>
      <c r="F110" s="18" t="s">
        <v>2522</v>
      </c>
      <c r="G110" s="21">
        <v>6.54</v>
      </c>
      <c r="H110" s="21">
        <f t="shared" si="2"/>
        <v>274.68</v>
      </c>
      <c r="I110" s="21">
        <f t="shared" si="3"/>
        <v>54.936</v>
      </c>
    </row>
    <row r="111" s="3" customFormat="1" ht="20" customHeight="1" spans="1:9">
      <c r="A111" s="16">
        <v>106</v>
      </c>
      <c r="B111" s="22" t="s">
        <v>2403</v>
      </c>
      <c r="C111" s="72" t="s">
        <v>221</v>
      </c>
      <c r="D111" s="69" t="s">
        <v>2375</v>
      </c>
      <c r="E111" s="20" t="s">
        <v>135</v>
      </c>
      <c r="F111" s="18" t="s">
        <v>2523</v>
      </c>
      <c r="G111" s="21">
        <v>6.54</v>
      </c>
      <c r="H111" s="21">
        <f t="shared" si="2"/>
        <v>274.68</v>
      </c>
      <c r="I111" s="21">
        <f t="shared" si="3"/>
        <v>54.936</v>
      </c>
    </row>
    <row r="112" s="3" customFormat="1" ht="20" customHeight="1" spans="1:9">
      <c r="A112" s="16">
        <v>107</v>
      </c>
      <c r="B112" s="22" t="s">
        <v>2403</v>
      </c>
      <c r="C112" s="72" t="s">
        <v>221</v>
      </c>
      <c r="D112" s="69" t="s">
        <v>2375</v>
      </c>
      <c r="E112" s="20" t="s">
        <v>135</v>
      </c>
      <c r="F112" s="18" t="s">
        <v>2524</v>
      </c>
      <c r="G112" s="21">
        <v>6.54</v>
      </c>
      <c r="H112" s="21">
        <f t="shared" si="2"/>
        <v>274.68</v>
      </c>
      <c r="I112" s="21">
        <f t="shared" si="3"/>
        <v>54.936</v>
      </c>
    </row>
    <row r="113" s="3" customFormat="1" ht="20" customHeight="1" spans="1:9">
      <c r="A113" s="16">
        <v>108</v>
      </c>
      <c r="B113" s="22" t="s">
        <v>2374</v>
      </c>
      <c r="C113" s="72" t="s">
        <v>286</v>
      </c>
      <c r="D113" s="69" t="s">
        <v>2375</v>
      </c>
      <c r="E113" s="20" t="s">
        <v>135</v>
      </c>
      <c r="F113" s="18" t="s">
        <v>2525</v>
      </c>
      <c r="G113" s="21">
        <v>6.54</v>
      </c>
      <c r="H113" s="21">
        <f t="shared" si="2"/>
        <v>274.68</v>
      </c>
      <c r="I113" s="21">
        <f t="shared" si="3"/>
        <v>54.936</v>
      </c>
    </row>
    <row r="114" s="3" customFormat="1" ht="20" customHeight="1" spans="1:9">
      <c r="A114" s="16">
        <v>109</v>
      </c>
      <c r="B114" s="22" t="s">
        <v>2374</v>
      </c>
      <c r="C114" s="72" t="s">
        <v>219</v>
      </c>
      <c r="D114" s="69" t="s">
        <v>2375</v>
      </c>
      <c r="E114" s="20" t="s">
        <v>135</v>
      </c>
      <c r="F114" s="18" t="s">
        <v>2526</v>
      </c>
      <c r="G114" s="21">
        <v>6.54</v>
      </c>
      <c r="H114" s="21">
        <f t="shared" si="2"/>
        <v>274.68</v>
      </c>
      <c r="I114" s="21">
        <f t="shared" si="3"/>
        <v>54.936</v>
      </c>
    </row>
    <row r="115" s="3" customFormat="1" ht="20" customHeight="1" spans="1:9">
      <c r="A115" s="16">
        <v>110</v>
      </c>
      <c r="B115" s="22" t="s">
        <v>2334</v>
      </c>
      <c r="C115" s="72" t="s">
        <v>246</v>
      </c>
      <c r="D115" s="69" t="s">
        <v>562</v>
      </c>
      <c r="E115" s="20" t="s">
        <v>23</v>
      </c>
      <c r="F115" s="18" t="s">
        <v>2527</v>
      </c>
      <c r="G115" s="21">
        <v>6.21</v>
      </c>
      <c r="H115" s="21">
        <f t="shared" si="2"/>
        <v>260.82</v>
      </c>
      <c r="I115" s="21">
        <f t="shared" si="3"/>
        <v>52.164</v>
      </c>
    </row>
    <row r="116" s="3" customFormat="1" ht="20" customHeight="1" spans="1:9">
      <c r="A116" s="16">
        <v>111</v>
      </c>
      <c r="B116" s="22" t="s">
        <v>1116</v>
      </c>
      <c r="C116" s="72" t="s">
        <v>221</v>
      </c>
      <c r="D116" s="69" t="s">
        <v>2435</v>
      </c>
      <c r="E116" s="20" t="s">
        <v>135</v>
      </c>
      <c r="F116" s="18" t="s">
        <v>2528</v>
      </c>
      <c r="G116" s="21">
        <v>5.62</v>
      </c>
      <c r="H116" s="21">
        <f t="shared" si="2"/>
        <v>236.04</v>
      </c>
      <c r="I116" s="21">
        <f t="shared" si="3"/>
        <v>47.208</v>
      </c>
    </row>
    <row r="117" s="3" customFormat="1" ht="20" customHeight="1" spans="1:9">
      <c r="A117" s="16">
        <v>112</v>
      </c>
      <c r="B117" s="22" t="s">
        <v>2403</v>
      </c>
      <c r="C117" s="72" t="s">
        <v>429</v>
      </c>
      <c r="D117" s="69" t="s">
        <v>2404</v>
      </c>
      <c r="E117" s="20" t="s">
        <v>135</v>
      </c>
      <c r="F117" s="18" t="s">
        <v>2529</v>
      </c>
      <c r="G117" s="21">
        <v>5.62</v>
      </c>
      <c r="H117" s="21">
        <f t="shared" si="2"/>
        <v>236.04</v>
      </c>
      <c r="I117" s="21">
        <f t="shared" si="3"/>
        <v>47.208</v>
      </c>
    </row>
    <row r="118" s="3" customFormat="1" ht="20" customHeight="1" spans="1:9">
      <c r="A118" s="16">
        <v>113</v>
      </c>
      <c r="B118" s="22" t="s">
        <v>2334</v>
      </c>
      <c r="C118" s="72" t="s">
        <v>446</v>
      </c>
      <c r="D118" s="69" t="s">
        <v>2530</v>
      </c>
      <c r="E118" s="20" t="s">
        <v>135</v>
      </c>
      <c r="F118" s="18" t="s">
        <v>2531</v>
      </c>
      <c r="G118" s="21">
        <v>5.58</v>
      </c>
      <c r="H118" s="21">
        <f t="shared" si="2"/>
        <v>234.36</v>
      </c>
      <c r="I118" s="21">
        <f t="shared" si="3"/>
        <v>46.872</v>
      </c>
    </row>
    <row r="119" s="3" customFormat="1" ht="20" customHeight="1" spans="1:9">
      <c r="A119" s="16">
        <v>114</v>
      </c>
      <c r="B119" s="22" t="s">
        <v>1116</v>
      </c>
      <c r="C119" s="72" t="s">
        <v>2532</v>
      </c>
      <c r="D119" s="69" t="s">
        <v>383</v>
      </c>
      <c r="E119" s="20" t="s">
        <v>23</v>
      </c>
      <c r="F119" s="18" t="s">
        <v>2533</v>
      </c>
      <c r="G119" s="21">
        <v>5.52</v>
      </c>
      <c r="H119" s="21">
        <f t="shared" si="2"/>
        <v>231.84</v>
      </c>
      <c r="I119" s="21">
        <f t="shared" si="3"/>
        <v>46.368</v>
      </c>
    </row>
    <row r="120" s="3" customFormat="1" ht="20" customHeight="1" spans="1:9">
      <c r="A120" s="16">
        <v>115</v>
      </c>
      <c r="B120" s="22" t="s">
        <v>2334</v>
      </c>
      <c r="C120" s="72" t="s">
        <v>568</v>
      </c>
      <c r="D120" s="69" t="s">
        <v>2530</v>
      </c>
      <c r="E120" s="20" t="s">
        <v>135</v>
      </c>
      <c r="F120" s="18" t="s">
        <v>2534</v>
      </c>
      <c r="G120" s="21">
        <v>5.52</v>
      </c>
      <c r="H120" s="21">
        <f t="shared" si="2"/>
        <v>231.84</v>
      </c>
      <c r="I120" s="21">
        <f t="shared" si="3"/>
        <v>46.368</v>
      </c>
    </row>
    <row r="121" s="3" customFormat="1" ht="20" customHeight="1" spans="1:9">
      <c r="A121" s="16">
        <v>116</v>
      </c>
      <c r="B121" s="22" t="s">
        <v>2535</v>
      </c>
      <c r="C121" s="72" t="s">
        <v>246</v>
      </c>
      <c r="D121" s="69" t="s">
        <v>422</v>
      </c>
      <c r="E121" s="20" t="s">
        <v>23</v>
      </c>
      <c r="F121" s="18" t="s">
        <v>2536</v>
      </c>
      <c r="G121" s="21">
        <v>5.52</v>
      </c>
      <c r="H121" s="21">
        <f t="shared" si="2"/>
        <v>231.84</v>
      </c>
      <c r="I121" s="21">
        <f t="shared" si="3"/>
        <v>46.368</v>
      </c>
    </row>
    <row r="122" s="3" customFormat="1" ht="20" customHeight="1" spans="1:9">
      <c r="A122" s="16">
        <v>117</v>
      </c>
      <c r="B122" s="22" t="s">
        <v>770</v>
      </c>
      <c r="C122" s="72" t="s">
        <v>2537</v>
      </c>
      <c r="D122" s="69" t="s">
        <v>1086</v>
      </c>
      <c r="E122" s="20" t="s">
        <v>23</v>
      </c>
      <c r="F122" s="18" t="s">
        <v>2538</v>
      </c>
      <c r="G122" s="21">
        <v>5.28</v>
      </c>
      <c r="H122" s="21">
        <f t="shared" si="2"/>
        <v>221.76</v>
      </c>
      <c r="I122" s="21">
        <f t="shared" si="3"/>
        <v>44.352</v>
      </c>
    </row>
    <row r="123" s="3" customFormat="1" ht="20" customHeight="1" spans="1:9">
      <c r="A123" s="16">
        <v>118</v>
      </c>
      <c r="B123" s="22" t="s">
        <v>2340</v>
      </c>
      <c r="C123" s="72" t="s">
        <v>252</v>
      </c>
      <c r="D123" s="69" t="s">
        <v>2539</v>
      </c>
      <c r="E123" s="20" t="s">
        <v>135</v>
      </c>
      <c r="F123" s="18" t="s">
        <v>2540</v>
      </c>
      <c r="G123" s="21">
        <v>5.28</v>
      </c>
      <c r="H123" s="21">
        <f t="shared" si="2"/>
        <v>221.76</v>
      </c>
      <c r="I123" s="21">
        <f t="shared" si="3"/>
        <v>44.352</v>
      </c>
    </row>
    <row r="124" s="3" customFormat="1" ht="20" customHeight="1" spans="1:9">
      <c r="A124" s="16">
        <v>119</v>
      </c>
      <c r="B124" s="22" t="s">
        <v>2041</v>
      </c>
      <c r="C124" s="72" t="s">
        <v>215</v>
      </c>
      <c r="D124" s="69" t="s">
        <v>2431</v>
      </c>
      <c r="E124" s="20" t="s">
        <v>135</v>
      </c>
      <c r="F124" s="18" t="s">
        <v>2541</v>
      </c>
      <c r="G124" s="21">
        <v>5</v>
      </c>
      <c r="H124" s="21">
        <f t="shared" si="2"/>
        <v>210</v>
      </c>
      <c r="I124" s="21">
        <f t="shared" si="3"/>
        <v>42</v>
      </c>
    </row>
    <row r="125" s="3" customFormat="1" ht="20" customHeight="1" spans="1:9">
      <c r="A125" s="16">
        <v>120</v>
      </c>
      <c r="B125" s="22" t="s">
        <v>2334</v>
      </c>
      <c r="C125" s="72" t="s">
        <v>221</v>
      </c>
      <c r="D125" s="69" t="s">
        <v>2542</v>
      </c>
      <c r="E125" s="20" t="s">
        <v>135</v>
      </c>
      <c r="F125" s="18" t="s">
        <v>2543</v>
      </c>
      <c r="G125" s="21">
        <v>5</v>
      </c>
      <c r="H125" s="21">
        <f t="shared" si="2"/>
        <v>210</v>
      </c>
      <c r="I125" s="21">
        <f t="shared" si="3"/>
        <v>42</v>
      </c>
    </row>
    <row r="126" s="3" customFormat="1" ht="20" customHeight="1" spans="1:9">
      <c r="A126" s="16">
        <v>121</v>
      </c>
      <c r="B126" s="22" t="s">
        <v>2334</v>
      </c>
      <c r="C126" s="72" t="s">
        <v>538</v>
      </c>
      <c r="D126" s="69" t="s">
        <v>2379</v>
      </c>
      <c r="E126" s="20" t="s">
        <v>135</v>
      </c>
      <c r="F126" s="18" t="s">
        <v>2544</v>
      </c>
      <c r="G126" s="21">
        <v>4.95</v>
      </c>
      <c r="H126" s="21">
        <f t="shared" si="2"/>
        <v>207.9</v>
      </c>
      <c r="I126" s="21">
        <f t="shared" si="3"/>
        <v>41.58</v>
      </c>
    </row>
    <row r="127" s="3" customFormat="1" ht="20" customHeight="1" spans="1:9">
      <c r="A127" s="16">
        <v>122</v>
      </c>
      <c r="B127" s="22" t="s">
        <v>2545</v>
      </c>
      <c r="C127" s="72" t="s">
        <v>2546</v>
      </c>
      <c r="D127" s="69" t="s">
        <v>2547</v>
      </c>
      <c r="E127" s="20" t="s">
        <v>135</v>
      </c>
      <c r="F127" s="18" t="s">
        <v>2548</v>
      </c>
      <c r="G127" s="21">
        <v>4.92</v>
      </c>
      <c r="H127" s="21">
        <f t="shared" si="2"/>
        <v>206.64</v>
      </c>
      <c r="I127" s="21">
        <f t="shared" si="3"/>
        <v>41.328</v>
      </c>
    </row>
    <row r="128" s="3" customFormat="1" ht="20" customHeight="1" spans="1:9">
      <c r="A128" s="16">
        <v>123</v>
      </c>
      <c r="B128" s="22" t="s">
        <v>2334</v>
      </c>
      <c r="C128" s="72" t="s">
        <v>446</v>
      </c>
      <c r="D128" s="69" t="s">
        <v>383</v>
      </c>
      <c r="E128" s="20" t="s">
        <v>23</v>
      </c>
      <c r="F128" s="18" t="s">
        <v>2549</v>
      </c>
      <c r="G128" s="21">
        <v>4.91</v>
      </c>
      <c r="H128" s="21">
        <f t="shared" si="2"/>
        <v>206.22</v>
      </c>
      <c r="I128" s="21">
        <f t="shared" si="3"/>
        <v>41.244</v>
      </c>
    </row>
    <row r="129" s="3" customFormat="1" ht="20" customHeight="1" spans="1:9">
      <c r="A129" s="16">
        <v>124</v>
      </c>
      <c r="B129" s="22" t="s">
        <v>2550</v>
      </c>
      <c r="C129" s="72" t="s">
        <v>1395</v>
      </c>
      <c r="D129" s="69" t="s">
        <v>2551</v>
      </c>
      <c r="E129" s="20" t="s">
        <v>135</v>
      </c>
      <c r="F129" s="18" t="s">
        <v>2552</v>
      </c>
      <c r="G129" s="21">
        <v>4.9</v>
      </c>
      <c r="H129" s="21">
        <f t="shared" si="2"/>
        <v>205.8</v>
      </c>
      <c r="I129" s="21">
        <f t="shared" si="3"/>
        <v>41.16</v>
      </c>
    </row>
    <row r="130" s="3" customFormat="1" ht="20" customHeight="1" spans="1:9">
      <c r="A130" s="16">
        <v>125</v>
      </c>
      <c r="B130" s="22" t="s">
        <v>2041</v>
      </c>
      <c r="C130" s="72" t="s">
        <v>303</v>
      </c>
      <c r="D130" s="69" t="s">
        <v>383</v>
      </c>
      <c r="E130" s="20" t="s">
        <v>23</v>
      </c>
      <c r="F130" s="18" t="s">
        <v>2553</v>
      </c>
      <c r="G130" s="21">
        <v>4.9</v>
      </c>
      <c r="H130" s="21">
        <f t="shared" si="2"/>
        <v>205.8</v>
      </c>
      <c r="I130" s="21">
        <f t="shared" si="3"/>
        <v>41.16</v>
      </c>
    </row>
    <row r="131" s="3" customFormat="1" ht="20" customHeight="1" spans="1:9">
      <c r="A131" s="16">
        <v>126</v>
      </c>
      <c r="B131" s="22" t="s">
        <v>2334</v>
      </c>
      <c r="C131" s="72" t="s">
        <v>239</v>
      </c>
      <c r="D131" s="69" t="s">
        <v>2361</v>
      </c>
      <c r="E131" s="20" t="s">
        <v>135</v>
      </c>
      <c r="F131" s="18" t="s">
        <v>2554</v>
      </c>
      <c r="G131" s="21">
        <v>4.9</v>
      </c>
      <c r="H131" s="21">
        <f t="shared" si="2"/>
        <v>205.8</v>
      </c>
      <c r="I131" s="21">
        <f t="shared" si="3"/>
        <v>41.16</v>
      </c>
    </row>
    <row r="132" s="3" customFormat="1" ht="20" customHeight="1" spans="1:9">
      <c r="A132" s="16">
        <v>127</v>
      </c>
      <c r="B132" s="22" t="s">
        <v>2334</v>
      </c>
      <c r="C132" s="72" t="s">
        <v>2555</v>
      </c>
      <c r="D132" s="69" t="s">
        <v>408</v>
      </c>
      <c r="E132" s="20" t="s">
        <v>23</v>
      </c>
      <c r="F132" s="18" t="s">
        <v>2556</v>
      </c>
      <c r="G132" s="21">
        <v>4.9</v>
      </c>
      <c r="H132" s="21">
        <f t="shared" si="2"/>
        <v>205.8</v>
      </c>
      <c r="I132" s="21">
        <f t="shared" si="3"/>
        <v>41.16</v>
      </c>
    </row>
    <row r="133" s="3" customFormat="1" ht="20" customHeight="1" spans="1:9">
      <c r="A133" s="16">
        <v>128</v>
      </c>
      <c r="B133" s="22" t="s">
        <v>2334</v>
      </c>
      <c r="C133" s="72" t="s">
        <v>348</v>
      </c>
      <c r="D133" s="69" t="s">
        <v>2557</v>
      </c>
      <c r="E133" s="20" t="s">
        <v>135</v>
      </c>
      <c r="F133" s="18" t="s">
        <v>2558</v>
      </c>
      <c r="G133" s="21">
        <v>4.9</v>
      </c>
      <c r="H133" s="21">
        <f t="shared" si="2"/>
        <v>205.8</v>
      </c>
      <c r="I133" s="21">
        <f t="shared" si="3"/>
        <v>41.16</v>
      </c>
    </row>
    <row r="134" s="3" customFormat="1" ht="20" customHeight="1" spans="1:9">
      <c r="A134" s="16">
        <v>129</v>
      </c>
      <c r="B134" s="22" t="s">
        <v>2334</v>
      </c>
      <c r="C134" s="72" t="s">
        <v>538</v>
      </c>
      <c r="D134" s="69" t="s">
        <v>2485</v>
      </c>
      <c r="E134" s="20" t="s">
        <v>135</v>
      </c>
      <c r="F134" s="18" t="s">
        <v>2559</v>
      </c>
      <c r="G134" s="21">
        <v>4.88</v>
      </c>
      <c r="H134" s="21">
        <f t="shared" ref="H134:H150" si="4">G134*42</f>
        <v>204.96</v>
      </c>
      <c r="I134" s="21">
        <f t="shared" ref="I134:I150" si="5">H134*0.2</f>
        <v>40.992</v>
      </c>
    </row>
    <row r="135" s="3" customFormat="1" ht="20" customHeight="1" spans="1:9">
      <c r="A135" s="16">
        <v>130</v>
      </c>
      <c r="B135" s="22" t="s">
        <v>2041</v>
      </c>
      <c r="C135" s="72" t="s">
        <v>246</v>
      </c>
      <c r="D135" s="69" t="s">
        <v>2560</v>
      </c>
      <c r="E135" s="20" t="s">
        <v>135</v>
      </c>
      <c r="F135" s="18" t="s">
        <v>2561</v>
      </c>
      <c r="G135" s="21">
        <v>4.4</v>
      </c>
      <c r="H135" s="21">
        <f t="shared" si="4"/>
        <v>184.8</v>
      </c>
      <c r="I135" s="21">
        <f t="shared" si="5"/>
        <v>36.96</v>
      </c>
    </row>
    <row r="136" s="3" customFormat="1" ht="20" customHeight="1" spans="1:9">
      <c r="A136" s="16">
        <v>131</v>
      </c>
      <c r="B136" s="22" t="s">
        <v>2351</v>
      </c>
      <c r="C136" s="72" t="s">
        <v>221</v>
      </c>
      <c r="D136" s="69" t="s">
        <v>2562</v>
      </c>
      <c r="E136" s="20" t="s">
        <v>135</v>
      </c>
      <c r="F136" s="18" t="s">
        <v>2563</v>
      </c>
      <c r="G136" s="21">
        <v>4.4</v>
      </c>
      <c r="H136" s="21">
        <f t="shared" si="4"/>
        <v>184.8</v>
      </c>
      <c r="I136" s="21">
        <f t="shared" si="5"/>
        <v>36.96</v>
      </c>
    </row>
    <row r="137" s="3" customFormat="1" ht="20" customHeight="1" spans="1:9">
      <c r="A137" s="16">
        <v>132</v>
      </c>
      <c r="B137" s="22" t="s">
        <v>2340</v>
      </c>
      <c r="C137" s="72" t="s">
        <v>538</v>
      </c>
      <c r="D137" s="69" t="s">
        <v>2539</v>
      </c>
      <c r="E137" s="20" t="s">
        <v>135</v>
      </c>
      <c r="F137" s="18" t="s">
        <v>2564</v>
      </c>
      <c r="G137" s="21">
        <v>4.4</v>
      </c>
      <c r="H137" s="21">
        <f t="shared" si="4"/>
        <v>184.8</v>
      </c>
      <c r="I137" s="21">
        <f t="shared" si="5"/>
        <v>36.96</v>
      </c>
    </row>
    <row r="138" s="3" customFormat="1" ht="20" customHeight="1" spans="1:9">
      <c r="A138" s="16">
        <v>133</v>
      </c>
      <c r="B138" s="22" t="s">
        <v>2520</v>
      </c>
      <c r="C138" s="72" t="s">
        <v>429</v>
      </c>
      <c r="D138" s="69" t="s">
        <v>2565</v>
      </c>
      <c r="E138" s="20" t="s">
        <v>135</v>
      </c>
      <c r="F138" s="18" t="s">
        <v>2566</v>
      </c>
      <c r="G138" s="21">
        <v>4.32</v>
      </c>
      <c r="H138" s="21">
        <f t="shared" si="4"/>
        <v>181.44</v>
      </c>
      <c r="I138" s="21">
        <f t="shared" si="5"/>
        <v>36.288</v>
      </c>
    </row>
    <row r="139" s="3" customFormat="1" ht="20" customHeight="1" spans="1:9">
      <c r="A139" s="16">
        <v>134</v>
      </c>
      <c r="B139" s="22" t="s">
        <v>2520</v>
      </c>
      <c r="C139" s="72" t="s">
        <v>429</v>
      </c>
      <c r="D139" s="69" t="s">
        <v>383</v>
      </c>
      <c r="E139" s="20" t="s">
        <v>23</v>
      </c>
      <c r="F139" s="18" t="s">
        <v>2567</v>
      </c>
      <c r="G139" s="21">
        <v>4.32</v>
      </c>
      <c r="H139" s="21">
        <f t="shared" si="4"/>
        <v>181.44</v>
      </c>
      <c r="I139" s="21">
        <f t="shared" si="5"/>
        <v>36.288</v>
      </c>
    </row>
    <row r="140" s="3" customFormat="1" ht="20" customHeight="1" spans="1:9">
      <c r="A140" s="16">
        <v>135</v>
      </c>
      <c r="B140" s="22" t="s">
        <v>2520</v>
      </c>
      <c r="C140" s="72" t="s">
        <v>538</v>
      </c>
      <c r="D140" s="69" t="s">
        <v>2557</v>
      </c>
      <c r="E140" s="20" t="s">
        <v>135</v>
      </c>
      <c r="F140" s="18" t="s">
        <v>2568</v>
      </c>
      <c r="G140" s="21">
        <v>4.14</v>
      </c>
      <c r="H140" s="21">
        <f t="shared" si="4"/>
        <v>173.88</v>
      </c>
      <c r="I140" s="21">
        <f t="shared" si="5"/>
        <v>34.776</v>
      </c>
    </row>
    <row r="141" s="3" customFormat="1" ht="20" customHeight="1" spans="1:9">
      <c r="A141" s="16">
        <v>136</v>
      </c>
      <c r="B141" s="22" t="s">
        <v>2569</v>
      </c>
      <c r="C141" s="72" t="s">
        <v>1453</v>
      </c>
      <c r="D141" s="69" t="s">
        <v>2570</v>
      </c>
      <c r="E141" s="20" t="s">
        <v>135</v>
      </c>
      <c r="F141" s="18" t="s">
        <v>2571</v>
      </c>
      <c r="G141" s="21">
        <v>3.6</v>
      </c>
      <c r="H141" s="21">
        <f t="shared" si="4"/>
        <v>151.2</v>
      </c>
      <c r="I141" s="21">
        <f t="shared" si="5"/>
        <v>30.24</v>
      </c>
    </row>
    <row r="142" s="3" customFormat="1" ht="20" customHeight="1" spans="1:9">
      <c r="A142" s="16">
        <v>137</v>
      </c>
      <c r="B142" s="22" t="s">
        <v>2334</v>
      </c>
      <c r="C142" s="72" t="s">
        <v>286</v>
      </c>
      <c r="D142" s="69" t="s">
        <v>2368</v>
      </c>
      <c r="E142" s="20" t="s">
        <v>135</v>
      </c>
      <c r="F142" s="18" t="s">
        <v>2572</v>
      </c>
      <c r="G142" s="21">
        <v>3.59</v>
      </c>
      <c r="H142" s="21">
        <f t="shared" si="4"/>
        <v>150.78</v>
      </c>
      <c r="I142" s="21">
        <f t="shared" si="5"/>
        <v>30.156</v>
      </c>
    </row>
    <row r="143" s="3" customFormat="1" ht="20" customHeight="1" spans="1:9">
      <c r="A143" s="16">
        <v>138</v>
      </c>
      <c r="B143" s="22" t="s">
        <v>2340</v>
      </c>
      <c r="C143" s="72" t="s">
        <v>348</v>
      </c>
      <c r="D143" s="69" t="s">
        <v>408</v>
      </c>
      <c r="E143" s="20" t="s">
        <v>23</v>
      </c>
      <c r="F143" s="18" t="s">
        <v>2573</v>
      </c>
      <c r="G143" s="21">
        <v>3.5</v>
      </c>
      <c r="H143" s="21">
        <f t="shared" si="4"/>
        <v>147</v>
      </c>
      <c r="I143" s="21">
        <f t="shared" si="5"/>
        <v>29.4</v>
      </c>
    </row>
    <row r="144" s="3" customFormat="1" ht="20" customHeight="1" spans="1:9">
      <c r="A144" s="16">
        <v>139</v>
      </c>
      <c r="B144" s="22" t="s">
        <v>2334</v>
      </c>
      <c r="C144" s="72" t="s">
        <v>246</v>
      </c>
      <c r="D144" s="69" t="s">
        <v>500</v>
      </c>
      <c r="E144" s="20" t="s">
        <v>23</v>
      </c>
      <c r="F144" s="18" t="s">
        <v>2574</v>
      </c>
      <c r="G144" s="21">
        <v>3.32</v>
      </c>
      <c r="H144" s="21">
        <f t="shared" si="4"/>
        <v>139.44</v>
      </c>
      <c r="I144" s="21">
        <f t="shared" si="5"/>
        <v>27.888</v>
      </c>
    </row>
    <row r="145" s="3" customFormat="1" ht="20" customHeight="1" spans="1:9">
      <c r="A145" s="16">
        <v>140</v>
      </c>
      <c r="B145" s="22" t="s">
        <v>801</v>
      </c>
      <c r="C145" s="72" t="s">
        <v>2575</v>
      </c>
      <c r="D145" s="69" t="s">
        <v>2576</v>
      </c>
      <c r="E145" s="20" t="s">
        <v>135</v>
      </c>
      <c r="F145" s="18" t="s">
        <v>2577</v>
      </c>
      <c r="G145" s="21">
        <v>3.27</v>
      </c>
      <c r="H145" s="21">
        <f t="shared" si="4"/>
        <v>137.34</v>
      </c>
      <c r="I145" s="21">
        <f t="shared" si="5"/>
        <v>27.468</v>
      </c>
    </row>
    <row r="146" s="3" customFormat="1" ht="20" customHeight="1" spans="1:9">
      <c r="A146" s="16">
        <v>141</v>
      </c>
      <c r="B146" s="22" t="s">
        <v>1577</v>
      </c>
      <c r="C146" s="72" t="s">
        <v>239</v>
      </c>
      <c r="D146" s="69" t="s">
        <v>2578</v>
      </c>
      <c r="E146" s="20" t="s">
        <v>135</v>
      </c>
      <c r="F146" s="18" t="s">
        <v>2579</v>
      </c>
      <c r="G146" s="21">
        <v>3.27</v>
      </c>
      <c r="H146" s="21">
        <f t="shared" si="4"/>
        <v>137.34</v>
      </c>
      <c r="I146" s="21">
        <f t="shared" si="5"/>
        <v>27.468</v>
      </c>
    </row>
    <row r="147" s="3" customFormat="1" ht="20" customHeight="1" spans="1:9">
      <c r="A147" s="16">
        <v>142</v>
      </c>
      <c r="B147" s="22" t="s">
        <v>2334</v>
      </c>
      <c r="C147" s="72" t="s">
        <v>2580</v>
      </c>
      <c r="D147" s="69" t="s">
        <v>2335</v>
      </c>
      <c r="E147" s="20" t="s">
        <v>135</v>
      </c>
      <c r="F147" s="18" t="s">
        <v>2581</v>
      </c>
      <c r="G147" s="21">
        <v>2.6</v>
      </c>
      <c r="H147" s="21">
        <f t="shared" si="4"/>
        <v>109.2</v>
      </c>
      <c r="I147" s="21">
        <f t="shared" si="5"/>
        <v>21.84</v>
      </c>
    </row>
    <row r="148" s="3" customFormat="1" ht="20" customHeight="1" spans="1:9">
      <c r="A148" s="16">
        <v>143</v>
      </c>
      <c r="B148" s="22" t="s">
        <v>2041</v>
      </c>
      <c r="C148" s="72" t="s">
        <v>1119</v>
      </c>
      <c r="D148" s="69" t="s">
        <v>2517</v>
      </c>
      <c r="E148" s="20" t="s">
        <v>135</v>
      </c>
      <c r="F148" s="18" t="s">
        <v>2582</v>
      </c>
      <c r="G148" s="21">
        <v>2.3</v>
      </c>
      <c r="H148" s="21">
        <f t="shared" si="4"/>
        <v>96.6</v>
      </c>
      <c r="I148" s="21">
        <f t="shared" si="5"/>
        <v>19.32</v>
      </c>
    </row>
    <row r="149" s="3" customFormat="1" ht="20" customHeight="1" spans="1:9">
      <c r="A149" s="16">
        <v>144</v>
      </c>
      <c r="B149" s="22" t="s">
        <v>976</v>
      </c>
      <c r="C149" s="72" t="s">
        <v>2583</v>
      </c>
      <c r="D149" s="69" t="s">
        <v>2325</v>
      </c>
      <c r="E149" s="20" t="s">
        <v>135</v>
      </c>
      <c r="F149" s="18" t="s">
        <v>2584</v>
      </c>
      <c r="G149" s="21">
        <v>2</v>
      </c>
      <c r="H149" s="21">
        <f t="shared" si="4"/>
        <v>84</v>
      </c>
      <c r="I149" s="21">
        <f t="shared" si="5"/>
        <v>16.8</v>
      </c>
    </row>
    <row r="150" s="3" customFormat="1" ht="20" customHeight="1" spans="1:9">
      <c r="A150" s="16">
        <v>145</v>
      </c>
      <c r="B150" s="22" t="s">
        <v>2041</v>
      </c>
      <c r="C150" s="72" t="s">
        <v>482</v>
      </c>
      <c r="D150" s="69" t="s">
        <v>2042</v>
      </c>
      <c r="E150" s="20" t="s">
        <v>135</v>
      </c>
      <c r="F150" s="18" t="s">
        <v>2585</v>
      </c>
      <c r="G150" s="21">
        <v>1.43</v>
      </c>
      <c r="H150" s="21">
        <f t="shared" si="4"/>
        <v>60.06</v>
      </c>
      <c r="I150" s="21">
        <f t="shared" si="5"/>
        <v>12.012</v>
      </c>
    </row>
    <row r="151" s="1" customFormat="1" ht="20" customHeight="1" spans="1:9">
      <c r="A151" s="25" t="s">
        <v>198</v>
      </c>
      <c r="B151" s="25"/>
      <c r="C151" s="25"/>
      <c r="D151" s="25"/>
      <c r="E151" s="25"/>
      <c r="F151" s="25"/>
      <c r="G151" s="26">
        <f>SUM(G6:G150)</f>
        <v>1650.78</v>
      </c>
      <c r="H151" s="26">
        <f>SUM(H6:H150)</f>
        <v>69332.76</v>
      </c>
      <c r="I151" s="26">
        <f>SUM(I6:I150)</f>
        <v>13866.552</v>
      </c>
    </row>
    <row r="152" ht="60" customHeight="1" spans="1:9">
      <c r="A152" s="27" t="s">
        <v>199</v>
      </c>
      <c r="B152" s="27"/>
      <c r="C152" s="27"/>
      <c r="D152" s="27"/>
      <c r="E152" s="27"/>
      <c r="F152" s="27"/>
      <c r="G152" s="28"/>
      <c r="H152" s="28"/>
      <c r="I152" s="28"/>
    </row>
  </sheetData>
  <mergeCells count="13">
    <mergeCell ref="A1:I1"/>
    <mergeCell ref="A2:B2"/>
    <mergeCell ref="C2:D2"/>
    <mergeCell ref="F2:G2"/>
    <mergeCell ref="H2:I2"/>
    <mergeCell ref="A3:B3"/>
    <mergeCell ref="C3:D3"/>
    <mergeCell ref="F3:G3"/>
    <mergeCell ref="H3:I3"/>
    <mergeCell ref="A4:B4"/>
    <mergeCell ref="C4:D4"/>
    <mergeCell ref="A151:F151"/>
    <mergeCell ref="A152:I152"/>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I130"/>
  <sheetViews>
    <sheetView workbookViewId="0">
      <selection activeCell="B6" sqref="B6:B128"/>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2586</v>
      </c>
      <c r="D2" s="8"/>
      <c r="E2" s="9"/>
      <c r="F2" s="10" t="s">
        <v>3</v>
      </c>
      <c r="G2" s="11"/>
      <c r="H2" s="11" t="s">
        <v>4</v>
      </c>
      <c r="I2" s="11"/>
    </row>
    <row r="3" s="1" customFormat="1" ht="20.1" customHeight="1" spans="1:9">
      <c r="A3" s="7" t="s">
        <v>5</v>
      </c>
      <c r="B3" s="7"/>
      <c r="C3" s="10" t="s">
        <v>2587</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2588</v>
      </c>
      <c r="C6" s="72" t="s">
        <v>2589</v>
      </c>
      <c r="D6" s="69" t="s">
        <v>1303</v>
      </c>
      <c r="E6" s="20" t="s">
        <v>23</v>
      </c>
      <c r="F6" s="18" t="s">
        <v>2590</v>
      </c>
      <c r="G6" s="21">
        <v>87.25</v>
      </c>
      <c r="H6" s="21">
        <f t="shared" ref="H6:H69" si="0">G6*42</f>
        <v>3664.5</v>
      </c>
      <c r="I6" s="21">
        <f t="shared" ref="I6:I69" si="1">H6*0.2</f>
        <v>732.9</v>
      </c>
    </row>
    <row r="7" s="3" customFormat="1" ht="20" customHeight="1" spans="1:9">
      <c r="A7" s="16">
        <v>2</v>
      </c>
      <c r="B7" s="22" t="s">
        <v>2591</v>
      </c>
      <c r="C7" s="72" t="s">
        <v>239</v>
      </c>
      <c r="D7" s="69" t="s">
        <v>52</v>
      </c>
      <c r="E7" s="20" t="s">
        <v>23</v>
      </c>
      <c r="F7" s="18" t="s">
        <v>2592</v>
      </c>
      <c r="G7" s="21">
        <v>78.5</v>
      </c>
      <c r="H7" s="21">
        <f t="shared" si="0"/>
        <v>3297</v>
      </c>
      <c r="I7" s="21">
        <f t="shared" si="1"/>
        <v>659.4</v>
      </c>
    </row>
    <row r="8" s="3" customFormat="1" ht="20" customHeight="1" spans="1:9">
      <c r="A8" s="16">
        <v>3</v>
      </c>
      <c r="B8" s="22" t="s">
        <v>1577</v>
      </c>
      <c r="C8" s="72" t="s">
        <v>1122</v>
      </c>
      <c r="D8" s="69" t="s">
        <v>380</v>
      </c>
      <c r="E8" s="20" t="s">
        <v>23</v>
      </c>
      <c r="F8" s="18" t="s">
        <v>2593</v>
      </c>
      <c r="G8" s="21">
        <v>75.55</v>
      </c>
      <c r="H8" s="21">
        <f t="shared" si="0"/>
        <v>3173.1</v>
      </c>
      <c r="I8" s="21">
        <f t="shared" si="1"/>
        <v>634.62</v>
      </c>
    </row>
    <row r="9" s="3" customFormat="1" ht="20" customHeight="1" spans="1:9">
      <c r="A9" s="16">
        <v>4</v>
      </c>
      <c r="B9" s="22" t="s">
        <v>1784</v>
      </c>
      <c r="C9" s="72" t="s">
        <v>348</v>
      </c>
      <c r="D9" s="69" t="s">
        <v>2594</v>
      </c>
      <c r="E9" s="20" t="s">
        <v>205</v>
      </c>
      <c r="F9" s="18" t="s">
        <v>2595</v>
      </c>
      <c r="G9" s="21">
        <v>43.25</v>
      </c>
      <c r="H9" s="21">
        <f t="shared" si="0"/>
        <v>1816.5</v>
      </c>
      <c r="I9" s="21">
        <f t="shared" si="1"/>
        <v>363.3</v>
      </c>
    </row>
    <row r="10" s="3" customFormat="1" ht="20" customHeight="1" spans="1:9">
      <c r="A10" s="16">
        <v>5</v>
      </c>
      <c r="B10" s="22" t="s">
        <v>2596</v>
      </c>
      <c r="C10" s="72" t="s">
        <v>2597</v>
      </c>
      <c r="D10" s="69" t="s">
        <v>500</v>
      </c>
      <c r="E10" s="20" t="s">
        <v>23</v>
      </c>
      <c r="F10" s="18" t="s">
        <v>2598</v>
      </c>
      <c r="G10" s="21">
        <v>65.34</v>
      </c>
      <c r="H10" s="21">
        <f t="shared" si="0"/>
        <v>2744.28</v>
      </c>
      <c r="I10" s="21">
        <f t="shared" si="1"/>
        <v>548.856</v>
      </c>
    </row>
    <row r="11" s="3" customFormat="1" ht="20" customHeight="1" spans="1:9">
      <c r="A11" s="16">
        <v>6</v>
      </c>
      <c r="B11" s="17" t="s">
        <v>2599</v>
      </c>
      <c r="C11" s="72" t="s">
        <v>314</v>
      </c>
      <c r="D11" s="69" t="s">
        <v>2600</v>
      </c>
      <c r="E11" s="20" t="s">
        <v>23</v>
      </c>
      <c r="F11" s="18" t="s">
        <v>2601</v>
      </c>
      <c r="G11" s="21">
        <v>55.56</v>
      </c>
      <c r="H11" s="21">
        <f t="shared" si="0"/>
        <v>2333.52</v>
      </c>
      <c r="I11" s="21">
        <f t="shared" si="1"/>
        <v>466.704</v>
      </c>
    </row>
    <row r="12" s="3" customFormat="1" ht="20" customHeight="1" spans="1:9">
      <c r="A12" s="16">
        <v>7</v>
      </c>
      <c r="B12" s="22" t="s">
        <v>2602</v>
      </c>
      <c r="C12" s="72" t="s">
        <v>2603</v>
      </c>
      <c r="D12" s="69" t="s">
        <v>2604</v>
      </c>
      <c r="E12" s="20" t="s">
        <v>135</v>
      </c>
      <c r="F12" s="18" t="s">
        <v>2605</v>
      </c>
      <c r="G12" s="21">
        <v>45</v>
      </c>
      <c r="H12" s="21">
        <f t="shared" si="0"/>
        <v>1890</v>
      </c>
      <c r="I12" s="21">
        <f t="shared" si="1"/>
        <v>378</v>
      </c>
    </row>
    <row r="13" s="3" customFormat="1" ht="20" customHeight="1" spans="1:9">
      <c r="A13" s="16">
        <v>8</v>
      </c>
      <c r="B13" s="22" t="s">
        <v>999</v>
      </c>
      <c r="C13" s="72" t="s">
        <v>568</v>
      </c>
      <c r="D13" s="69" t="s">
        <v>341</v>
      </c>
      <c r="E13" s="20" t="s">
        <v>23</v>
      </c>
      <c r="F13" s="18" t="s">
        <v>1806</v>
      </c>
      <c r="G13" s="21">
        <v>44.69</v>
      </c>
      <c r="H13" s="21">
        <f t="shared" si="0"/>
        <v>1876.98</v>
      </c>
      <c r="I13" s="21">
        <f t="shared" si="1"/>
        <v>375.396</v>
      </c>
    </row>
    <row r="14" s="3" customFormat="1" ht="20" customHeight="1" spans="1:9">
      <c r="A14" s="16">
        <v>9</v>
      </c>
      <c r="B14" s="22" t="s">
        <v>2606</v>
      </c>
      <c r="C14" s="72" t="s">
        <v>246</v>
      </c>
      <c r="D14" s="69" t="s">
        <v>422</v>
      </c>
      <c r="E14" s="20" t="s">
        <v>23</v>
      </c>
      <c r="F14" s="18" t="s">
        <v>2607</v>
      </c>
      <c r="G14" s="21">
        <v>42.5</v>
      </c>
      <c r="H14" s="21">
        <f t="shared" si="0"/>
        <v>1785</v>
      </c>
      <c r="I14" s="21">
        <f t="shared" si="1"/>
        <v>357</v>
      </c>
    </row>
    <row r="15" s="3" customFormat="1" ht="20" customHeight="1" spans="1:9">
      <c r="A15" s="16">
        <v>10</v>
      </c>
      <c r="B15" s="22" t="s">
        <v>2608</v>
      </c>
      <c r="C15" s="72" t="s">
        <v>2609</v>
      </c>
      <c r="D15" s="69" t="s">
        <v>2245</v>
      </c>
      <c r="E15" s="20" t="s">
        <v>23</v>
      </c>
      <c r="F15" s="18" t="s">
        <v>2610</v>
      </c>
      <c r="G15" s="21">
        <v>42.13</v>
      </c>
      <c r="H15" s="21">
        <f t="shared" si="0"/>
        <v>1769.46</v>
      </c>
      <c r="I15" s="21">
        <f t="shared" si="1"/>
        <v>353.892</v>
      </c>
    </row>
    <row r="16" s="3" customFormat="1" ht="20" customHeight="1" spans="1:9">
      <c r="A16" s="16">
        <v>11</v>
      </c>
      <c r="B16" s="22" t="s">
        <v>2611</v>
      </c>
      <c r="C16" s="72" t="s">
        <v>215</v>
      </c>
      <c r="D16" s="69" t="s">
        <v>2612</v>
      </c>
      <c r="E16" s="20" t="s">
        <v>135</v>
      </c>
      <c r="F16" s="18" t="s">
        <v>2613</v>
      </c>
      <c r="G16" s="21">
        <v>35.98</v>
      </c>
      <c r="H16" s="21">
        <f t="shared" si="0"/>
        <v>1511.16</v>
      </c>
      <c r="I16" s="21">
        <f t="shared" si="1"/>
        <v>302.232</v>
      </c>
    </row>
    <row r="17" s="3" customFormat="1" ht="20" customHeight="1" spans="1:9">
      <c r="A17" s="16">
        <v>12</v>
      </c>
      <c r="B17" s="22" t="s">
        <v>2614</v>
      </c>
      <c r="C17" s="72" t="s">
        <v>439</v>
      </c>
      <c r="D17" s="69" t="s">
        <v>634</v>
      </c>
      <c r="E17" s="20" t="s">
        <v>23</v>
      </c>
      <c r="F17" s="18" t="s">
        <v>2615</v>
      </c>
      <c r="G17" s="21">
        <v>28</v>
      </c>
      <c r="H17" s="21">
        <f t="shared" si="0"/>
        <v>1176</v>
      </c>
      <c r="I17" s="21">
        <f t="shared" si="1"/>
        <v>235.2</v>
      </c>
    </row>
    <row r="18" s="3" customFormat="1" ht="20" customHeight="1" spans="1:9">
      <c r="A18" s="16">
        <v>13</v>
      </c>
      <c r="B18" s="22" t="s">
        <v>2616</v>
      </c>
      <c r="C18" s="72" t="s">
        <v>348</v>
      </c>
      <c r="D18" s="69" t="s">
        <v>2617</v>
      </c>
      <c r="E18" s="20" t="s">
        <v>135</v>
      </c>
      <c r="F18" s="18" t="s">
        <v>2618</v>
      </c>
      <c r="G18" s="21">
        <v>26</v>
      </c>
      <c r="H18" s="21">
        <f t="shared" si="0"/>
        <v>1092</v>
      </c>
      <c r="I18" s="21">
        <f t="shared" si="1"/>
        <v>218.4</v>
      </c>
    </row>
    <row r="19" s="3" customFormat="1" ht="20" customHeight="1" spans="1:9">
      <c r="A19" s="16">
        <v>14</v>
      </c>
      <c r="B19" s="22" t="s">
        <v>2619</v>
      </c>
      <c r="C19" s="72" t="s">
        <v>2620</v>
      </c>
      <c r="D19" s="69" t="s">
        <v>408</v>
      </c>
      <c r="E19" s="20" t="s">
        <v>23</v>
      </c>
      <c r="F19" s="18" t="s">
        <v>2621</v>
      </c>
      <c r="G19" s="21">
        <v>25</v>
      </c>
      <c r="H19" s="21">
        <f t="shared" si="0"/>
        <v>1050</v>
      </c>
      <c r="I19" s="21">
        <f t="shared" si="1"/>
        <v>210</v>
      </c>
    </row>
    <row r="20" s="3" customFormat="1" ht="20" customHeight="1" spans="1:9">
      <c r="A20" s="16">
        <v>15</v>
      </c>
      <c r="B20" s="22" t="s">
        <v>2622</v>
      </c>
      <c r="C20" s="72" t="s">
        <v>233</v>
      </c>
      <c r="D20" s="69" t="s">
        <v>2623</v>
      </c>
      <c r="E20" s="20" t="s">
        <v>135</v>
      </c>
      <c r="F20" s="18" t="s">
        <v>2624</v>
      </c>
      <c r="G20" s="21">
        <v>21</v>
      </c>
      <c r="H20" s="21">
        <f t="shared" si="0"/>
        <v>882</v>
      </c>
      <c r="I20" s="21">
        <f t="shared" si="1"/>
        <v>176.4</v>
      </c>
    </row>
    <row r="21" s="3" customFormat="1" ht="20" customHeight="1" spans="1:9">
      <c r="A21" s="16">
        <v>16</v>
      </c>
      <c r="B21" s="22" t="s">
        <v>1784</v>
      </c>
      <c r="C21" s="72" t="s">
        <v>2625</v>
      </c>
      <c r="D21" s="69" t="s">
        <v>408</v>
      </c>
      <c r="E21" s="20" t="s">
        <v>23</v>
      </c>
      <c r="F21" s="18" t="s">
        <v>2626</v>
      </c>
      <c r="G21" s="21">
        <v>20</v>
      </c>
      <c r="H21" s="21">
        <f t="shared" si="0"/>
        <v>840</v>
      </c>
      <c r="I21" s="21">
        <f t="shared" si="1"/>
        <v>168</v>
      </c>
    </row>
    <row r="22" s="3" customFormat="1" ht="20" customHeight="1" spans="1:9">
      <c r="A22" s="16">
        <v>17</v>
      </c>
      <c r="B22" s="22" t="s">
        <v>2444</v>
      </c>
      <c r="C22" s="72" t="s">
        <v>219</v>
      </c>
      <c r="D22" s="69" t="s">
        <v>2627</v>
      </c>
      <c r="E22" s="20" t="s">
        <v>135</v>
      </c>
      <c r="F22" s="18" t="s">
        <v>2628</v>
      </c>
      <c r="G22" s="21">
        <v>18.9</v>
      </c>
      <c r="H22" s="21">
        <f t="shared" si="0"/>
        <v>793.8</v>
      </c>
      <c r="I22" s="21">
        <f t="shared" si="1"/>
        <v>158.76</v>
      </c>
    </row>
    <row r="23" s="3" customFormat="1" ht="20" customHeight="1" spans="1:9">
      <c r="A23" s="16">
        <v>18</v>
      </c>
      <c r="B23" s="22" t="s">
        <v>1926</v>
      </c>
      <c r="C23" s="72" t="s">
        <v>538</v>
      </c>
      <c r="D23" s="69" t="s">
        <v>2629</v>
      </c>
      <c r="E23" s="20" t="s">
        <v>135</v>
      </c>
      <c r="F23" s="18" t="s">
        <v>2630</v>
      </c>
      <c r="G23" s="21">
        <v>18</v>
      </c>
      <c r="H23" s="21">
        <f t="shared" si="0"/>
        <v>756</v>
      </c>
      <c r="I23" s="21">
        <f t="shared" si="1"/>
        <v>151.2</v>
      </c>
    </row>
    <row r="24" s="3" customFormat="1" ht="20" customHeight="1" spans="1:9">
      <c r="A24" s="16">
        <v>19</v>
      </c>
      <c r="B24" s="22" t="s">
        <v>2611</v>
      </c>
      <c r="C24" s="72" t="s">
        <v>382</v>
      </c>
      <c r="D24" s="69" t="s">
        <v>408</v>
      </c>
      <c r="E24" s="20" t="s">
        <v>23</v>
      </c>
      <c r="F24" s="18" t="s">
        <v>2631</v>
      </c>
      <c r="G24" s="21">
        <v>16.32</v>
      </c>
      <c r="H24" s="21">
        <f t="shared" si="0"/>
        <v>685.44</v>
      </c>
      <c r="I24" s="21">
        <f t="shared" si="1"/>
        <v>137.088</v>
      </c>
    </row>
    <row r="25" s="3" customFormat="1" ht="20" customHeight="1" spans="1:9">
      <c r="A25" s="16">
        <v>20</v>
      </c>
      <c r="B25" s="22" t="s">
        <v>2611</v>
      </c>
      <c r="C25" s="72" t="s">
        <v>246</v>
      </c>
      <c r="D25" s="69" t="s">
        <v>2632</v>
      </c>
      <c r="E25" s="20" t="s">
        <v>23</v>
      </c>
      <c r="F25" s="18" t="s">
        <v>2633</v>
      </c>
      <c r="G25" s="21">
        <v>15</v>
      </c>
      <c r="H25" s="21">
        <f t="shared" si="0"/>
        <v>630</v>
      </c>
      <c r="I25" s="21">
        <f t="shared" si="1"/>
        <v>126</v>
      </c>
    </row>
    <row r="26" s="3" customFormat="1" ht="20" customHeight="1" spans="1:9">
      <c r="A26" s="16">
        <v>21</v>
      </c>
      <c r="B26" s="22" t="s">
        <v>1567</v>
      </c>
      <c r="C26" s="72" t="s">
        <v>348</v>
      </c>
      <c r="D26" s="69" t="s">
        <v>422</v>
      </c>
      <c r="E26" s="20" t="s">
        <v>23</v>
      </c>
      <c r="F26" s="18" t="s">
        <v>2634</v>
      </c>
      <c r="G26" s="21">
        <v>15</v>
      </c>
      <c r="H26" s="21">
        <f t="shared" si="0"/>
        <v>630</v>
      </c>
      <c r="I26" s="21">
        <f t="shared" si="1"/>
        <v>126</v>
      </c>
    </row>
    <row r="27" s="3" customFormat="1" ht="20" customHeight="1" spans="1:9">
      <c r="A27" s="16">
        <v>22</v>
      </c>
      <c r="B27" s="22" t="s">
        <v>2635</v>
      </c>
      <c r="C27" s="72" t="s">
        <v>376</v>
      </c>
      <c r="D27" s="69" t="s">
        <v>240</v>
      </c>
      <c r="E27" s="20" t="s">
        <v>23</v>
      </c>
      <c r="F27" s="18" t="s">
        <v>2636</v>
      </c>
      <c r="G27" s="21">
        <v>14.72</v>
      </c>
      <c r="H27" s="21">
        <f t="shared" si="0"/>
        <v>618.24</v>
      </c>
      <c r="I27" s="21">
        <f t="shared" si="1"/>
        <v>123.648</v>
      </c>
    </row>
    <row r="28" s="3" customFormat="1" ht="20" customHeight="1" spans="1:9">
      <c r="A28" s="16">
        <v>23</v>
      </c>
      <c r="B28" s="22" t="s">
        <v>2637</v>
      </c>
      <c r="C28" s="72" t="s">
        <v>348</v>
      </c>
      <c r="D28" s="69" t="s">
        <v>383</v>
      </c>
      <c r="E28" s="20" t="s">
        <v>23</v>
      </c>
      <c r="F28" s="18" t="s">
        <v>2638</v>
      </c>
      <c r="G28" s="21">
        <v>14.11</v>
      </c>
      <c r="H28" s="21">
        <f t="shared" si="0"/>
        <v>592.62</v>
      </c>
      <c r="I28" s="21">
        <f t="shared" si="1"/>
        <v>118.524</v>
      </c>
    </row>
    <row r="29" s="3" customFormat="1" ht="20" customHeight="1" spans="1:9">
      <c r="A29" s="16">
        <v>24</v>
      </c>
      <c r="B29" s="22" t="s">
        <v>2635</v>
      </c>
      <c r="C29" s="72" t="s">
        <v>269</v>
      </c>
      <c r="D29" s="69" t="s">
        <v>2639</v>
      </c>
      <c r="E29" s="20" t="s">
        <v>135</v>
      </c>
      <c r="F29" s="18" t="s">
        <v>2640</v>
      </c>
      <c r="G29" s="21">
        <v>12.78</v>
      </c>
      <c r="H29" s="21">
        <f t="shared" si="0"/>
        <v>536.76</v>
      </c>
      <c r="I29" s="21">
        <f t="shared" si="1"/>
        <v>107.352</v>
      </c>
    </row>
    <row r="30" s="3" customFormat="1" ht="20" customHeight="1" spans="1:9">
      <c r="A30" s="16">
        <v>25</v>
      </c>
      <c r="B30" s="22" t="s">
        <v>2611</v>
      </c>
      <c r="C30" s="72" t="s">
        <v>463</v>
      </c>
      <c r="D30" s="69" t="s">
        <v>408</v>
      </c>
      <c r="E30" s="20" t="s">
        <v>23</v>
      </c>
      <c r="F30" s="18" t="s">
        <v>2641</v>
      </c>
      <c r="G30" s="21">
        <v>12.15</v>
      </c>
      <c r="H30" s="21">
        <f t="shared" si="0"/>
        <v>510.3</v>
      </c>
      <c r="I30" s="21">
        <f t="shared" si="1"/>
        <v>102.06</v>
      </c>
    </row>
    <row r="31" s="3" customFormat="1" ht="20" customHeight="1" spans="1:9">
      <c r="A31" s="16">
        <v>26</v>
      </c>
      <c r="B31" s="22" t="s">
        <v>2642</v>
      </c>
      <c r="C31" s="72" t="s">
        <v>2643</v>
      </c>
      <c r="D31" s="69" t="s">
        <v>2644</v>
      </c>
      <c r="E31" s="20" t="s">
        <v>135</v>
      </c>
      <c r="F31" s="18" t="s">
        <v>2645</v>
      </c>
      <c r="G31" s="21">
        <v>12.12</v>
      </c>
      <c r="H31" s="21">
        <f t="shared" si="0"/>
        <v>509.04</v>
      </c>
      <c r="I31" s="21">
        <f t="shared" si="1"/>
        <v>101.808</v>
      </c>
    </row>
    <row r="32" s="3" customFormat="1" ht="20" customHeight="1" spans="1:9">
      <c r="A32" s="16">
        <v>27</v>
      </c>
      <c r="B32" s="22" t="s">
        <v>1784</v>
      </c>
      <c r="C32" s="72" t="s">
        <v>207</v>
      </c>
      <c r="D32" s="69" t="s">
        <v>408</v>
      </c>
      <c r="E32" s="20" t="s">
        <v>23</v>
      </c>
      <c r="F32" s="18" t="s">
        <v>2646</v>
      </c>
      <c r="G32" s="21">
        <v>12</v>
      </c>
      <c r="H32" s="21">
        <f t="shared" si="0"/>
        <v>504</v>
      </c>
      <c r="I32" s="21">
        <f t="shared" si="1"/>
        <v>100.8</v>
      </c>
    </row>
    <row r="33" s="3" customFormat="1" ht="20" customHeight="1" spans="1:9">
      <c r="A33" s="16">
        <v>28</v>
      </c>
      <c r="B33" s="22" t="s">
        <v>2647</v>
      </c>
      <c r="C33" s="72" t="s">
        <v>338</v>
      </c>
      <c r="D33" s="69" t="s">
        <v>634</v>
      </c>
      <c r="E33" s="20" t="s">
        <v>23</v>
      </c>
      <c r="F33" s="18" t="s">
        <v>2648</v>
      </c>
      <c r="G33" s="21">
        <v>11.76</v>
      </c>
      <c r="H33" s="21">
        <f t="shared" si="0"/>
        <v>493.92</v>
      </c>
      <c r="I33" s="21">
        <f t="shared" si="1"/>
        <v>98.784</v>
      </c>
    </row>
    <row r="34" s="3" customFormat="1" ht="20" customHeight="1" spans="1:9">
      <c r="A34" s="16">
        <v>29</v>
      </c>
      <c r="B34" s="22" t="s">
        <v>1926</v>
      </c>
      <c r="C34" s="72" t="s">
        <v>2210</v>
      </c>
      <c r="D34" s="69" t="s">
        <v>408</v>
      </c>
      <c r="E34" s="20" t="s">
        <v>23</v>
      </c>
      <c r="F34" s="18" t="s">
        <v>2649</v>
      </c>
      <c r="G34" s="21">
        <v>11.56</v>
      </c>
      <c r="H34" s="21">
        <f t="shared" si="0"/>
        <v>485.52</v>
      </c>
      <c r="I34" s="21">
        <f t="shared" si="1"/>
        <v>97.104</v>
      </c>
    </row>
    <row r="35" s="3" customFormat="1" ht="20" customHeight="1" spans="1:9">
      <c r="A35" s="16">
        <v>30</v>
      </c>
      <c r="B35" s="22" t="s">
        <v>2650</v>
      </c>
      <c r="C35" s="72" t="s">
        <v>2651</v>
      </c>
      <c r="D35" s="69" t="s">
        <v>383</v>
      </c>
      <c r="E35" s="20" t="s">
        <v>23</v>
      </c>
      <c r="F35" s="18" t="s">
        <v>2652</v>
      </c>
      <c r="G35" s="21">
        <v>11.07</v>
      </c>
      <c r="H35" s="21">
        <f t="shared" si="0"/>
        <v>464.94</v>
      </c>
      <c r="I35" s="21">
        <f t="shared" si="1"/>
        <v>92.988</v>
      </c>
    </row>
    <row r="36" s="3" customFormat="1" ht="20" customHeight="1" spans="1:9">
      <c r="A36" s="16">
        <v>31</v>
      </c>
      <c r="B36" s="22" t="s">
        <v>2653</v>
      </c>
      <c r="C36" s="72" t="s">
        <v>2654</v>
      </c>
      <c r="D36" s="69" t="s">
        <v>2655</v>
      </c>
      <c r="E36" s="20" t="s">
        <v>23</v>
      </c>
      <c r="F36" s="18" t="s">
        <v>2656</v>
      </c>
      <c r="G36" s="21">
        <v>10.99</v>
      </c>
      <c r="H36" s="21">
        <f t="shared" si="0"/>
        <v>461.58</v>
      </c>
      <c r="I36" s="21">
        <f t="shared" si="1"/>
        <v>92.316</v>
      </c>
    </row>
    <row r="37" s="3" customFormat="1" ht="20" customHeight="1" spans="1:9">
      <c r="A37" s="16">
        <v>32</v>
      </c>
      <c r="B37" s="22" t="s">
        <v>2611</v>
      </c>
      <c r="C37" s="72" t="s">
        <v>538</v>
      </c>
      <c r="D37" s="69" t="s">
        <v>2612</v>
      </c>
      <c r="E37" s="20" t="s">
        <v>135</v>
      </c>
      <c r="F37" s="18" t="s">
        <v>2657</v>
      </c>
      <c r="G37" s="21">
        <v>10.67</v>
      </c>
      <c r="H37" s="21">
        <f t="shared" si="0"/>
        <v>448.14</v>
      </c>
      <c r="I37" s="21">
        <f t="shared" si="1"/>
        <v>89.628</v>
      </c>
    </row>
    <row r="38" s="3" customFormat="1" ht="20" customHeight="1" spans="1:9">
      <c r="A38" s="16">
        <v>33</v>
      </c>
      <c r="B38" s="22" t="s">
        <v>1900</v>
      </c>
      <c r="C38" s="72" t="s">
        <v>1785</v>
      </c>
      <c r="D38" s="69" t="s">
        <v>2658</v>
      </c>
      <c r="E38" s="20" t="s">
        <v>135</v>
      </c>
      <c r="F38" s="18" t="s">
        <v>2659</v>
      </c>
      <c r="G38" s="21">
        <v>10.64</v>
      </c>
      <c r="H38" s="21">
        <f t="shared" si="0"/>
        <v>446.88</v>
      </c>
      <c r="I38" s="21">
        <f t="shared" si="1"/>
        <v>89.376</v>
      </c>
    </row>
    <row r="39" s="3" customFormat="1" ht="20" customHeight="1" spans="1:9">
      <c r="A39" s="16">
        <v>34</v>
      </c>
      <c r="B39" s="22" t="s">
        <v>2611</v>
      </c>
      <c r="C39" s="72" t="s">
        <v>327</v>
      </c>
      <c r="D39" s="69" t="s">
        <v>2660</v>
      </c>
      <c r="E39" s="20" t="s">
        <v>135</v>
      </c>
      <c r="F39" s="18" t="s">
        <v>2661</v>
      </c>
      <c r="G39" s="21">
        <v>10.38</v>
      </c>
      <c r="H39" s="21">
        <f t="shared" si="0"/>
        <v>435.96</v>
      </c>
      <c r="I39" s="21">
        <f t="shared" si="1"/>
        <v>87.192</v>
      </c>
    </row>
    <row r="40" s="3" customFormat="1" ht="20" customHeight="1" spans="1:9">
      <c r="A40" s="16">
        <v>35</v>
      </c>
      <c r="B40" s="22" t="s">
        <v>2611</v>
      </c>
      <c r="C40" s="72" t="s">
        <v>1443</v>
      </c>
      <c r="D40" s="69" t="s">
        <v>408</v>
      </c>
      <c r="E40" s="20" t="s">
        <v>23</v>
      </c>
      <c r="F40" s="18" t="s">
        <v>2662</v>
      </c>
      <c r="G40" s="21">
        <v>10.34</v>
      </c>
      <c r="H40" s="21">
        <f t="shared" si="0"/>
        <v>434.28</v>
      </c>
      <c r="I40" s="21">
        <f t="shared" si="1"/>
        <v>86.856</v>
      </c>
    </row>
    <row r="41" s="3" customFormat="1" ht="20" customHeight="1" spans="1:9">
      <c r="A41" s="16">
        <v>36</v>
      </c>
      <c r="B41" s="22" t="s">
        <v>2611</v>
      </c>
      <c r="C41" s="72" t="s">
        <v>348</v>
      </c>
      <c r="D41" s="69" t="s">
        <v>408</v>
      </c>
      <c r="E41" s="20" t="s">
        <v>23</v>
      </c>
      <c r="F41" s="18" t="s">
        <v>2663</v>
      </c>
      <c r="G41" s="21">
        <v>10.24</v>
      </c>
      <c r="H41" s="21">
        <f t="shared" si="0"/>
        <v>430.08</v>
      </c>
      <c r="I41" s="21">
        <f t="shared" si="1"/>
        <v>86.016</v>
      </c>
    </row>
    <row r="42" s="3" customFormat="1" ht="20" customHeight="1" spans="1:9">
      <c r="A42" s="16">
        <v>37</v>
      </c>
      <c r="B42" s="22" t="s">
        <v>2664</v>
      </c>
      <c r="C42" s="72" t="s">
        <v>439</v>
      </c>
      <c r="D42" s="69" t="s">
        <v>2665</v>
      </c>
      <c r="E42" s="20" t="s">
        <v>135</v>
      </c>
      <c r="F42" s="18" t="s">
        <v>2666</v>
      </c>
      <c r="G42" s="21">
        <v>10</v>
      </c>
      <c r="H42" s="21">
        <f t="shared" si="0"/>
        <v>420</v>
      </c>
      <c r="I42" s="21">
        <f t="shared" si="1"/>
        <v>84</v>
      </c>
    </row>
    <row r="43" s="3" customFormat="1" ht="20" customHeight="1" spans="1:9">
      <c r="A43" s="16">
        <v>38</v>
      </c>
      <c r="B43" s="22" t="s">
        <v>1926</v>
      </c>
      <c r="C43" s="72" t="s">
        <v>619</v>
      </c>
      <c r="D43" s="69" t="s">
        <v>168</v>
      </c>
      <c r="E43" s="20" t="s">
        <v>23</v>
      </c>
      <c r="F43" s="18" t="s">
        <v>2667</v>
      </c>
      <c r="G43" s="21">
        <v>9.94</v>
      </c>
      <c r="H43" s="21">
        <f t="shared" si="0"/>
        <v>417.48</v>
      </c>
      <c r="I43" s="21">
        <f t="shared" si="1"/>
        <v>83.496</v>
      </c>
    </row>
    <row r="44" s="3" customFormat="1" ht="20" customHeight="1" spans="1:9">
      <c r="A44" s="16">
        <v>39</v>
      </c>
      <c r="B44" s="22" t="s">
        <v>2474</v>
      </c>
      <c r="C44" s="72" t="s">
        <v>263</v>
      </c>
      <c r="D44" s="69" t="s">
        <v>2644</v>
      </c>
      <c r="E44" s="20" t="s">
        <v>135</v>
      </c>
      <c r="F44" s="18" t="s">
        <v>2668</v>
      </c>
      <c r="G44" s="21">
        <v>9.85</v>
      </c>
      <c r="H44" s="21">
        <f t="shared" si="0"/>
        <v>413.7</v>
      </c>
      <c r="I44" s="21">
        <f t="shared" si="1"/>
        <v>82.74</v>
      </c>
    </row>
    <row r="45" s="3" customFormat="1" ht="20" customHeight="1" spans="1:9">
      <c r="A45" s="16">
        <v>40</v>
      </c>
      <c r="B45" s="22" t="s">
        <v>2669</v>
      </c>
      <c r="C45" s="72" t="s">
        <v>219</v>
      </c>
      <c r="D45" s="69" t="s">
        <v>2670</v>
      </c>
      <c r="E45" s="20" t="s">
        <v>135</v>
      </c>
      <c r="F45" s="18" t="s">
        <v>2671</v>
      </c>
      <c r="G45" s="21">
        <v>9.83</v>
      </c>
      <c r="H45" s="21">
        <f t="shared" si="0"/>
        <v>412.86</v>
      </c>
      <c r="I45" s="21">
        <f t="shared" si="1"/>
        <v>82.572</v>
      </c>
    </row>
    <row r="46" s="3" customFormat="1" ht="20" customHeight="1" spans="1:9">
      <c r="A46" s="16">
        <v>41</v>
      </c>
      <c r="B46" s="22" t="s">
        <v>1144</v>
      </c>
      <c r="C46" s="72" t="s">
        <v>1443</v>
      </c>
      <c r="D46" s="69" t="s">
        <v>408</v>
      </c>
      <c r="E46" s="20" t="s">
        <v>23</v>
      </c>
      <c r="F46" s="18" t="s">
        <v>2672</v>
      </c>
      <c r="G46" s="21">
        <v>9.8</v>
      </c>
      <c r="H46" s="21">
        <f t="shared" si="0"/>
        <v>411.6</v>
      </c>
      <c r="I46" s="21">
        <f t="shared" si="1"/>
        <v>82.32</v>
      </c>
    </row>
    <row r="47" s="3" customFormat="1" ht="20" customHeight="1" spans="1:9">
      <c r="A47" s="16">
        <v>42</v>
      </c>
      <c r="B47" s="22" t="s">
        <v>2673</v>
      </c>
      <c r="C47" s="72" t="s">
        <v>221</v>
      </c>
      <c r="D47" s="69" t="s">
        <v>2674</v>
      </c>
      <c r="E47" s="20" t="s">
        <v>135</v>
      </c>
      <c r="F47" s="18" t="s">
        <v>2675</v>
      </c>
      <c r="G47" s="21">
        <v>9.73</v>
      </c>
      <c r="H47" s="21">
        <f t="shared" si="0"/>
        <v>408.66</v>
      </c>
      <c r="I47" s="21">
        <f t="shared" si="1"/>
        <v>81.732</v>
      </c>
    </row>
    <row r="48" s="3" customFormat="1" ht="20" customHeight="1" spans="1:9">
      <c r="A48" s="16">
        <v>43</v>
      </c>
      <c r="B48" s="22" t="s">
        <v>2596</v>
      </c>
      <c r="C48" s="72" t="s">
        <v>619</v>
      </c>
      <c r="D48" s="69" t="s">
        <v>408</v>
      </c>
      <c r="E48" s="20" t="s">
        <v>23</v>
      </c>
      <c r="F48" s="18" t="s">
        <v>2676</v>
      </c>
      <c r="G48" s="21">
        <v>9.7</v>
      </c>
      <c r="H48" s="21">
        <f t="shared" si="0"/>
        <v>407.4</v>
      </c>
      <c r="I48" s="21">
        <f t="shared" si="1"/>
        <v>81.48</v>
      </c>
    </row>
    <row r="49" s="3" customFormat="1" ht="20" customHeight="1" spans="1:9">
      <c r="A49" s="16">
        <v>44</v>
      </c>
      <c r="B49" s="22" t="s">
        <v>1926</v>
      </c>
      <c r="C49" s="72" t="s">
        <v>1119</v>
      </c>
      <c r="D49" s="69" t="s">
        <v>2677</v>
      </c>
      <c r="E49" s="20" t="s">
        <v>135</v>
      </c>
      <c r="F49" s="18" t="s">
        <v>2678</v>
      </c>
      <c r="G49" s="21">
        <v>9.42</v>
      </c>
      <c r="H49" s="21">
        <f t="shared" si="0"/>
        <v>395.64</v>
      </c>
      <c r="I49" s="21">
        <f t="shared" si="1"/>
        <v>79.128</v>
      </c>
    </row>
    <row r="50" s="3" customFormat="1" ht="20" customHeight="1" spans="1:9">
      <c r="A50" s="16">
        <v>45</v>
      </c>
      <c r="B50" s="22" t="s">
        <v>2679</v>
      </c>
      <c r="C50" s="72" t="s">
        <v>215</v>
      </c>
      <c r="D50" s="69" t="s">
        <v>2680</v>
      </c>
      <c r="E50" s="20" t="s">
        <v>135</v>
      </c>
      <c r="F50" s="18" t="s">
        <v>2681</v>
      </c>
      <c r="G50" s="21">
        <v>9.23</v>
      </c>
      <c r="H50" s="21">
        <f t="shared" si="0"/>
        <v>387.66</v>
      </c>
      <c r="I50" s="21">
        <f t="shared" si="1"/>
        <v>77.532</v>
      </c>
    </row>
    <row r="51" s="3" customFormat="1" ht="20" customHeight="1" spans="1:9">
      <c r="A51" s="16">
        <v>46</v>
      </c>
      <c r="B51" s="22" t="s">
        <v>1926</v>
      </c>
      <c r="C51" s="72" t="s">
        <v>484</v>
      </c>
      <c r="D51" s="69" t="s">
        <v>422</v>
      </c>
      <c r="E51" s="20" t="s">
        <v>23</v>
      </c>
      <c r="F51" s="18" t="s">
        <v>2682</v>
      </c>
      <c r="G51" s="21">
        <v>9.15</v>
      </c>
      <c r="H51" s="21">
        <f t="shared" si="0"/>
        <v>384.3</v>
      </c>
      <c r="I51" s="21">
        <f t="shared" si="1"/>
        <v>76.86</v>
      </c>
    </row>
    <row r="52" s="3" customFormat="1" ht="20" customHeight="1" spans="1:9">
      <c r="A52" s="16">
        <v>47</v>
      </c>
      <c r="B52" s="22" t="s">
        <v>2683</v>
      </c>
      <c r="C52" s="69" t="s">
        <v>348</v>
      </c>
      <c r="D52" s="69" t="s">
        <v>363</v>
      </c>
      <c r="E52" s="20" t="s">
        <v>23</v>
      </c>
      <c r="F52" s="18" t="s">
        <v>2684</v>
      </c>
      <c r="G52" s="21">
        <v>8.9</v>
      </c>
      <c r="H52" s="21">
        <f t="shared" si="0"/>
        <v>373.8</v>
      </c>
      <c r="I52" s="21">
        <f t="shared" si="1"/>
        <v>74.76</v>
      </c>
    </row>
    <row r="53" s="3" customFormat="1" ht="20" customHeight="1" spans="1:9">
      <c r="A53" s="16">
        <v>48</v>
      </c>
      <c r="B53" s="22" t="s">
        <v>2685</v>
      </c>
      <c r="C53" s="72" t="s">
        <v>239</v>
      </c>
      <c r="D53" s="69" t="s">
        <v>422</v>
      </c>
      <c r="E53" s="20" t="s">
        <v>23</v>
      </c>
      <c r="F53" s="18" t="s">
        <v>2686</v>
      </c>
      <c r="G53" s="21">
        <v>8.9</v>
      </c>
      <c r="H53" s="21">
        <f t="shared" si="0"/>
        <v>373.8</v>
      </c>
      <c r="I53" s="21">
        <f t="shared" si="1"/>
        <v>74.76</v>
      </c>
    </row>
    <row r="54" s="3" customFormat="1" ht="20" customHeight="1" spans="1:9">
      <c r="A54" s="16">
        <v>49</v>
      </c>
      <c r="B54" s="22" t="s">
        <v>2611</v>
      </c>
      <c r="C54" s="72" t="s">
        <v>286</v>
      </c>
      <c r="D54" s="69" t="s">
        <v>422</v>
      </c>
      <c r="E54" s="20" t="s">
        <v>23</v>
      </c>
      <c r="F54" s="18" t="s">
        <v>2687</v>
      </c>
      <c r="G54" s="21">
        <v>8.85</v>
      </c>
      <c r="H54" s="21">
        <f t="shared" si="0"/>
        <v>371.7</v>
      </c>
      <c r="I54" s="21">
        <f t="shared" si="1"/>
        <v>74.34</v>
      </c>
    </row>
    <row r="55" s="3" customFormat="1" ht="20" customHeight="1" spans="1:9">
      <c r="A55" s="16">
        <v>50</v>
      </c>
      <c r="B55" s="22" t="s">
        <v>2688</v>
      </c>
      <c r="C55" s="72" t="s">
        <v>2030</v>
      </c>
      <c r="D55" s="69" t="s">
        <v>2689</v>
      </c>
      <c r="E55" s="20" t="s">
        <v>135</v>
      </c>
      <c r="F55" s="18" t="s">
        <v>2690</v>
      </c>
      <c r="G55" s="21">
        <v>8.5</v>
      </c>
      <c r="H55" s="21">
        <f t="shared" si="0"/>
        <v>357</v>
      </c>
      <c r="I55" s="21">
        <f t="shared" si="1"/>
        <v>71.4</v>
      </c>
    </row>
    <row r="56" s="3" customFormat="1" ht="20" customHeight="1" spans="1:9">
      <c r="A56" s="16">
        <v>51</v>
      </c>
      <c r="B56" s="22" t="s">
        <v>2596</v>
      </c>
      <c r="C56" s="72" t="s">
        <v>215</v>
      </c>
      <c r="D56" s="69" t="s">
        <v>422</v>
      </c>
      <c r="E56" s="20" t="s">
        <v>23</v>
      </c>
      <c r="F56" s="18" t="s">
        <v>2691</v>
      </c>
      <c r="G56" s="21">
        <v>8.5</v>
      </c>
      <c r="H56" s="21">
        <f t="shared" si="0"/>
        <v>357</v>
      </c>
      <c r="I56" s="21">
        <f t="shared" si="1"/>
        <v>71.4</v>
      </c>
    </row>
    <row r="57" s="3" customFormat="1" ht="20" customHeight="1" spans="1:9">
      <c r="A57" s="16">
        <v>52</v>
      </c>
      <c r="B57" s="22" t="s">
        <v>2692</v>
      </c>
      <c r="C57" s="72" t="s">
        <v>239</v>
      </c>
      <c r="D57" s="69" t="s">
        <v>2693</v>
      </c>
      <c r="E57" s="20" t="s">
        <v>135</v>
      </c>
      <c r="F57" s="18" t="s">
        <v>2694</v>
      </c>
      <c r="G57" s="21">
        <v>8.41</v>
      </c>
      <c r="H57" s="21">
        <f t="shared" si="0"/>
        <v>353.22</v>
      </c>
      <c r="I57" s="21">
        <f t="shared" si="1"/>
        <v>70.644</v>
      </c>
    </row>
    <row r="58" s="3" customFormat="1" ht="20" customHeight="1" spans="1:9">
      <c r="A58" s="16">
        <v>53</v>
      </c>
      <c r="B58" s="22" t="s">
        <v>2611</v>
      </c>
      <c r="C58" s="72" t="s">
        <v>394</v>
      </c>
      <c r="D58" s="69" t="s">
        <v>422</v>
      </c>
      <c r="E58" s="20" t="s">
        <v>23</v>
      </c>
      <c r="F58" s="18" t="s">
        <v>2695</v>
      </c>
      <c r="G58" s="21">
        <v>8.41</v>
      </c>
      <c r="H58" s="21">
        <f t="shared" si="0"/>
        <v>353.22</v>
      </c>
      <c r="I58" s="21">
        <f t="shared" si="1"/>
        <v>70.644</v>
      </c>
    </row>
    <row r="59" s="3" customFormat="1" ht="20" customHeight="1" spans="1:9">
      <c r="A59" s="16">
        <v>54</v>
      </c>
      <c r="B59" s="22" t="s">
        <v>504</v>
      </c>
      <c r="C59" s="72" t="s">
        <v>260</v>
      </c>
      <c r="D59" s="69" t="s">
        <v>408</v>
      </c>
      <c r="E59" s="20" t="s">
        <v>23</v>
      </c>
      <c r="F59" s="18" t="s">
        <v>2696</v>
      </c>
      <c r="G59" s="21">
        <v>8.09</v>
      </c>
      <c r="H59" s="21">
        <f t="shared" si="0"/>
        <v>339.78</v>
      </c>
      <c r="I59" s="21">
        <f t="shared" si="1"/>
        <v>67.956</v>
      </c>
    </row>
    <row r="60" s="3" customFormat="1" ht="20" customHeight="1" spans="1:9">
      <c r="A60" s="16">
        <v>55</v>
      </c>
      <c r="B60" s="22" t="s">
        <v>2679</v>
      </c>
      <c r="C60" s="72" t="s">
        <v>463</v>
      </c>
      <c r="D60" s="69" t="s">
        <v>2697</v>
      </c>
      <c r="E60" s="20" t="s">
        <v>135</v>
      </c>
      <c r="F60" s="18" t="s">
        <v>2698</v>
      </c>
      <c r="G60" s="21">
        <v>7.9</v>
      </c>
      <c r="H60" s="21">
        <f t="shared" si="0"/>
        <v>331.8</v>
      </c>
      <c r="I60" s="21">
        <f t="shared" si="1"/>
        <v>66.36</v>
      </c>
    </row>
    <row r="61" s="3" customFormat="1" ht="20" customHeight="1" spans="1:9">
      <c r="A61" s="16">
        <v>56</v>
      </c>
      <c r="B61" s="22" t="s">
        <v>1926</v>
      </c>
      <c r="C61" s="72" t="s">
        <v>2699</v>
      </c>
      <c r="D61" s="69" t="s">
        <v>422</v>
      </c>
      <c r="E61" s="20" t="s">
        <v>23</v>
      </c>
      <c r="F61" s="18" t="s">
        <v>2700</v>
      </c>
      <c r="G61" s="21">
        <v>7.65</v>
      </c>
      <c r="H61" s="21">
        <f t="shared" si="0"/>
        <v>321.3</v>
      </c>
      <c r="I61" s="21">
        <f t="shared" si="1"/>
        <v>64.26</v>
      </c>
    </row>
    <row r="62" s="3" customFormat="1" ht="20" customHeight="1" spans="1:9">
      <c r="A62" s="16">
        <v>57</v>
      </c>
      <c r="B62" s="22" t="s">
        <v>2637</v>
      </c>
      <c r="C62" s="72" t="s">
        <v>348</v>
      </c>
      <c r="D62" s="69" t="s">
        <v>408</v>
      </c>
      <c r="E62" s="20" t="s">
        <v>23</v>
      </c>
      <c r="F62" s="18" t="s">
        <v>2701</v>
      </c>
      <c r="G62" s="21">
        <v>7.54</v>
      </c>
      <c r="H62" s="21">
        <f t="shared" si="0"/>
        <v>316.68</v>
      </c>
      <c r="I62" s="21">
        <f t="shared" si="1"/>
        <v>63.336</v>
      </c>
    </row>
    <row r="63" s="3" customFormat="1" ht="20" customHeight="1" spans="1:9">
      <c r="A63" s="16">
        <v>58</v>
      </c>
      <c r="B63" s="22" t="s">
        <v>2702</v>
      </c>
      <c r="C63" s="72" t="s">
        <v>246</v>
      </c>
      <c r="D63" s="69" t="s">
        <v>422</v>
      </c>
      <c r="E63" s="20" t="s">
        <v>23</v>
      </c>
      <c r="F63" s="18" t="s">
        <v>2703</v>
      </c>
      <c r="G63" s="21">
        <v>7.53</v>
      </c>
      <c r="H63" s="21">
        <f t="shared" si="0"/>
        <v>316.26</v>
      </c>
      <c r="I63" s="21">
        <f t="shared" si="1"/>
        <v>63.252</v>
      </c>
    </row>
    <row r="64" s="3" customFormat="1" ht="20" customHeight="1" spans="1:9">
      <c r="A64" s="16">
        <v>59</v>
      </c>
      <c r="B64" s="22" t="s">
        <v>2685</v>
      </c>
      <c r="C64" s="72" t="s">
        <v>366</v>
      </c>
      <c r="D64" s="69" t="s">
        <v>226</v>
      </c>
      <c r="E64" s="20" t="s">
        <v>23</v>
      </c>
      <c r="F64" s="18" t="s">
        <v>2704</v>
      </c>
      <c r="G64" s="21">
        <v>7.5</v>
      </c>
      <c r="H64" s="21">
        <f t="shared" si="0"/>
        <v>315</v>
      </c>
      <c r="I64" s="21">
        <f t="shared" si="1"/>
        <v>63</v>
      </c>
    </row>
    <row r="65" s="3" customFormat="1" ht="20" customHeight="1" spans="1:9">
      <c r="A65" s="16">
        <v>60</v>
      </c>
      <c r="B65" s="22" t="s">
        <v>448</v>
      </c>
      <c r="C65" s="72" t="s">
        <v>442</v>
      </c>
      <c r="D65" s="69" t="s">
        <v>422</v>
      </c>
      <c r="E65" s="20" t="s">
        <v>23</v>
      </c>
      <c r="F65" s="18" t="s">
        <v>2705</v>
      </c>
      <c r="G65" s="21">
        <v>7.2</v>
      </c>
      <c r="H65" s="21">
        <f t="shared" si="0"/>
        <v>302.4</v>
      </c>
      <c r="I65" s="21">
        <f t="shared" si="1"/>
        <v>60.48</v>
      </c>
    </row>
    <row r="66" s="3" customFormat="1" ht="20" customHeight="1" spans="1:9">
      <c r="A66" s="16">
        <v>61</v>
      </c>
      <c r="B66" s="22" t="s">
        <v>2706</v>
      </c>
      <c r="C66" s="72" t="s">
        <v>269</v>
      </c>
      <c r="D66" s="69" t="s">
        <v>408</v>
      </c>
      <c r="E66" s="20" t="s">
        <v>23</v>
      </c>
      <c r="F66" s="18" t="s">
        <v>2707</v>
      </c>
      <c r="G66" s="21">
        <v>7.17</v>
      </c>
      <c r="H66" s="21">
        <f t="shared" si="0"/>
        <v>301.14</v>
      </c>
      <c r="I66" s="21">
        <f t="shared" si="1"/>
        <v>60.228</v>
      </c>
    </row>
    <row r="67" s="3" customFormat="1" ht="20" customHeight="1" spans="1:9">
      <c r="A67" s="16">
        <v>62</v>
      </c>
      <c r="B67" s="22" t="s">
        <v>2611</v>
      </c>
      <c r="C67" s="72" t="s">
        <v>2210</v>
      </c>
      <c r="D67" s="69" t="s">
        <v>2708</v>
      </c>
      <c r="E67" s="20" t="s">
        <v>135</v>
      </c>
      <c r="F67" s="18" t="s">
        <v>2709</v>
      </c>
      <c r="G67" s="21">
        <v>7.14</v>
      </c>
      <c r="H67" s="21">
        <f t="shared" si="0"/>
        <v>299.88</v>
      </c>
      <c r="I67" s="21">
        <f t="shared" si="1"/>
        <v>59.976</v>
      </c>
    </row>
    <row r="68" s="3" customFormat="1" ht="20" customHeight="1" spans="1:9">
      <c r="A68" s="16">
        <v>63</v>
      </c>
      <c r="B68" s="22" t="s">
        <v>1926</v>
      </c>
      <c r="C68" s="72" t="s">
        <v>219</v>
      </c>
      <c r="D68" s="69" t="s">
        <v>2710</v>
      </c>
      <c r="E68" s="20" t="s">
        <v>23</v>
      </c>
      <c r="F68" s="18" t="s">
        <v>2711</v>
      </c>
      <c r="G68" s="21">
        <v>7</v>
      </c>
      <c r="H68" s="21">
        <f t="shared" si="0"/>
        <v>294</v>
      </c>
      <c r="I68" s="21">
        <f t="shared" si="1"/>
        <v>58.8</v>
      </c>
    </row>
    <row r="69" s="3" customFormat="1" ht="20" customHeight="1" spans="1:9">
      <c r="A69" s="16">
        <v>64</v>
      </c>
      <c r="B69" s="22" t="s">
        <v>2637</v>
      </c>
      <c r="C69" s="72" t="s">
        <v>1513</v>
      </c>
      <c r="D69" s="69" t="s">
        <v>422</v>
      </c>
      <c r="E69" s="20" t="s">
        <v>23</v>
      </c>
      <c r="F69" s="18" t="s">
        <v>2712</v>
      </c>
      <c r="G69" s="21">
        <v>6.87</v>
      </c>
      <c r="H69" s="21">
        <f t="shared" si="0"/>
        <v>288.54</v>
      </c>
      <c r="I69" s="21">
        <f t="shared" si="1"/>
        <v>57.708</v>
      </c>
    </row>
    <row r="70" s="3" customFormat="1" ht="20" customHeight="1" spans="1:9">
      <c r="A70" s="16">
        <v>65</v>
      </c>
      <c r="B70" s="22" t="s">
        <v>2713</v>
      </c>
      <c r="C70" s="72" t="s">
        <v>252</v>
      </c>
      <c r="D70" s="69" t="s">
        <v>408</v>
      </c>
      <c r="E70" s="20" t="s">
        <v>23</v>
      </c>
      <c r="F70" s="18" t="s">
        <v>2714</v>
      </c>
      <c r="G70" s="21">
        <v>6.73</v>
      </c>
      <c r="H70" s="21">
        <f t="shared" ref="H70:H78" si="2">G70*42</f>
        <v>282.66</v>
      </c>
      <c r="I70" s="21">
        <f t="shared" ref="I70:I78" si="3">H70*0.2</f>
        <v>56.532</v>
      </c>
    </row>
    <row r="71" s="3" customFormat="1" ht="20" customHeight="1" spans="1:9">
      <c r="A71" s="16">
        <v>66</v>
      </c>
      <c r="B71" s="22" t="s">
        <v>2715</v>
      </c>
      <c r="C71" s="72" t="s">
        <v>1509</v>
      </c>
      <c r="D71" s="69" t="s">
        <v>422</v>
      </c>
      <c r="E71" s="20" t="s">
        <v>23</v>
      </c>
      <c r="F71" s="18" t="s">
        <v>2716</v>
      </c>
      <c r="G71" s="21">
        <v>6.68</v>
      </c>
      <c r="H71" s="21">
        <f t="shared" si="2"/>
        <v>280.56</v>
      </c>
      <c r="I71" s="21">
        <f t="shared" si="3"/>
        <v>56.112</v>
      </c>
    </row>
    <row r="72" s="3" customFormat="1" ht="20" customHeight="1" spans="1:9">
      <c r="A72" s="16">
        <v>67</v>
      </c>
      <c r="B72" s="22" t="s">
        <v>2637</v>
      </c>
      <c r="C72" s="72" t="s">
        <v>482</v>
      </c>
      <c r="D72" s="69" t="s">
        <v>2221</v>
      </c>
      <c r="E72" s="20" t="s">
        <v>23</v>
      </c>
      <c r="F72" s="18" t="s">
        <v>2717</v>
      </c>
      <c r="G72" s="21">
        <v>6.63</v>
      </c>
      <c r="H72" s="21">
        <f t="shared" si="2"/>
        <v>278.46</v>
      </c>
      <c r="I72" s="21">
        <f t="shared" si="3"/>
        <v>55.692</v>
      </c>
    </row>
    <row r="73" s="3" customFormat="1" ht="20" customHeight="1" spans="1:9">
      <c r="A73" s="16">
        <v>68</v>
      </c>
      <c r="B73" s="22" t="s">
        <v>1849</v>
      </c>
      <c r="C73" s="72" t="s">
        <v>219</v>
      </c>
      <c r="D73" s="69" t="s">
        <v>2718</v>
      </c>
      <c r="E73" s="20" t="s">
        <v>135</v>
      </c>
      <c r="F73" s="18" t="s">
        <v>2719</v>
      </c>
      <c r="G73" s="21">
        <v>6.59</v>
      </c>
      <c r="H73" s="21">
        <f t="shared" si="2"/>
        <v>276.78</v>
      </c>
      <c r="I73" s="21">
        <f t="shared" si="3"/>
        <v>55.356</v>
      </c>
    </row>
    <row r="74" s="3" customFormat="1" ht="20" customHeight="1" spans="1:9">
      <c r="A74" s="16">
        <v>69</v>
      </c>
      <c r="B74" s="22" t="s">
        <v>2679</v>
      </c>
      <c r="C74" s="72" t="s">
        <v>538</v>
      </c>
      <c r="D74" s="69" t="s">
        <v>430</v>
      </c>
      <c r="E74" s="20" t="s">
        <v>23</v>
      </c>
      <c r="F74" s="18" t="s">
        <v>2720</v>
      </c>
      <c r="G74" s="21">
        <v>6.5</v>
      </c>
      <c r="H74" s="21">
        <f t="shared" si="2"/>
        <v>273</v>
      </c>
      <c r="I74" s="21">
        <f t="shared" si="3"/>
        <v>54.6</v>
      </c>
    </row>
    <row r="75" s="3" customFormat="1" ht="20" customHeight="1" spans="1:9">
      <c r="A75" s="16">
        <v>70</v>
      </c>
      <c r="B75" s="22" t="s">
        <v>2721</v>
      </c>
      <c r="C75" s="72" t="s">
        <v>233</v>
      </c>
      <c r="D75" s="69" t="s">
        <v>422</v>
      </c>
      <c r="E75" s="20" t="s">
        <v>23</v>
      </c>
      <c r="F75" s="18" t="s">
        <v>2722</v>
      </c>
      <c r="G75" s="21">
        <v>6.46</v>
      </c>
      <c r="H75" s="21">
        <f t="shared" si="2"/>
        <v>271.32</v>
      </c>
      <c r="I75" s="21">
        <f t="shared" si="3"/>
        <v>54.264</v>
      </c>
    </row>
    <row r="76" s="3" customFormat="1" ht="20" customHeight="1" spans="1:9">
      <c r="A76" s="16">
        <v>71</v>
      </c>
      <c r="B76" s="22" t="s">
        <v>660</v>
      </c>
      <c r="C76" s="72" t="s">
        <v>286</v>
      </c>
      <c r="D76" s="69" t="s">
        <v>383</v>
      </c>
      <c r="E76" s="20" t="s">
        <v>23</v>
      </c>
      <c r="F76" s="18" t="s">
        <v>2723</v>
      </c>
      <c r="G76" s="21">
        <v>6.44</v>
      </c>
      <c r="H76" s="21">
        <f t="shared" si="2"/>
        <v>270.48</v>
      </c>
      <c r="I76" s="21">
        <f t="shared" si="3"/>
        <v>54.096</v>
      </c>
    </row>
    <row r="77" s="3" customFormat="1" ht="20" customHeight="1" spans="1:9">
      <c r="A77" s="16">
        <v>72</v>
      </c>
      <c r="B77" s="22" t="s">
        <v>2611</v>
      </c>
      <c r="C77" s="72" t="s">
        <v>1522</v>
      </c>
      <c r="D77" s="69" t="s">
        <v>2724</v>
      </c>
      <c r="E77" s="20" t="s">
        <v>135</v>
      </c>
      <c r="F77" s="18" t="s">
        <v>2725</v>
      </c>
      <c r="G77" s="21">
        <v>6.39</v>
      </c>
      <c r="H77" s="21">
        <f t="shared" si="2"/>
        <v>268.38</v>
      </c>
      <c r="I77" s="21">
        <f t="shared" si="3"/>
        <v>53.676</v>
      </c>
    </row>
    <row r="78" s="3" customFormat="1" ht="20" customHeight="1" spans="1:9">
      <c r="A78" s="16">
        <v>73</v>
      </c>
      <c r="B78" s="22" t="s">
        <v>2726</v>
      </c>
      <c r="C78" s="72" t="s">
        <v>568</v>
      </c>
      <c r="D78" s="69" t="s">
        <v>422</v>
      </c>
      <c r="E78" s="20" t="s">
        <v>23</v>
      </c>
      <c r="F78" s="18" t="s">
        <v>2727</v>
      </c>
      <c r="G78" s="21">
        <v>6.32</v>
      </c>
      <c r="H78" s="21">
        <f t="shared" si="2"/>
        <v>265.44</v>
      </c>
      <c r="I78" s="21">
        <f t="shared" si="3"/>
        <v>53.088</v>
      </c>
    </row>
    <row r="79" s="3" customFormat="1" ht="20" customHeight="1" spans="1:9">
      <c r="A79" s="16">
        <v>74</v>
      </c>
      <c r="B79" s="22" t="s">
        <v>2637</v>
      </c>
      <c r="C79" s="72" t="s">
        <v>376</v>
      </c>
      <c r="D79" s="69" t="s">
        <v>363</v>
      </c>
      <c r="E79" s="20" t="s">
        <v>23</v>
      </c>
      <c r="F79" s="18" t="s">
        <v>2728</v>
      </c>
      <c r="G79" s="21">
        <v>6.23</v>
      </c>
      <c r="H79" s="21">
        <f t="shared" ref="H79:H129" si="4">G79*42</f>
        <v>261.66</v>
      </c>
      <c r="I79" s="21">
        <f t="shared" ref="I79:I129" si="5">H79*0.2</f>
        <v>52.332</v>
      </c>
    </row>
    <row r="80" s="3" customFormat="1" ht="20" customHeight="1" spans="1:9">
      <c r="A80" s="16">
        <v>75</v>
      </c>
      <c r="B80" s="22" t="s">
        <v>2591</v>
      </c>
      <c r="C80" s="72" t="s">
        <v>348</v>
      </c>
      <c r="D80" s="69" t="s">
        <v>408</v>
      </c>
      <c r="E80" s="20" t="s">
        <v>23</v>
      </c>
      <c r="F80" s="18" t="s">
        <v>2729</v>
      </c>
      <c r="G80" s="21">
        <v>6.23</v>
      </c>
      <c r="H80" s="21">
        <f t="shared" si="4"/>
        <v>261.66</v>
      </c>
      <c r="I80" s="21">
        <f t="shared" si="5"/>
        <v>52.332</v>
      </c>
    </row>
    <row r="81" s="3" customFormat="1" ht="20" customHeight="1" spans="1:9">
      <c r="A81" s="16">
        <v>76</v>
      </c>
      <c r="B81" s="22" t="s">
        <v>2444</v>
      </c>
      <c r="C81" s="72" t="s">
        <v>1103</v>
      </c>
      <c r="D81" s="69" t="s">
        <v>2730</v>
      </c>
      <c r="E81" s="20" t="s">
        <v>23</v>
      </c>
      <c r="F81" s="18" t="s">
        <v>2731</v>
      </c>
      <c r="G81" s="21">
        <v>6.1</v>
      </c>
      <c r="H81" s="21">
        <f t="shared" si="4"/>
        <v>256.2</v>
      </c>
      <c r="I81" s="21">
        <f t="shared" si="5"/>
        <v>51.24</v>
      </c>
    </row>
    <row r="82" s="3" customFormat="1" ht="20" customHeight="1" spans="1:9">
      <c r="A82" s="16">
        <v>77</v>
      </c>
      <c r="B82" s="22" t="s">
        <v>2732</v>
      </c>
      <c r="C82" s="72" t="s">
        <v>269</v>
      </c>
      <c r="D82" s="69" t="s">
        <v>2733</v>
      </c>
      <c r="E82" s="20" t="s">
        <v>23</v>
      </c>
      <c r="F82" s="18" t="s">
        <v>2734</v>
      </c>
      <c r="G82" s="21">
        <v>6.05</v>
      </c>
      <c r="H82" s="21">
        <f t="shared" si="4"/>
        <v>254.1</v>
      </c>
      <c r="I82" s="21">
        <f t="shared" si="5"/>
        <v>50.82</v>
      </c>
    </row>
    <row r="83" s="3" customFormat="1" ht="20" customHeight="1" spans="1:9">
      <c r="A83" s="16">
        <v>78</v>
      </c>
      <c r="B83" s="22" t="s">
        <v>2735</v>
      </c>
      <c r="C83" s="72" t="s">
        <v>2736</v>
      </c>
      <c r="D83" s="69" t="s">
        <v>408</v>
      </c>
      <c r="E83" s="20" t="s">
        <v>23</v>
      </c>
      <c r="F83" s="18" t="s">
        <v>2737</v>
      </c>
      <c r="G83" s="21">
        <v>6.05</v>
      </c>
      <c r="H83" s="21">
        <f t="shared" si="4"/>
        <v>254.1</v>
      </c>
      <c r="I83" s="21">
        <f t="shared" si="5"/>
        <v>50.82</v>
      </c>
    </row>
    <row r="84" s="3" customFormat="1" ht="20" customHeight="1" spans="1:9">
      <c r="A84" s="16">
        <v>79</v>
      </c>
      <c r="B84" s="22" t="s">
        <v>1926</v>
      </c>
      <c r="C84" s="72" t="s">
        <v>538</v>
      </c>
      <c r="D84" s="69" t="s">
        <v>408</v>
      </c>
      <c r="E84" s="20" t="s">
        <v>23</v>
      </c>
      <c r="F84" s="18" t="s">
        <v>2738</v>
      </c>
      <c r="G84" s="21">
        <v>5.82</v>
      </c>
      <c r="H84" s="21">
        <f t="shared" si="4"/>
        <v>244.44</v>
      </c>
      <c r="I84" s="21">
        <f t="shared" si="5"/>
        <v>48.888</v>
      </c>
    </row>
    <row r="85" s="3" customFormat="1" ht="20" customHeight="1" spans="1:9">
      <c r="A85" s="16">
        <v>80</v>
      </c>
      <c r="B85" s="22" t="s">
        <v>2739</v>
      </c>
      <c r="C85" s="72" t="s">
        <v>2740</v>
      </c>
      <c r="D85" s="69" t="s">
        <v>2741</v>
      </c>
      <c r="E85" s="20" t="s">
        <v>23</v>
      </c>
      <c r="F85" s="18" t="s">
        <v>2742</v>
      </c>
      <c r="G85" s="21">
        <v>5.78</v>
      </c>
      <c r="H85" s="21">
        <f t="shared" si="4"/>
        <v>242.76</v>
      </c>
      <c r="I85" s="21">
        <f t="shared" si="5"/>
        <v>48.552</v>
      </c>
    </row>
    <row r="86" s="3" customFormat="1" ht="20" customHeight="1" spans="1:9">
      <c r="A86" s="16">
        <v>81</v>
      </c>
      <c r="B86" s="22" t="s">
        <v>2743</v>
      </c>
      <c r="C86" s="72" t="s">
        <v>219</v>
      </c>
      <c r="D86" s="69" t="s">
        <v>168</v>
      </c>
      <c r="E86" s="20" t="s">
        <v>23</v>
      </c>
      <c r="F86" s="18" t="s">
        <v>2744</v>
      </c>
      <c r="G86" s="21">
        <v>5.77</v>
      </c>
      <c r="H86" s="21">
        <f t="shared" si="4"/>
        <v>242.34</v>
      </c>
      <c r="I86" s="21">
        <f t="shared" si="5"/>
        <v>48.468</v>
      </c>
    </row>
    <row r="87" s="3" customFormat="1" ht="20" customHeight="1" spans="1:9">
      <c r="A87" s="16">
        <v>82</v>
      </c>
      <c r="B87" s="22" t="s">
        <v>2611</v>
      </c>
      <c r="C87" s="72" t="s">
        <v>256</v>
      </c>
      <c r="D87" s="69" t="s">
        <v>2745</v>
      </c>
      <c r="E87" s="20" t="s">
        <v>135</v>
      </c>
      <c r="F87" s="18" t="s">
        <v>2746</v>
      </c>
      <c r="G87" s="21">
        <v>5.59</v>
      </c>
      <c r="H87" s="21">
        <f t="shared" si="4"/>
        <v>234.78</v>
      </c>
      <c r="I87" s="21">
        <f t="shared" si="5"/>
        <v>46.956</v>
      </c>
    </row>
    <row r="88" s="3" customFormat="1" ht="20" customHeight="1" spans="1:9">
      <c r="A88" s="16">
        <v>83</v>
      </c>
      <c r="B88" s="22" t="s">
        <v>2747</v>
      </c>
      <c r="C88" s="72" t="s">
        <v>1509</v>
      </c>
      <c r="D88" s="69" t="s">
        <v>408</v>
      </c>
      <c r="E88" s="20" t="s">
        <v>23</v>
      </c>
      <c r="F88" s="18" t="s">
        <v>2748</v>
      </c>
      <c r="G88" s="21">
        <v>5.52</v>
      </c>
      <c r="H88" s="21">
        <f t="shared" si="4"/>
        <v>231.84</v>
      </c>
      <c r="I88" s="21">
        <f t="shared" si="5"/>
        <v>46.368</v>
      </c>
    </row>
    <row r="89" s="3" customFormat="1" ht="20" customHeight="1" spans="1:9">
      <c r="A89" s="16">
        <v>84</v>
      </c>
      <c r="B89" s="22" t="s">
        <v>2606</v>
      </c>
      <c r="C89" s="72" t="s">
        <v>286</v>
      </c>
      <c r="D89" s="69" t="s">
        <v>408</v>
      </c>
      <c r="E89" s="20" t="s">
        <v>23</v>
      </c>
      <c r="F89" s="18" t="s">
        <v>2749</v>
      </c>
      <c r="G89" s="21">
        <v>5.44</v>
      </c>
      <c r="H89" s="21">
        <f t="shared" si="4"/>
        <v>228.48</v>
      </c>
      <c r="I89" s="21">
        <f t="shared" si="5"/>
        <v>45.696</v>
      </c>
    </row>
    <row r="90" s="3" customFormat="1" ht="20" customHeight="1" spans="1:9">
      <c r="A90" s="16">
        <v>85</v>
      </c>
      <c r="B90" s="22" t="s">
        <v>2750</v>
      </c>
      <c r="C90" s="72" t="s">
        <v>219</v>
      </c>
      <c r="D90" s="69" t="s">
        <v>408</v>
      </c>
      <c r="E90" s="20" t="s">
        <v>23</v>
      </c>
      <c r="F90" s="18" t="s">
        <v>2751</v>
      </c>
      <c r="G90" s="21">
        <v>5.31</v>
      </c>
      <c r="H90" s="21">
        <f t="shared" si="4"/>
        <v>223.02</v>
      </c>
      <c r="I90" s="21">
        <f t="shared" si="5"/>
        <v>44.604</v>
      </c>
    </row>
    <row r="91" s="3" customFormat="1" ht="20" customHeight="1" spans="1:9">
      <c r="A91" s="16">
        <v>86</v>
      </c>
      <c r="B91" s="22" t="s">
        <v>2750</v>
      </c>
      <c r="C91" s="72" t="s">
        <v>538</v>
      </c>
      <c r="D91" s="69" t="s">
        <v>422</v>
      </c>
      <c r="E91" s="20" t="s">
        <v>23</v>
      </c>
      <c r="F91" s="18" t="s">
        <v>2752</v>
      </c>
      <c r="G91" s="21">
        <v>5.29</v>
      </c>
      <c r="H91" s="21">
        <f t="shared" si="4"/>
        <v>222.18</v>
      </c>
      <c r="I91" s="21">
        <f t="shared" si="5"/>
        <v>44.436</v>
      </c>
    </row>
    <row r="92" s="3" customFormat="1" ht="20" customHeight="1" spans="1:9">
      <c r="A92" s="16">
        <v>87</v>
      </c>
      <c r="B92" s="22" t="s">
        <v>2753</v>
      </c>
      <c r="C92" s="72" t="s">
        <v>233</v>
      </c>
      <c r="D92" s="69" t="s">
        <v>212</v>
      </c>
      <c r="E92" s="20" t="s">
        <v>23</v>
      </c>
      <c r="F92" s="18" t="s">
        <v>2754</v>
      </c>
      <c r="G92" s="21">
        <v>5.28</v>
      </c>
      <c r="H92" s="21">
        <f t="shared" si="4"/>
        <v>221.76</v>
      </c>
      <c r="I92" s="21">
        <f t="shared" si="5"/>
        <v>44.352</v>
      </c>
    </row>
    <row r="93" s="3" customFormat="1" ht="20" customHeight="1" spans="1:9">
      <c r="A93" s="16">
        <v>88</v>
      </c>
      <c r="B93" s="22" t="s">
        <v>321</v>
      </c>
      <c r="C93" s="72" t="s">
        <v>463</v>
      </c>
      <c r="D93" s="69" t="s">
        <v>562</v>
      </c>
      <c r="E93" s="20" t="s">
        <v>23</v>
      </c>
      <c r="F93" s="18" t="s">
        <v>2755</v>
      </c>
      <c r="G93" s="21">
        <v>5.07</v>
      </c>
      <c r="H93" s="21">
        <f t="shared" si="4"/>
        <v>212.94</v>
      </c>
      <c r="I93" s="21">
        <f t="shared" si="5"/>
        <v>42.588</v>
      </c>
    </row>
    <row r="94" s="3" customFormat="1" ht="20" customHeight="1" spans="1:9">
      <c r="A94" s="16">
        <v>89</v>
      </c>
      <c r="B94" s="22" t="s">
        <v>1926</v>
      </c>
      <c r="C94" s="72" t="s">
        <v>2030</v>
      </c>
      <c r="D94" s="69" t="s">
        <v>383</v>
      </c>
      <c r="E94" s="20" t="s">
        <v>23</v>
      </c>
      <c r="F94" s="18" t="s">
        <v>2756</v>
      </c>
      <c r="G94" s="21">
        <v>5.04</v>
      </c>
      <c r="H94" s="21">
        <f t="shared" si="4"/>
        <v>211.68</v>
      </c>
      <c r="I94" s="21">
        <f t="shared" si="5"/>
        <v>42.336</v>
      </c>
    </row>
    <row r="95" s="3" customFormat="1" ht="20" customHeight="1" spans="1:9">
      <c r="A95" s="16">
        <v>90</v>
      </c>
      <c r="B95" s="22" t="s">
        <v>2374</v>
      </c>
      <c r="C95" s="72" t="s">
        <v>463</v>
      </c>
      <c r="D95" s="69" t="s">
        <v>711</v>
      </c>
      <c r="E95" s="20" t="s">
        <v>23</v>
      </c>
      <c r="F95" s="18" t="s">
        <v>2757</v>
      </c>
      <c r="G95" s="21">
        <v>5.04</v>
      </c>
      <c r="H95" s="21">
        <f t="shared" si="4"/>
        <v>211.68</v>
      </c>
      <c r="I95" s="21">
        <f t="shared" si="5"/>
        <v>42.336</v>
      </c>
    </row>
    <row r="96" s="3" customFormat="1" ht="20" customHeight="1" spans="1:9">
      <c r="A96" s="16">
        <v>91</v>
      </c>
      <c r="B96" s="22" t="s">
        <v>1926</v>
      </c>
      <c r="C96" s="72" t="s">
        <v>538</v>
      </c>
      <c r="D96" s="69" t="s">
        <v>422</v>
      </c>
      <c r="E96" s="20" t="s">
        <v>23</v>
      </c>
      <c r="F96" s="18" t="s">
        <v>2758</v>
      </c>
      <c r="G96" s="21">
        <v>5.03</v>
      </c>
      <c r="H96" s="21">
        <f t="shared" si="4"/>
        <v>211.26</v>
      </c>
      <c r="I96" s="21">
        <f t="shared" si="5"/>
        <v>42.252</v>
      </c>
    </row>
    <row r="97" s="3" customFormat="1" ht="20" customHeight="1" spans="1:9">
      <c r="A97" s="16">
        <v>92</v>
      </c>
      <c r="B97" s="22" t="s">
        <v>2759</v>
      </c>
      <c r="C97" s="72" t="s">
        <v>389</v>
      </c>
      <c r="D97" s="69" t="s">
        <v>2760</v>
      </c>
      <c r="E97" s="20" t="s">
        <v>135</v>
      </c>
      <c r="F97" s="18" t="s">
        <v>2761</v>
      </c>
      <c r="G97" s="21">
        <v>4.81</v>
      </c>
      <c r="H97" s="21">
        <f t="shared" si="4"/>
        <v>202.02</v>
      </c>
      <c r="I97" s="21">
        <f t="shared" si="5"/>
        <v>40.404</v>
      </c>
    </row>
    <row r="98" s="3" customFormat="1" ht="20" customHeight="1" spans="1:9">
      <c r="A98" s="16">
        <v>93</v>
      </c>
      <c r="B98" s="22" t="s">
        <v>2762</v>
      </c>
      <c r="C98" s="72" t="s">
        <v>219</v>
      </c>
      <c r="D98" s="69" t="s">
        <v>422</v>
      </c>
      <c r="E98" s="20" t="s">
        <v>23</v>
      </c>
      <c r="F98" s="18" t="s">
        <v>2763</v>
      </c>
      <c r="G98" s="21">
        <v>4.63</v>
      </c>
      <c r="H98" s="21">
        <f t="shared" si="4"/>
        <v>194.46</v>
      </c>
      <c r="I98" s="21">
        <f t="shared" si="5"/>
        <v>38.892</v>
      </c>
    </row>
    <row r="99" s="3" customFormat="1" ht="20" customHeight="1" spans="1:9">
      <c r="A99" s="16">
        <v>94</v>
      </c>
      <c r="B99" s="22" t="s">
        <v>2764</v>
      </c>
      <c r="C99" s="72" t="s">
        <v>246</v>
      </c>
      <c r="D99" s="69" t="s">
        <v>383</v>
      </c>
      <c r="E99" s="20" t="s">
        <v>23</v>
      </c>
      <c r="F99" s="18" t="s">
        <v>2765</v>
      </c>
      <c r="G99" s="21">
        <v>4.56</v>
      </c>
      <c r="H99" s="21">
        <f t="shared" si="4"/>
        <v>191.52</v>
      </c>
      <c r="I99" s="21">
        <f t="shared" si="5"/>
        <v>38.304</v>
      </c>
    </row>
    <row r="100" s="3" customFormat="1" ht="20" customHeight="1" spans="1:9">
      <c r="A100" s="16">
        <v>95</v>
      </c>
      <c r="B100" s="22" t="s">
        <v>2616</v>
      </c>
      <c r="C100" s="72" t="s">
        <v>693</v>
      </c>
      <c r="D100" s="69" t="s">
        <v>2766</v>
      </c>
      <c r="E100" s="20" t="s">
        <v>135</v>
      </c>
      <c r="F100" s="18" t="s">
        <v>2767</v>
      </c>
      <c r="G100" s="21">
        <v>4.56</v>
      </c>
      <c r="H100" s="21">
        <f t="shared" si="4"/>
        <v>191.52</v>
      </c>
      <c r="I100" s="21">
        <f t="shared" si="5"/>
        <v>38.304</v>
      </c>
    </row>
    <row r="101" s="3" customFormat="1" ht="20" customHeight="1" spans="1:9">
      <c r="A101" s="16">
        <v>96</v>
      </c>
      <c r="B101" s="22" t="s">
        <v>365</v>
      </c>
      <c r="C101" s="72" t="s">
        <v>369</v>
      </c>
      <c r="D101" s="69" t="s">
        <v>422</v>
      </c>
      <c r="E101" s="20" t="s">
        <v>23</v>
      </c>
      <c r="F101" s="18" t="s">
        <v>2768</v>
      </c>
      <c r="G101" s="21">
        <v>4.5</v>
      </c>
      <c r="H101" s="21">
        <f t="shared" si="4"/>
        <v>189</v>
      </c>
      <c r="I101" s="21">
        <f t="shared" si="5"/>
        <v>37.8</v>
      </c>
    </row>
    <row r="102" s="3" customFormat="1" ht="20" customHeight="1" spans="1:9">
      <c r="A102" s="16">
        <v>97</v>
      </c>
      <c r="B102" s="22" t="s">
        <v>2403</v>
      </c>
      <c r="C102" s="72" t="s">
        <v>446</v>
      </c>
      <c r="D102" s="69" t="s">
        <v>363</v>
      </c>
      <c r="E102" s="20" t="s">
        <v>23</v>
      </c>
      <c r="F102" s="18" t="s">
        <v>2769</v>
      </c>
      <c r="G102" s="21">
        <v>4.4</v>
      </c>
      <c r="H102" s="21">
        <f t="shared" si="4"/>
        <v>184.8</v>
      </c>
      <c r="I102" s="21">
        <f t="shared" si="5"/>
        <v>36.96</v>
      </c>
    </row>
    <row r="103" s="3" customFormat="1" ht="20" customHeight="1" spans="1:9">
      <c r="A103" s="16">
        <v>98</v>
      </c>
      <c r="B103" s="22" t="s">
        <v>2673</v>
      </c>
      <c r="C103" s="72" t="s">
        <v>229</v>
      </c>
      <c r="D103" s="69" t="s">
        <v>408</v>
      </c>
      <c r="E103" s="20" t="s">
        <v>23</v>
      </c>
      <c r="F103" s="18" t="s">
        <v>2770</v>
      </c>
      <c r="G103" s="21">
        <v>4.28</v>
      </c>
      <c r="H103" s="21">
        <f t="shared" si="4"/>
        <v>179.76</v>
      </c>
      <c r="I103" s="21">
        <f t="shared" si="5"/>
        <v>35.952</v>
      </c>
    </row>
    <row r="104" s="3" customFormat="1" ht="20" customHeight="1" spans="1:9">
      <c r="A104" s="16">
        <v>99</v>
      </c>
      <c r="B104" s="22" t="s">
        <v>2771</v>
      </c>
      <c r="C104" s="72" t="s">
        <v>1443</v>
      </c>
      <c r="D104" s="69" t="s">
        <v>422</v>
      </c>
      <c r="E104" s="20" t="s">
        <v>23</v>
      </c>
      <c r="F104" s="18" t="s">
        <v>2772</v>
      </c>
      <c r="G104" s="21">
        <v>4.21</v>
      </c>
      <c r="H104" s="21">
        <f t="shared" si="4"/>
        <v>176.82</v>
      </c>
      <c r="I104" s="21">
        <f t="shared" si="5"/>
        <v>35.364</v>
      </c>
    </row>
    <row r="105" s="3" customFormat="1" ht="20" customHeight="1" spans="1:9">
      <c r="A105" s="16">
        <v>100</v>
      </c>
      <c r="B105" s="22" t="s">
        <v>2685</v>
      </c>
      <c r="C105" s="72" t="s">
        <v>538</v>
      </c>
      <c r="D105" s="69" t="s">
        <v>1086</v>
      </c>
      <c r="E105" s="20" t="s">
        <v>23</v>
      </c>
      <c r="F105" s="18" t="s">
        <v>2773</v>
      </c>
      <c r="G105" s="21">
        <v>4.05</v>
      </c>
      <c r="H105" s="21">
        <f t="shared" si="4"/>
        <v>170.1</v>
      </c>
      <c r="I105" s="21">
        <f t="shared" si="5"/>
        <v>34.02</v>
      </c>
    </row>
    <row r="106" s="3" customFormat="1" ht="20" customHeight="1" spans="1:9">
      <c r="A106" s="16">
        <v>101</v>
      </c>
      <c r="B106" s="22" t="s">
        <v>618</v>
      </c>
      <c r="C106" s="72" t="s">
        <v>260</v>
      </c>
      <c r="D106" s="69" t="s">
        <v>2774</v>
      </c>
      <c r="E106" s="20" t="s">
        <v>135</v>
      </c>
      <c r="F106" s="18" t="s">
        <v>2775</v>
      </c>
      <c r="G106" s="21">
        <v>4.02</v>
      </c>
      <c r="H106" s="21">
        <f t="shared" si="4"/>
        <v>168.84</v>
      </c>
      <c r="I106" s="21">
        <f t="shared" si="5"/>
        <v>33.768</v>
      </c>
    </row>
    <row r="107" s="3" customFormat="1" ht="20" customHeight="1" spans="1:9">
      <c r="A107" s="16">
        <v>102</v>
      </c>
      <c r="B107" s="22" t="s">
        <v>1926</v>
      </c>
      <c r="C107" s="72" t="s">
        <v>286</v>
      </c>
      <c r="D107" s="69" t="s">
        <v>408</v>
      </c>
      <c r="E107" s="20" t="s">
        <v>23</v>
      </c>
      <c r="F107" s="18" t="s">
        <v>2776</v>
      </c>
      <c r="G107" s="21">
        <v>3.91</v>
      </c>
      <c r="H107" s="21">
        <f t="shared" si="4"/>
        <v>164.22</v>
      </c>
      <c r="I107" s="21">
        <f t="shared" si="5"/>
        <v>32.844</v>
      </c>
    </row>
    <row r="108" s="3" customFormat="1" ht="20" customHeight="1" spans="1:9">
      <c r="A108" s="16">
        <v>103</v>
      </c>
      <c r="B108" s="22" t="s">
        <v>441</v>
      </c>
      <c r="C108" s="72" t="s">
        <v>2777</v>
      </c>
      <c r="D108" s="69" t="s">
        <v>2186</v>
      </c>
      <c r="E108" s="20" t="s">
        <v>23</v>
      </c>
      <c r="F108" s="18" t="s">
        <v>2778</v>
      </c>
      <c r="G108" s="21">
        <v>3.79</v>
      </c>
      <c r="H108" s="21">
        <f t="shared" si="4"/>
        <v>159.18</v>
      </c>
      <c r="I108" s="21">
        <f t="shared" si="5"/>
        <v>31.836</v>
      </c>
    </row>
    <row r="109" s="3" customFormat="1" ht="20" customHeight="1" spans="1:9">
      <c r="A109" s="16">
        <v>104</v>
      </c>
      <c r="B109" s="22" t="s">
        <v>2779</v>
      </c>
      <c r="C109" s="72" t="s">
        <v>2240</v>
      </c>
      <c r="D109" s="69" t="s">
        <v>422</v>
      </c>
      <c r="E109" s="20" t="s">
        <v>23</v>
      </c>
      <c r="F109" s="18" t="s">
        <v>2780</v>
      </c>
      <c r="G109" s="21">
        <v>3.78</v>
      </c>
      <c r="H109" s="21">
        <f t="shared" si="4"/>
        <v>158.76</v>
      </c>
      <c r="I109" s="21">
        <f t="shared" si="5"/>
        <v>31.752</v>
      </c>
    </row>
    <row r="110" s="3" customFormat="1" ht="20" customHeight="1" spans="1:9">
      <c r="A110" s="16">
        <v>105</v>
      </c>
      <c r="B110" s="22" t="s">
        <v>2781</v>
      </c>
      <c r="C110" s="72" t="s">
        <v>1880</v>
      </c>
      <c r="D110" s="69" t="s">
        <v>2782</v>
      </c>
      <c r="E110" s="20" t="s">
        <v>135</v>
      </c>
      <c r="F110" s="18" t="s">
        <v>2783</v>
      </c>
      <c r="G110" s="21">
        <v>3.66</v>
      </c>
      <c r="H110" s="21">
        <f t="shared" si="4"/>
        <v>153.72</v>
      </c>
      <c r="I110" s="21">
        <f t="shared" si="5"/>
        <v>30.744</v>
      </c>
    </row>
    <row r="111" s="3" customFormat="1" ht="20" customHeight="1" spans="1:9">
      <c r="A111" s="16">
        <v>106</v>
      </c>
      <c r="B111" s="22" t="s">
        <v>321</v>
      </c>
      <c r="C111" s="72" t="s">
        <v>225</v>
      </c>
      <c r="D111" s="69" t="s">
        <v>422</v>
      </c>
      <c r="E111" s="20" t="s">
        <v>23</v>
      </c>
      <c r="F111" s="18" t="s">
        <v>2784</v>
      </c>
      <c r="G111" s="21">
        <v>3.65</v>
      </c>
      <c r="H111" s="21">
        <f t="shared" si="4"/>
        <v>153.3</v>
      </c>
      <c r="I111" s="21">
        <f t="shared" si="5"/>
        <v>30.66</v>
      </c>
    </row>
    <row r="112" s="3" customFormat="1" ht="20" customHeight="1" spans="1:9">
      <c r="A112" s="16">
        <v>107</v>
      </c>
      <c r="B112" s="22" t="s">
        <v>2673</v>
      </c>
      <c r="C112" s="72" t="s">
        <v>446</v>
      </c>
      <c r="D112" s="69" t="s">
        <v>2174</v>
      </c>
      <c r="E112" s="20" t="s">
        <v>23</v>
      </c>
      <c r="F112" s="18" t="s">
        <v>2785</v>
      </c>
      <c r="G112" s="21">
        <v>3.6</v>
      </c>
      <c r="H112" s="21">
        <f t="shared" si="4"/>
        <v>151.2</v>
      </c>
      <c r="I112" s="21">
        <f t="shared" si="5"/>
        <v>30.24</v>
      </c>
    </row>
    <row r="113" s="3" customFormat="1" ht="20" customHeight="1" spans="1:9">
      <c r="A113" s="16">
        <v>108</v>
      </c>
      <c r="B113" s="22" t="s">
        <v>2685</v>
      </c>
      <c r="C113" s="72" t="s">
        <v>219</v>
      </c>
      <c r="D113" s="69" t="s">
        <v>2665</v>
      </c>
      <c r="E113" s="20" t="s">
        <v>23</v>
      </c>
      <c r="F113" s="18" t="s">
        <v>2786</v>
      </c>
      <c r="G113" s="21">
        <v>3.5</v>
      </c>
      <c r="H113" s="21">
        <f t="shared" si="4"/>
        <v>147</v>
      </c>
      <c r="I113" s="21">
        <f t="shared" si="5"/>
        <v>29.4</v>
      </c>
    </row>
    <row r="114" s="3" customFormat="1" ht="20" customHeight="1" spans="1:9">
      <c r="A114" s="16">
        <v>109</v>
      </c>
      <c r="B114" s="22" t="s">
        <v>2637</v>
      </c>
      <c r="C114" s="72" t="s">
        <v>348</v>
      </c>
      <c r="D114" s="69" t="s">
        <v>2787</v>
      </c>
      <c r="E114" s="20" t="s">
        <v>23</v>
      </c>
      <c r="F114" s="18" t="s">
        <v>2788</v>
      </c>
      <c r="G114" s="21">
        <v>3.11</v>
      </c>
      <c r="H114" s="21">
        <f t="shared" si="4"/>
        <v>130.62</v>
      </c>
      <c r="I114" s="21">
        <f t="shared" si="5"/>
        <v>26.124</v>
      </c>
    </row>
    <row r="115" s="3" customFormat="1" ht="20" customHeight="1" spans="1:9">
      <c r="A115" s="16">
        <v>110</v>
      </c>
      <c r="B115" s="22" t="s">
        <v>2637</v>
      </c>
      <c r="C115" s="72" t="s">
        <v>338</v>
      </c>
      <c r="D115" s="69" t="s">
        <v>422</v>
      </c>
      <c r="E115" s="20" t="s">
        <v>23</v>
      </c>
      <c r="F115" s="18" t="s">
        <v>301</v>
      </c>
      <c r="G115" s="21">
        <v>3.09</v>
      </c>
      <c r="H115" s="21">
        <f t="shared" si="4"/>
        <v>129.78</v>
      </c>
      <c r="I115" s="21">
        <f t="shared" si="5"/>
        <v>25.956</v>
      </c>
    </row>
    <row r="116" s="3" customFormat="1" ht="20" customHeight="1" spans="1:9">
      <c r="A116" s="16">
        <v>111</v>
      </c>
      <c r="B116" s="22" t="s">
        <v>1828</v>
      </c>
      <c r="C116" s="72" t="s">
        <v>514</v>
      </c>
      <c r="D116" s="69" t="s">
        <v>52</v>
      </c>
      <c r="E116" s="20" t="s">
        <v>23</v>
      </c>
      <c r="F116" s="18" t="s">
        <v>2789</v>
      </c>
      <c r="G116" s="21">
        <v>3.03</v>
      </c>
      <c r="H116" s="21">
        <f t="shared" si="4"/>
        <v>127.26</v>
      </c>
      <c r="I116" s="21">
        <f t="shared" si="5"/>
        <v>25.452</v>
      </c>
    </row>
    <row r="117" s="3" customFormat="1" ht="20" customHeight="1" spans="1:9">
      <c r="A117" s="16">
        <v>112</v>
      </c>
      <c r="B117" s="22" t="s">
        <v>2790</v>
      </c>
      <c r="C117" s="72" t="s">
        <v>2240</v>
      </c>
      <c r="D117" s="69" t="s">
        <v>2791</v>
      </c>
      <c r="E117" s="20" t="s">
        <v>23</v>
      </c>
      <c r="F117" s="18" t="s">
        <v>2792</v>
      </c>
      <c r="G117" s="21">
        <v>3.03</v>
      </c>
      <c r="H117" s="21">
        <f t="shared" si="4"/>
        <v>127.26</v>
      </c>
      <c r="I117" s="21">
        <f t="shared" si="5"/>
        <v>25.452</v>
      </c>
    </row>
    <row r="118" s="3" customFormat="1" ht="20" customHeight="1" spans="1:9">
      <c r="A118" s="16">
        <v>113</v>
      </c>
      <c r="B118" s="22" t="s">
        <v>1926</v>
      </c>
      <c r="C118" s="72" t="s">
        <v>463</v>
      </c>
      <c r="D118" s="69" t="s">
        <v>383</v>
      </c>
      <c r="E118" s="20" t="s">
        <v>23</v>
      </c>
      <c r="F118" s="18" t="s">
        <v>2793</v>
      </c>
      <c r="G118" s="21">
        <v>2.88</v>
      </c>
      <c r="H118" s="21">
        <f t="shared" si="4"/>
        <v>120.96</v>
      </c>
      <c r="I118" s="21">
        <f t="shared" si="5"/>
        <v>24.192</v>
      </c>
    </row>
    <row r="119" s="3" customFormat="1" ht="20" customHeight="1" spans="1:9">
      <c r="A119" s="16">
        <v>114</v>
      </c>
      <c r="B119" s="22" t="s">
        <v>2794</v>
      </c>
      <c r="C119" s="72" t="s">
        <v>369</v>
      </c>
      <c r="D119" s="69" t="s">
        <v>2795</v>
      </c>
      <c r="E119" s="20" t="s">
        <v>135</v>
      </c>
      <c r="F119" s="18" t="s">
        <v>2796</v>
      </c>
      <c r="G119" s="21">
        <v>2.26</v>
      </c>
      <c r="H119" s="21">
        <f t="shared" si="4"/>
        <v>94.92</v>
      </c>
      <c r="I119" s="21">
        <f t="shared" si="5"/>
        <v>18.984</v>
      </c>
    </row>
    <row r="120" s="3" customFormat="1" ht="20" customHeight="1" spans="1:9">
      <c r="A120" s="16">
        <v>115</v>
      </c>
      <c r="B120" s="22" t="s">
        <v>2797</v>
      </c>
      <c r="C120" s="72" t="s">
        <v>252</v>
      </c>
      <c r="D120" s="69" t="s">
        <v>634</v>
      </c>
      <c r="E120" s="20" t="s">
        <v>23</v>
      </c>
      <c r="F120" s="18" t="s">
        <v>2798</v>
      </c>
      <c r="G120" s="16">
        <v>2.1</v>
      </c>
      <c r="H120" s="21">
        <f t="shared" si="4"/>
        <v>88.2</v>
      </c>
      <c r="I120" s="21">
        <f t="shared" si="5"/>
        <v>17.64</v>
      </c>
    </row>
    <row r="121" s="3" customFormat="1" ht="20" customHeight="1" spans="1:9">
      <c r="A121" s="16">
        <v>116</v>
      </c>
      <c r="B121" s="22" t="s">
        <v>2799</v>
      </c>
      <c r="C121" s="72" t="s">
        <v>263</v>
      </c>
      <c r="D121" s="69" t="s">
        <v>408</v>
      </c>
      <c r="E121" s="20" t="s">
        <v>23</v>
      </c>
      <c r="F121" s="18" t="s">
        <v>2800</v>
      </c>
      <c r="G121" s="21">
        <v>2</v>
      </c>
      <c r="H121" s="21">
        <f t="shared" si="4"/>
        <v>84</v>
      </c>
      <c r="I121" s="21">
        <f t="shared" si="5"/>
        <v>16.8</v>
      </c>
    </row>
    <row r="122" s="3" customFormat="1" ht="20" customHeight="1" spans="1:9">
      <c r="A122" s="16">
        <v>117</v>
      </c>
      <c r="B122" s="22" t="s">
        <v>2799</v>
      </c>
      <c r="C122" s="72" t="s">
        <v>446</v>
      </c>
      <c r="D122" s="69" t="s">
        <v>422</v>
      </c>
      <c r="E122" s="20" t="s">
        <v>23</v>
      </c>
      <c r="F122" s="18" t="s">
        <v>2801</v>
      </c>
      <c r="G122" s="21">
        <v>2</v>
      </c>
      <c r="H122" s="21">
        <f t="shared" si="4"/>
        <v>84</v>
      </c>
      <c r="I122" s="21">
        <f t="shared" si="5"/>
        <v>16.8</v>
      </c>
    </row>
    <row r="123" s="3" customFormat="1" ht="20" customHeight="1" spans="1:9">
      <c r="A123" s="16">
        <v>118</v>
      </c>
      <c r="B123" s="22" t="s">
        <v>2802</v>
      </c>
      <c r="C123" s="72" t="s">
        <v>2803</v>
      </c>
      <c r="D123" s="69" t="s">
        <v>2804</v>
      </c>
      <c r="E123" s="20" t="s">
        <v>135</v>
      </c>
      <c r="F123" s="18" t="s">
        <v>2805</v>
      </c>
      <c r="G123" s="21">
        <v>1.94</v>
      </c>
      <c r="H123" s="21">
        <f t="shared" si="4"/>
        <v>81.48</v>
      </c>
      <c r="I123" s="21">
        <f t="shared" si="5"/>
        <v>16.296</v>
      </c>
    </row>
    <row r="124" s="3" customFormat="1" ht="20" customHeight="1" spans="1:9">
      <c r="A124" s="16">
        <v>119</v>
      </c>
      <c r="B124" s="22" t="s">
        <v>2647</v>
      </c>
      <c r="C124" s="72" t="s">
        <v>376</v>
      </c>
      <c r="D124" s="69" t="s">
        <v>2724</v>
      </c>
      <c r="E124" s="20" t="s">
        <v>135</v>
      </c>
      <c r="F124" s="18" t="s">
        <v>2806</v>
      </c>
      <c r="G124" s="21">
        <v>1.88</v>
      </c>
      <c r="H124" s="21">
        <f t="shared" si="4"/>
        <v>78.96</v>
      </c>
      <c r="I124" s="21">
        <f t="shared" si="5"/>
        <v>15.792</v>
      </c>
    </row>
    <row r="125" s="3" customFormat="1" ht="20" customHeight="1" spans="1:9">
      <c r="A125" s="16">
        <v>120</v>
      </c>
      <c r="B125" s="22" t="s">
        <v>2807</v>
      </c>
      <c r="C125" s="72" t="s">
        <v>1081</v>
      </c>
      <c r="D125" s="69" t="s">
        <v>2808</v>
      </c>
      <c r="E125" s="20" t="s">
        <v>135</v>
      </c>
      <c r="F125" s="18" t="s">
        <v>2809</v>
      </c>
      <c r="G125" s="21">
        <v>1.88</v>
      </c>
      <c r="H125" s="21">
        <f t="shared" si="4"/>
        <v>78.96</v>
      </c>
      <c r="I125" s="21">
        <f t="shared" si="5"/>
        <v>15.792</v>
      </c>
    </row>
    <row r="126" s="3" customFormat="1" ht="20" customHeight="1" spans="1:9">
      <c r="A126" s="16">
        <v>121</v>
      </c>
      <c r="B126" s="22" t="s">
        <v>2810</v>
      </c>
      <c r="C126" s="72" t="s">
        <v>693</v>
      </c>
      <c r="D126" s="69" t="s">
        <v>1056</v>
      </c>
      <c r="E126" s="20" t="s">
        <v>23</v>
      </c>
      <c r="F126" s="18" t="s">
        <v>2811</v>
      </c>
      <c r="G126" s="21">
        <v>1.83</v>
      </c>
      <c r="H126" s="21">
        <f t="shared" si="4"/>
        <v>76.86</v>
      </c>
      <c r="I126" s="21">
        <f t="shared" si="5"/>
        <v>15.372</v>
      </c>
    </row>
    <row r="127" s="3" customFormat="1" ht="20" customHeight="1" spans="1:9">
      <c r="A127" s="16">
        <v>122</v>
      </c>
      <c r="B127" s="22" t="s">
        <v>2812</v>
      </c>
      <c r="C127" s="72" t="s">
        <v>2813</v>
      </c>
      <c r="D127" s="69" t="s">
        <v>422</v>
      </c>
      <c r="E127" s="20" t="s">
        <v>23</v>
      </c>
      <c r="F127" s="18" t="s">
        <v>2814</v>
      </c>
      <c r="G127" s="21">
        <v>1.72</v>
      </c>
      <c r="H127" s="21">
        <f t="shared" si="4"/>
        <v>72.24</v>
      </c>
      <c r="I127" s="21">
        <f t="shared" si="5"/>
        <v>14.448</v>
      </c>
    </row>
    <row r="128" s="3" customFormat="1" ht="20" customHeight="1" spans="1:9">
      <c r="A128" s="16">
        <v>123</v>
      </c>
      <c r="B128" s="22" t="s">
        <v>2815</v>
      </c>
      <c r="C128" s="72" t="s">
        <v>2816</v>
      </c>
      <c r="D128" s="69" t="s">
        <v>2817</v>
      </c>
      <c r="E128" s="20" t="s">
        <v>135</v>
      </c>
      <c r="F128" s="18" t="s">
        <v>2818</v>
      </c>
      <c r="G128" s="21">
        <v>0.94</v>
      </c>
      <c r="H128" s="21">
        <f t="shared" si="4"/>
        <v>39.48</v>
      </c>
      <c r="I128" s="21">
        <f t="shared" si="5"/>
        <v>7.896</v>
      </c>
    </row>
    <row r="129" s="1" customFormat="1" ht="20" customHeight="1" spans="1:9">
      <c r="A129" s="25" t="s">
        <v>198</v>
      </c>
      <c r="B129" s="25"/>
      <c r="C129" s="25"/>
      <c r="D129" s="25"/>
      <c r="E129" s="25"/>
      <c r="F129" s="25"/>
      <c r="G129" s="26">
        <f>SUM(G6:G128)</f>
        <v>1496.19</v>
      </c>
      <c r="H129" s="26">
        <f>SUM(H6:H128)</f>
        <v>62839.98</v>
      </c>
      <c r="I129" s="26">
        <f>SUM(I6:I128)</f>
        <v>12567.996</v>
      </c>
    </row>
    <row r="130" ht="60" customHeight="1" spans="1:9">
      <c r="A130" s="27" t="s">
        <v>199</v>
      </c>
      <c r="B130" s="27"/>
      <c r="C130" s="27"/>
      <c r="D130" s="27"/>
      <c r="E130" s="27"/>
      <c r="F130" s="27"/>
      <c r="G130" s="28"/>
      <c r="H130" s="28"/>
      <c r="I130" s="28"/>
    </row>
  </sheetData>
  <mergeCells count="13">
    <mergeCell ref="A1:I1"/>
    <mergeCell ref="A2:B2"/>
    <mergeCell ref="C2:D2"/>
    <mergeCell ref="F2:G2"/>
    <mergeCell ref="H2:I2"/>
    <mergeCell ref="A3:B3"/>
    <mergeCell ref="C3:D3"/>
    <mergeCell ref="F3:G3"/>
    <mergeCell ref="H3:I3"/>
    <mergeCell ref="A4:B4"/>
    <mergeCell ref="C4:D4"/>
    <mergeCell ref="A129:F129"/>
    <mergeCell ref="A130:I130"/>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dimension ref="A1:I9"/>
  <sheetViews>
    <sheetView workbookViewId="0">
      <selection activeCell="B7" sqref="B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2819</v>
      </c>
      <c r="D2" s="8"/>
      <c r="E2" s="9"/>
      <c r="F2" s="10" t="s">
        <v>3</v>
      </c>
      <c r="G2" s="11"/>
      <c r="H2" s="11" t="s">
        <v>4</v>
      </c>
      <c r="I2" s="11"/>
    </row>
    <row r="3" s="1" customFormat="1" ht="20.1" customHeight="1" spans="1:9">
      <c r="A3" s="7" t="s">
        <v>5</v>
      </c>
      <c r="B3" s="7"/>
      <c r="C3" s="10" t="s">
        <v>2820</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6" t="s">
        <v>1066</v>
      </c>
      <c r="C6" s="72" t="s">
        <v>348</v>
      </c>
      <c r="D6" s="69" t="s">
        <v>2821</v>
      </c>
      <c r="E6" s="20" t="s">
        <v>23</v>
      </c>
      <c r="F6" s="18" t="s">
        <v>2822</v>
      </c>
      <c r="G6" s="21">
        <v>21</v>
      </c>
      <c r="H6" s="21">
        <f>G6*42</f>
        <v>882</v>
      </c>
      <c r="I6" s="21">
        <f>H6*0.2</f>
        <v>176.4</v>
      </c>
    </row>
    <row r="7" s="3" customFormat="1" ht="20" customHeight="1" spans="1:9">
      <c r="A7" s="16">
        <v>2</v>
      </c>
      <c r="B7" s="16" t="s">
        <v>1758</v>
      </c>
      <c r="C7" s="72" t="s">
        <v>482</v>
      </c>
      <c r="D7" s="69" t="s">
        <v>1215</v>
      </c>
      <c r="E7" s="20" t="s">
        <v>23</v>
      </c>
      <c r="F7" s="18" t="s">
        <v>2823</v>
      </c>
      <c r="G7" s="21">
        <v>12</v>
      </c>
      <c r="H7" s="21">
        <f>G7*42</f>
        <v>504</v>
      </c>
      <c r="I7" s="21">
        <f>H7*0.2</f>
        <v>100.8</v>
      </c>
    </row>
    <row r="8" s="1" customFormat="1" ht="20" customHeight="1" spans="1:9">
      <c r="A8" s="25" t="s">
        <v>198</v>
      </c>
      <c r="B8" s="25"/>
      <c r="C8" s="25"/>
      <c r="D8" s="25"/>
      <c r="E8" s="25"/>
      <c r="F8" s="25"/>
      <c r="G8" s="26">
        <f>SUM(G6:G7)</f>
        <v>33</v>
      </c>
      <c r="H8" s="26">
        <f>SUM(H6:H7)</f>
        <v>1386</v>
      </c>
      <c r="I8" s="26">
        <f>SUM(I6:I7)</f>
        <v>277.2</v>
      </c>
    </row>
    <row r="9" ht="60" customHeight="1" spans="1:9">
      <c r="A9" s="27" t="s">
        <v>199</v>
      </c>
      <c r="B9" s="27"/>
      <c r="C9" s="27"/>
      <c r="D9" s="27"/>
      <c r="E9" s="27"/>
      <c r="F9" s="27"/>
      <c r="G9" s="28"/>
      <c r="H9" s="28"/>
      <c r="I9" s="28"/>
    </row>
  </sheetData>
  <mergeCells count="13">
    <mergeCell ref="A1:I1"/>
    <mergeCell ref="A2:B2"/>
    <mergeCell ref="C2:D2"/>
    <mergeCell ref="F2:G2"/>
    <mergeCell ref="H2:I2"/>
    <mergeCell ref="A3:B3"/>
    <mergeCell ref="C3:D3"/>
    <mergeCell ref="F3:G3"/>
    <mergeCell ref="H3:I3"/>
    <mergeCell ref="A4:B4"/>
    <mergeCell ref="C4:D4"/>
    <mergeCell ref="A8:F8"/>
    <mergeCell ref="A9:I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dimension ref="A1:I42"/>
  <sheetViews>
    <sheetView workbookViewId="0">
      <selection activeCell="B6" sqref="B6:B40"/>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2824</v>
      </c>
      <c r="D2" s="8"/>
      <c r="E2" s="9"/>
      <c r="F2" s="10" t="s">
        <v>3</v>
      </c>
      <c r="G2" s="11"/>
      <c r="H2" s="11" t="s">
        <v>4</v>
      </c>
      <c r="I2" s="11"/>
    </row>
    <row r="3" s="1" customFormat="1" ht="20.1" customHeight="1" spans="1:9">
      <c r="A3" s="7" t="s">
        <v>5</v>
      </c>
      <c r="B3" s="7"/>
      <c r="C3" s="10" t="s">
        <v>2825</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2826</v>
      </c>
      <c r="C6" s="72" t="s">
        <v>286</v>
      </c>
      <c r="D6" s="69" t="s">
        <v>2632</v>
      </c>
      <c r="E6" s="20" t="s">
        <v>23</v>
      </c>
      <c r="F6" s="18" t="s">
        <v>2827</v>
      </c>
      <c r="G6" s="21">
        <v>95</v>
      </c>
      <c r="H6" s="21">
        <f t="shared" ref="H6:H40" si="0">G6*42</f>
        <v>3990</v>
      </c>
      <c r="I6" s="21">
        <f t="shared" ref="I6:I40" si="1">H6*0.2</f>
        <v>798</v>
      </c>
    </row>
    <row r="7" s="3" customFormat="1" ht="20" customHeight="1" spans="1:9">
      <c r="A7" s="16">
        <v>2</v>
      </c>
      <c r="B7" s="22" t="s">
        <v>2828</v>
      </c>
      <c r="C7" s="72" t="s">
        <v>2829</v>
      </c>
      <c r="D7" s="69" t="s">
        <v>1086</v>
      </c>
      <c r="E7" s="20" t="s">
        <v>23</v>
      </c>
      <c r="F7" s="18" t="s">
        <v>2830</v>
      </c>
      <c r="G7" s="21">
        <v>86.5</v>
      </c>
      <c r="H7" s="21">
        <f t="shared" si="0"/>
        <v>3633</v>
      </c>
      <c r="I7" s="21">
        <f t="shared" si="1"/>
        <v>726.6</v>
      </c>
    </row>
    <row r="8" s="3" customFormat="1" ht="20" customHeight="1" spans="1:9">
      <c r="A8" s="16">
        <v>3</v>
      </c>
      <c r="B8" s="22" t="s">
        <v>2831</v>
      </c>
      <c r="C8" s="72" t="s">
        <v>2832</v>
      </c>
      <c r="D8" s="69" t="s">
        <v>634</v>
      </c>
      <c r="E8" s="20" t="s">
        <v>23</v>
      </c>
      <c r="F8" s="18" t="s">
        <v>2833</v>
      </c>
      <c r="G8" s="21">
        <v>85</v>
      </c>
      <c r="H8" s="21">
        <f t="shared" si="0"/>
        <v>3570</v>
      </c>
      <c r="I8" s="21">
        <f t="shared" si="1"/>
        <v>714</v>
      </c>
    </row>
    <row r="9" s="3" customFormat="1" ht="20" customHeight="1" spans="1:9">
      <c r="A9" s="16">
        <v>4</v>
      </c>
      <c r="B9" s="22" t="s">
        <v>2826</v>
      </c>
      <c r="C9" s="72" t="s">
        <v>1443</v>
      </c>
      <c r="D9" s="69" t="s">
        <v>383</v>
      </c>
      <c r="E9" s="20" t="s">
        <v>23</v>
      </c>
      <c r="F9" s="18" t="s">
        <v>2834</v>
      </c>
      <c r="G9" s="21">
        <v>66</v>
      </c>
      <c r="H9" s="21">
        <f t="shared" si="0"/>
        <v>2772</v>
      </c>
      <c r="I9" s="21">
        <f t="shared" si="1"/>
        <v>554.4</v>
      </c>
    </row>
    <row r="10" s="3" customFormat="1" ht="20" customHeight="1" spans="1:9">
      <c r="A10" s="16">
        <v>5</v>
      </c>
      <c r="B10" s="22" t="s">
        <v>2831</v>
      </c>
      <c r="C10" s="72" t="s">
        <v>2835</v>
      </c>
      <c r="D10" s="69" t="s">
        <v>2600</v>
      </c>
      <c r="E10" s="20" t="s">
        <v>23</v>
      </c>
      <c r="F10" s="18" t="s">
        <v>2836</v>
      </c>
      <c r="G10" s="21">
        <v>61</v>
      </c>
      <c r="H10" s="21">
        <f t="shared" si="0"/>
        <v>2562</v>
      </c>
      <c r="I10" s="21">
        <f t="shared" si="1"/>
        <v>512.4</v>
      </c>
    </row>
    <row r="11" s="3" customFormat="1" ht="20" customHeight="1" spans="1:9">
      <c r="A11" s="16">
        <v>6</v>
      </c>
      <c r="B11" s="22" t="s">
        <v>2837</v>
      </c>
      <c r="C11" s="72" t="s">
        <v>2838</v>
      </c>
      <c r="D11" s="69" t="s">
        <v>2839</v>
      </c>
      <c r="E11" s="20" t="s">
        <v>23</v>
      </c>
      <c r="F11" s="18" t="s">
        <v>2840</v>
      </c>
      <c r="G11" s="21">
        <v>60</v>
      </c>
      <c r="H11" s="21">
        <f t="shared" si="0"/>
        <v>2520</v>
      </c>
      <c r="I11" s="21">
        <f t="shared" si="1"/>
        <v>504</v>
      </c>
    </row>
    <row r="12" s="3" customFormat="1" ht="20" customHeight="1" spans="1:9">
      <c r="A12" s="16">
        <v>7</v>
      </c>
      <c r="B12" s="17" t="s">
        <v>1299</v>
      </c>
      <c r="C12" s="72" t="s">
        <v>2841</v>
      </c>
      <c r="D12" s="69" t="s">
        <v>461</v>
      </c>
      <c r="E12" s="20" t="s">
        <v>23</v>
      </c>
      <c r="F12" s="18" t="s">
        <v>2842</v>
      </c>
      <c r="G12" s="21">
        <v>55</v>
      </c>
      <c r="H12" s="21">
        <f t="shared" si="0"/>
        <v>2310</v>
      </c>
      <c r="I12" s="21">
        <f t="shared" si="1"/>
        <v>462</v>
      </c>
    </row>
    <row r="13" s="3" customFormat="1" ht="20" customHeight="1" spans="1:9">
      <c r="A13" s="16">
        <v>8</v>
      </c>
      <c r="B13" s="22" t="s">
        <v>854</v>
      </c>
      <c r="C13" s="72" t="s">
        <v>263</v>
      </c>
      <c r="D13" s="69" t="s">
        <v>2216</v>
      </c>
      <c r="E13" s="20" t="s">
        <v>23</v>
      </c>
      <c r="F13" s="18" t="s">
        <v>2843</v>
      </c>
      <c r="G13" s="21">
        <v>50</v>
      </c>
      <c r="H13" s="21">
        <f t="shared" si="0"/>
        <v>2100</v>
      </c>
      <c r="I13" s="21">
        <f t="shared" si="1"/>
        <v>420</v>
      </c>
    </row>
    <row r="14" s="3" customFormat="1" ht="20" customHeight="1" spans="1:9">
      <c r="A14" s="16">
        <v>9</v>
      </c>
      <c r="B14" s="22" t="s">
        <v>2844</v>
      </c>
      <c r="C14" s="72" t="s">
        <v>327</v>
      </c>
      <c r="D14" s="69" t="s">
        <v>2845</v>
      </c>
      <c r="E14" s="20" t="s">
        <v>23</v>
      </c>
      <c r="F14" s="18" t="s">
        <v>2846</v>
      </c>
      <c r="G14" s="21">
        <v>35</v>
      </c>
      <c r="H14" s="21">
        <f t="shared" si="0"/>
        <v>1470</v>
      </c>
      <c r="I14" s="21">
        <f t="shared" si="1"/>
        <v>294</v>
      </c>
    </row>
    <row r="15" s="3" customFormat="1" ht="20" customHeight="1" spans="1:9">
      <c r="A15" s="16">
        <v>10</v>
      </c>
      <c r="B15" s="22" t="s">
        <v>2826</v>
      </c>
      <c r="C15" s="72" t="s">
        <v>252</v>
      </c>
      <c r="D15" s="69" t="s">
        <v>408</v>
      </c>
      <c r="E15" s="20" t="s">
        <v>23</v>
      </c>
      <c r="F15" s="18" t="s">
        <v>2847</v>
      </c>
      <c r="G15" s="21">
        <v>34</v>
      </c>
      <c r="H15" s="21">
        <f t="shared" si="0"/>
        <v>1428</v>
      </c>
      <c r="I15" s="21">
        <f t="shared" si="1"/>
        <v>285.6</v>
      </c>
    </row>
    <row r="16" s="3" customFormat="1" ht="20" customHeight="1" spans="1:9">
      <c r="A16" s="16">
        <v>11</v>
      </c>
      <c r="B16" s="22" t="s">
        <v>2844</v>
      </c>
      <c r="C16" s="72" t="s">
        <v>215</v>
      </c>
      <c r="D16" s="69" t="s">
        <v>2848</v>
      </c>
      <c r="E16" s="20" t="s">
        <v>23</v>
      </c>
      <c r="F16" s="18" t="s">
        <v>2849</v>
      </c>
      <c r="G16" s="21">
        <v>31</v>
      </c>
      <c r="H16" s="21">
        <f t="shared" si="0"/>
        <v>1302</v>
      </c>
      <c r="I16" s="21">
        <f t="shared" si="1"/>
        <v>260.4</v>
      </c>
    </row>
    <row r="17" s="3" customFormat="1" ht="20" customHeight="1" spans="1:9">
      <c r="A17" s="16">
        <v>12</v>
      </c>
      <c r="B17" s="22" t="s">
        <v>2850</v>
      </c>
      <c r="C17" s="72" t="s">
        <v>463</v>
      </c>
      <c r="D17" s="69" t="s">
        <v>2851</v>
      </c>
      <c r="E17" s="20" t="s">
        <v>23</v>
      </c>
      <c r="F17" s="18" t="s">
        <v>2852</v>
      </c>
      <c r="G17" s="21">
        <v>25</v>
      </c>
      <c r="H17" s="21">
        <f t="shared" si="0"/>
        <v>1050</v>
      </c>
      <c r="I17" s="21">
        <f t="shared" si="1"/>
        <v>210</v>
      </c>
    </row>
    <row r="18" s="3" customFormat="1" ht="20" customHeight="1" spans="1:9">
      <c r="A18" s="16">
        <v>13</v>
      </c>
      <c r="B18" s="22" t="s">
        <v>644</v>
      </c>
      <c r="C18" s="72" t="s">
        <v>219</v>
      </c>
      <c r="D18" s="69" t="s">
        <v>240</v>
      </c>
      <c r="E18" s="20" t="s">
        <v>23</v>
      </c>
      <c r="F18" s="18" t="s">
        <v>2853</v>
      </c>
      <c r="G18" s="21">
        <v>18</v>
      </c>
      <c r="H18" s="21">
        <f t="shared" si="0"/>
        <v>756</v>
      </c>
      <c r="I18" s="21">
        <f t="shared" si="1"/>
        <v>151.2</v>
      </c>
    </row>
    <row r="19" s="3" customFormat="1" ht="20" customHeight="1" spans="1:9">
      <c r="A19" s="16">
        <v>14</v>
      </c>
      <c r="B19" s="22" t="s">
        <v>29</v>
      </c>
      <c r="C19" s="72" t="s">
        <v>2699</v>
      </c>
      <c r="D19" s="69" t="s">
        <v>216</v>
      </c>
      <c r="E19" s="20" t="s">
        <v>23</v>
      </c>
      <c r="F19" s="18" t="s">
        <v>2854</v>
      </c>
      <c r="G19" s="21">
        <v>16</v>
      </c>
      <c r="H19" s="21">
        <f t="shared" si="0"/>
        <v>672</v>
      </c>
      <c r="I19" s="21">
        <f t="shared" si="1"/>
        <v>134.4</v>
      </c>
    </row>
    <row r="20" s="3" customFormat="1" ht="20" customHeight="1" spans="1:9">
      <c r="A20" s="16">
        <v>15</v>
      </c>
      <c r="B20" s="22" t="s">
        <v>1305</v>
      </c>
      <c r="C20" s="72" t="s">
        <v>2078</v>
      </c>
      <c r="D20" s="69" t="s">
        <v>422</v>
      </c>
      <c r="E20" s="20" t="s">
        <v>23</v>
      </c>
      <c r="F20" s="18" t="s">
        <v>2855</v>
      </c>
      <c r="G20" s="21">
        <v>8</v>
      </c>
      <c r="H20" s="21">
        <f t="shared" si="0"/>
        <v>336</v>
      </c>
      <c r="I20" s="21">
        <f t="shared" si="1"/>
        <v>67.2</v>
      </c>
    </row>
    <row r="21" s="3" customFormat="1" ht="20" customHeight="1" spans="1:9">
      <c r="A21" s="16">
        <v>16</v>
      </c>
      <c r="B21" s="22" t="s">
        <v>1604</v>
      </c>
      <c r="C21" s="72" t="s">
        <v>1395</v>
      </c>
      <c r="D21" s="69" t="s">
        <v>408</v>
      </c>
      <c r="E21" s="20" t="s">
        <v>23</v>
      </c>
      <c r="F21" s="18" t="s">
        <v>2856</v>
      </c>
      <c r="G21" s="21">
        <v>6</v>
      </c>
      <c r="H21" s="21">
        <f t="shared" si="0"/>
        <v>252</v>
      </c>
      <c r="I21" s="21">
        <f t="shared" si="1"/>
        <v>50.4</v>
      </c>
    </row>
    <row r="22" s="3" customFormat="1" ht="20" customHeight="1" spans="1:9">
      <c r="A22" s="16">
        <v>17</v>
      </c>
      <c r="B22" s="22" t="s">
        <v>2857</v>
      </c>
      <c r="C22" s="72" t="s">
        <v>2858</v>
      </c>
      <c r="D22" s="69" t="s">
        <v>212</v>
      </c>
      <c r="E22" s="20" t="s">
        <v>23</v>
      </c>
      <c r="F22" s="18" t="s">
        <v>2859</v>
      </c>
      <c r="G22" s="21">
        <v>6</v>
      </c>
      <c r="H22" s="21">
        <f t="shared" si="0"/>
        <v>252</v>
      </c>
      <c r="I22" s="21">
        <f t="shared" si="1"/>
        <v>50.4</v>
      </c>
    </row>
    <row r="23" s="3" customFormat="1" ht="20" customHeight="1" spans="1:9">
      <c r="A23" s="16">
        <v>18</v>
      </c>
      <c r="B23" s="22" t="s">
        <v>2860</v>
      </c>
      <c r="C23" s="72" t="s">
        <v>2861</v>
      </c>
      <c r="D23" s="69" t="s">
        <v>341</v>
      </c>
      <c r="E23" s="20" t="s">
        <v>23</v>
      </c>
      <c r="F23" s="18" t="s">
        <v>2862</v>
      </c>
      <c r="G23" s="21">
        <v>5</v>
      </c>
      <c r="H23" s="21">
        <f t="shared" si="0"/>
        <v>210</v>
      </c>
      <c r="I23" s="21">
        <f t="shared" si="1"/>
        <v>42</v>
      </c>
    </row>
    <row r="24" s="3" customFormat="1" ht="20" customHeight="1" spans="1:9">
      <c r="A24" s="16">
        <v>19</v>
      </c>
      <c r="B24" s="22" t="s">
        <v>403</v>
      </c>
      <c r="C24" s="72" t="s">
        <v>2863</v>
      </c>
      <c r="D24" s="69" t="s">
        <v>2864</v>
      </c>
      <c r="E24" s="20" t="s">
        <v>23</v>
      </c>
      <c r="F24" s="18" t="s">
        <v>2865</v>
      </c>
      <c r="G24" s="21">
        <v>4.5</v>
      </c>
      <c r="H24" s="21">
        <f t="shared" si="0"/>
        <v>189</v>
      </c>
      <c r="I24" s="21">
        <f t="shared" si="1"/>
        <v>37.8</v>
      </c>
    </row>
    <row r="25" s="3" customFormat="1" ht="20" customHeight="1" spans="1:9">
      <c r="A25" s="16">
        <v>20</v>
      </c>
      <c r="B25" s="22" t="s">
        <v>1873</v>
      </c>
      <c r="C25" s="72" t="s">
        <v>538</v>
      </c>
      <c r="D25" s="69" t="s">
        <v>2866</v>
      </c>
      <c r="E25" s="20" t="s">
        <v>135</v>
      </c>
      <c r="F25" s="18" t="s">
        <v>2867</v>
      </c>
      <c r="G25" s="21">
        <v>4</v>
      </c>
      <c r="H25" s="21">
        <f t="shared" si="0"/>
        <v>168</v>
      </c>
      <c r="I25" s="21">
        <f t="shared" si="1"/>
        <v>33.6</v>
      </c>
    </row>
    <row r="26" s="3" customFormat="1" ht="20" customHeight="1" spans="1:9">
      <c r="A26" s="16">
        <v>21</v>
      </c>
      <c r="B26" s="22" t="s">
        <v>2844</v>
      </c>
      <c r="C26" s="72" t="s">
        <v>366</v>
      </c>
      <c r="D26" s="69" t="s">
        <v>383</v>
      </c>
      <c r="E26" s="20" t="s">
        <v>23</v>
      </c>
      <c r="F26" s="18" t="s">
        <v>2868</v>
      </c>
      <c r="G26" s="21">
        <v>3</v>
      </c>
      <c r="H26" s="21">
        <f t="shared" si="0"/>
        <v>126</v>
      </c>
      <c r="I26" s="21">
        <f t="shared" si="1"/>
        <v>25.2</v>
      </c>
    </row>
    <row r="27" s="3" customFormat="1" ht="20" customHeight="1" spans="1:9">
      <c r="A27" s="16">
        <v>22</v>
      </c>
      <c r="B27" s="22" t="s">
        <v>2831</v>
      </c>
      <c r="C27" s="72" t="s">
        <v>215</v>
      </c>
      <c r="D27" s="69" t="s">
        <v>1000</v>
      </c>
      <c r="E27" s="20" t="s">
        <v>23</v>
      </c>
      <c r="F27" s="18" t="s">
        <v>2869</v>
      </c>
      <c r="G27" s="21">
        <v>2.3</v>
      </c>
      <c r="H27" s="21">
        <f t="shared" si="0"/>
        <v>96.6</v>
      </c>
      <c r="I27" s="21">
        <f t="shared" si="1"/>
        <v>19.32</v>
      </c>
    </row>
    <row r="28" s="3" customFormat="1" ht="20" customHeight="1" spans="1:9">
      <c r="A28" s="16">
        <v>23</v>
      </c>
      <c r="B28" s="22" t="s">
        <v>932</v>
      </c>
      <c r="C28" s="72" t="s">
        <v>215</v>
      </c>
      <c r="D28" s="69" t="s">
        <v>430</v>
      </c>
      <c r="E28" s="20" t="s">
        <v>23</v>
      </c>
      <c r="F28" s="18" t="s">
        <v>2870</v>
      </c>
      <c r="G28" s="21">
        <v>2</v>
      </c>
      <c r="H28" s="21">
        <f t="shared" si="0"/>
        <v>84</v>
      </c>
      <c r="I28" s="21">
        <f t="shared" si="1"/>
        <v>16.8</v>
      </c>
    </row>
    <row r="29" s="3" customFormat="1" ht="20" customHeight="1" spans="1:9">
      <c r="A29" s="16">
        <v>24</v>
      </c>
      <c r="B29" s="22" t="s">
        <v>2871</v>
      </c>
      <c r="C29" s="72" t="s">
        <v>1395</v>
      </c>
      <c r="D29" s="69" t="s">
        <v>634</v>
      </c>
      <c r="E29" s="20" t="s">
        <v>23</v>
      </c>
      <c r="F29" s="18" t="s">
        <v>2872</v>
      </c>
      <c r="G29" s="21">
        <v>2</v>
      </c>
      <c r="H29" s="21">
        <f t="shared" si="0"/>
        <v>84</v>
      </c>
      <c r="I29" s="21">
        <f t="shared" si="1"/>
        <v>16.8</v>
      </c>
    </row>
    <row r="30" s="3" customFormat="1" ht="20" customHeight="1" spans="1:9">
      <c r="A30" s="16">
        <v>25</v>
      </c>
      <c r="B30" s="22" t="s">
        <v>2873</v>
      </c>
      <c r="C30" s="72" t="s">
        <v>215</v>
      </c>
      <c r="D30" s="69" t="s">
        <v>2874</v>
      </c>
      <c r="E30" s="20" t="s">
        <v>135</v>
      </c>
      <c r="F30" s="18" t="s">
        <v>2875</v>
      </c>
      <c r="G30" s="21">
        <v>2</v>
      </c>
      <c r="H30" s="21">
        <f t="shared" si="0"/>
        <v>84</v>
      </c>
      <c r="I30" s="21">
        <f t="shared" si="1"/>
        <v>16.8</v>
      </c>
    </row>
    <row r="31" s="3" customFormat="1" ht="20" customHeight="1" spans="1:9">
      <c r="A31" s="16">
        <v>26</v>
      </c>
      <c r="B31" s="22" t="s">
        <v>854</v>
      </c>
      <c r="C31" s="72" t="s">
        <v>482</v>
      </c>
      <c r="D31" s="69" t="s">
        <v>383</v>
      </c>
      <c r="E31" s="20" t="s">
        <v>23</v>
      </c>
      <c r="F31" s="18" t="s">
        <v>2876</v>
      </c>
      <c r="G31" s="21">
        <v>1.2</v>
      </c>
      <c r="H31" s="21">
        <f t="shared" si="0"/>
        <v>50.4</v>
      </c>
      <c r="I31" s="21">
        <f t="shared" si="1"/>
        <v>10.08</v>
      </c>
    </row>
    <row r="32" s="3" customFormat="1" ht="20" customHeight="1" spans="1:9">
      <c r="A32" s="16">
        <v>27</v>
      </c>
      <c r="B32" s="22" t="s">
        <v>2877</v>
      </c>
      <c r="C32" s="72" t="s">
        <v>463</v>
      </c>
      <c r="D32" s="69" t="s">
        <v>399</v>
      </c>
      <c r="E32" s="20" t="s">
        <v>23</v>
      </c>
      <c r="F32" s="18" t="s">
        <v>2878</v>
      </c>
      <c r="G32" s="21">
        <v>1.1</v>
      </c>
      <c r="H32" s="21">
        <f t="shared" si="0"/>
        <v>46.2</v>
      </c>
      <c r="I32" s="21">
        <f t="shared" si="1"/>
        <v>9.24</v>
      </c>
    </row>
    <row r="33" s="3" customFormat="1" ht="20" customHeight="1" spans="1:9">
      <c r="A33" s="16">
        <v>28</v>
      </c>
      <c r="B33" s="22" t="s">
        <v>854</v>
      </c>
      <c r="C33" s="72" t="s">
        <v>446</v>
      </c>
      <c r="D33" s="69" t="s">
        <v>408</v>
      </c>
      <c r="E33" s="20" t="s">
        <v>23</v>
      </c>
      <c r="F33" s="18" t="s">
        <v>2879</v>
      </c>
      <c r="G33" s="21">
        <v>1.1</v>
      </c>
      <c r="H33" s="21">
        <f t="shared" si="0"/>
        <v>46.2</v>
      </c>
      <c r="I33" s="21">
        <f t="shared" si="1"/>
        <v>9.24</v>
      </c>
    </row>
    <row r="34" s="3" customFormat="1" ht="20" customHeight="1" spans="1:9">
      <c r="A34" s="16">
        <v>29</v>
      </c>
      <c r="B34" s="22" t="s">
        <v>2880</v>
      </c>
      <c r="C34" s="72" t="s">
        <v>482</v>
      </c>
      <c r="D34" s="69" t="s">
        <v>208</v>
      </c>
      <c r="E34" s="20" t="s">
        <v>23</v>
      </c>
      <c r="F34" s="18" t="s">
        <v>2881</v>
      </c>
      <c r="G34" s="21">
        <v>1</v>
      </c>
      <c r="H34" s="21">
        <f t="shared" si="0"/>
        <v>42</v>
      </c>
      <c r="I34" s="21">
        <f t="shared" si="1"/>
        <v>8.4</v>
      </c>
    </row>
    <row r="35" s="3" customFormat="1" ht="20" customHeight="1" spans="1:9">
      <c r="A35" s="16">
        <v>30</v>
      </c>
      <c r="B35" s="22" t="s">
        <v>854</v>
      </c>
      <c r="C35" s="72" t="s">
        <v>1244</v>
      </c>
      <c r="D35" s="69" t="s">
        <v>1248</v>
      </c>
      <c r="E35" s="20" t="s">
        <v>23</v>
      </c>
      <c r="F35" s="18" t="s">
        <v>2882</v>
      </c>
      <c r="G35" s="21">
        <v>1</v>
      </c>
      <c r="H35" s="21">
        <f t="shared" si="0"/>
        <v>42</v>
      </c>
      <c r="I35" s="21">
        <f t="shared" si="1"/>
        <v>8.4</v>
      </c>
    </row>
    <row r="36" s="3" customFormat="1" ht="20" customHeight="1" spans="1:9">
      <c r="A36" s="16">
        <v>31</v>
      </c>
      <c r="B36" s="22" t="s">
        <v>2826</v>
      </c>
      <c r="C36" s="72" t="s">
        <v>215</v>
      </c>
      <c r="D36" s="69" t="s">
        <v>383</v>
      </c>
      <c r="E36" s="20" t="s">
        <v>23</v>
      </c>
      <c r="F36" s="18" t="s">
        <v>2883</v>
      </c>
      <c r="G36" s="21">
        <v>0.8</v>
      </c>
      <c r="H36" s="21">
        <f t="shared" si="0"/>
        <v>33.6</v>
      </c>
      <c r="I36" s="21">
        <f t="shared" si="1"/>
        <v>6.72</v>
      </c>
    </row>
    <row r="37" s="3" customFormat="1" ht="20" customHeight="1" spans="1:9">
      <c r="A37" s="16">
        <v>32</v>
      </c>
      <c r="B37" s="22" t="s">
        <v>2884</v>
      </c>
      <c r="C37" s="72" t="s">
        <v>256</v>
      </c>
      <c r="D37" s="69" t="s">
        <v>2885</v>
      </c>
      <c r="E37" s="20" t="s">
        <v>23</v>
      </c>
      <c r="F37" s="18" t="s">
        <v>2886</v>
      </c>
      <c r="G37" s="21">
        <v>0.6</v>
      </c>
      <c r="H37" s="21">
        <f t="shared" si="0"/>
        <v>25.2</v>
      </c>
      <c r="I37" s="21">
        <f t="shared" si="1"/>
        <v>5.04</v>
      </c>
    </row>
    <row r="38" s="3" customFormat="1" ht="20" customHeight="1" spans="1:9">
      <c r="A38" s="16">
        <v>33</v>
      </c>
      <c r="B38" s="22" t="s">
        <v>2887</v>
      </c>
      <c r="C38" s="72" t="s">
        <v>2888</v>
      </c>
      <c r="D38" s="69" t="s">
        <v>1086</v>
      </c>
      <c r="E38" s="20" t="s">
        <v>23</v>
      </c>
      <c r="F38" s="18" t="s">
        <v>2889</v>
      </c>
      <c r="G38" s="21">
        <v>0.5</v>
      </c>
      <c r="H38" s="21">
        <f t="shared" si="0"/>
        <v>21</v>
      </c>
      <c r="I38" s="21">
        <f t="shared" si="1"/>
        <v>4.2</v>
      </c>
    </row>
    <row r="39" s="3" customFormat="1" ht="20" customHeight="1" spans="1:9">
      <c r="A39" s="16">
        <v>34</v>
      </c>
      <c r="B39" s="22" t="s">
        <v>2890</v>
      </c>
      <c r="C39" s="72" t="s">
        <v>2240</v>
      </c>
      <c r="D39" s="69" t="s">
        <v>250</v>
      </c>
      <c r="E39" s="20" t="s">
        <v>23</v>
      </c>
      <c r="F39" s="18" t="s">
        <v>2891</v>
      </c>
      <c r="G39" s="21">
        <v>0.5</v>
      </c>
      <c r="H39" s="21">
        <f t="shared" si="0"/>
        <v>21</v>
      </c>
      <c r="I39" s="21">
        <f t="shared" si="1"/>
        <v>4.2</v>
      </c>
    </row>
    <row r="40" s="3" customFormat="1" ht="20" customHeight="1" spans="1:9">
      <c r="A40" s="16">
        <v>35</v>
      </c>
      <c r="B40" s="22" t="s">
        <v>2892</v>
      </c>
      <c r="C40" s="72" t="s">
        <v>2893</v>
      </c>
      <c r="D40" s="69" t="s">
        <v>1086</v>
      </c>
      <c r="E40" s="20" t="s">
        <v>23</v>
      </c>
      <c r="F40" s="18" t="s">
        <v>2894</v>
      </c>
      <c r="G40" s="21">
        <v>0.5</v>
      </c>
      <c r="H40" s="21">
        <f t="shared" si="0"/>
        <v>21</v>
      </c>
      <c r="I40" s="21">
        <f t="shared" si="1"/>
        <v>4.2</v>
      </c>
    </row>
    <row r="41" s="1" customFormat="1" ht="20" customHeight="1" spans="1:9">
      <c r="A41" s="25" t="s">
        <v>198</v>
      </c>
      <c r="B41" s="25"/>
      <c r="C41" s="25"/>
      <c r="D41" s="25"/>
      <c r="E41" s="25"/>
      <c r="F41" s="25"/>
      <c r="G41" s="26">
        <f>SUM(G6:G40)</f>
        <v>770.6</v>
      </c>
      <c r="H41" s="26">
        <f>SUM(H6:H40)</f>
        <v>32365.2</v>
      </c>
      <c r="I41" s="26">
        <f>SUM(I6:I40)</f>
        <v>6473.04</v>
      </c>
    </row>
    <row r="42" ht="60" customHeight="1" spans="1:9">
      <c r="A42" s="27" t="s">
        <v>199</v>
      </c>
      <c r="B42" s="27"/>
      <c r="C42" s="27"/>
      <c r="D42" s="27"/>
      <c r="E42" s="27"/>
      <c r="F42" s="27"/>
      <c r="G42" s="28"/>
      <c r="H42" s="28"/>
      <c r="I42" s="28"/>
    </row>
  </sheetData>
  <mergeCells count="13">
    <mergeCell ref="A1:I1"/>
    <mergeCell ref="A2:B2"/>
    <mergeCell ref="C2:D2"/>
    <mergeCell ref="F2:G2"/>
    <mergeCell ref="H2:I2"/>
    <mergeCell ref="A3:B3"/>
    <mergeCell ref="C3:D3"/>
    <mergeCell ref="F3:G3"/>
    <mergeCell ref="H3:I3"/>
    <mergeCell ref="A4:B4"/>
    <mergeCell ref="C4:D4"/>
    <mergeCell ref="A41:F41"/>
    <mergeCell ref="A42:I42"/>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I23"/>
  <sheetViews>
    <sheetView topLeftCell="A10" workbookViewId="0">
      <selection activeCell="B6" sqref="B6:B21"/>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2895</v>
      </c>
      <c r="D2" s="8"/>
      <c r="E2" s="9"/>
      <c r="F2" s="10" t="s">
        <v>3</v>
      </c>
      <c r="G2" s="11"/>
      <c r="H2" s="11" t="s">
        <v>4</v>
      </c>
      <c r="I2" s="11"/>
    </row>
    <row r="3" s="1" customFormat="1" ht="20.1" customHeight="1" spans="1:9">
      <c r="A3" s="7" t="s">
        <v>5</v>
      </c>
      <c r="B3" s="7"/>
      <c r="C3" s="10" t="s">
        <v>2896</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2871</v>
      </c>
      <c r="C6" s="72" t="s">
        <v>221</v>
      </c>
      <c r="D6" s="69" t="s">
        <v>408</v>
      </c>
      <c r="E6" s="20" t="s">
        <v>23</v>
      </c>
      <c r="F6" s="18" t="s">
        <v>2897</v>
      </c>
      <c r="G6" s="21">
        <v>48.9</v>
      </c>
      <c r="H6" s="21">
        <f t="shared" ref="H6:H21" si="0">G6*42</f>
        <v>2053.8</v>
      </c>
      <c r="I6" s="21">
        <f t="shared" ref="I6:I21" si="1">H6*0.2</f>
        <v>410.76</v>
      </c>
    </row>
    <row r="7" s="3" customFormat="1" ht="20" customHeight="1" spans="1:9">
      <c r="A7" s="16">
        <v>2</v>
      </c>
      <c r="B7" s="22" t="s">
        <v>663</v>
      </c>
      <c r="C7" s="72" t="s">
        <v>303</v>
      </c>
      <c r="D7" s="69" t="s">
        <v>295</v>
      </c>
      <c r="E7" s="20" t="s">
        <v>23</v>
      </c>
      <c r="F7" s="18" t="s">
        <v>2898</v>
      </c>
      <c r="G7" s="21">
        <v>38.4</v>
      </c>
      <c r="H7" s="21">
        <f t="shared" si="0"/>
        <v>1612.8</v>
      </c>
      <c r="I7" s="21">
        <f t="shared" si="1"/>
        <v>322.56</v>
      </c>
    </row>
    <row r="8" s="3" customFormat="1" ht="20" customHeight="1" spans="1:9">
      <c r="A8" s="16">
        <v>3</v>
      </c>
      <c r="B8" s="22" t="s">
        <v>2899</v>
      </c>
      <c r="C8" s="72" t="s">
        <v>344</v>
      </c>
      <c r="D8" s="69" t="s">
        <v>208</v>
      </c>
      <c r="E8" s="20" t="s">
        <v>23</v>
      </c>
      <c r="F8" s="18" t="s">
        <v>2900</v>
      </c>
      <c r="G8" s="21">
        <v>22</v>
      </c>
      <c r="H8" s="21">
        <f t="shared" si="0"/>
        <v>924</v>
      </c>
      <c r="I8" s="21">
        <f t="shared" si="1"/>
        <v>184.8</v>
      </c>
    </row>
    <row r="9" s="3" customFormat="1" ht="20" customHeight="1" spans="1:9">
      <c r="A9" s="16">
        <v>4</v>
      </c>
      <c r="B9" s="22" t="s">
        <v>663</v>
      </c>
      <c r="C9" s="72" t="s">
        <v>2901</v>
      </c>
      <c r="D9" s="69" t="s">
        <v>716</v>
      </c>
      <c r="E9" s="20" t="s">
        <v>23</v>
      </c>
      <c r="F9" s="18" t="s">
        <v>2902</v>
      </c>
      <c r="G9" s="21">
        <v>16</v>
      </c>
      <c r="H9" s="21">
        <f t="shared" si="0"/>
        <v>672</v>
      </c>
      <c r="I9" s="21">
        <f t="shared" si="1"/>
        <v>134.4</v>
      </c>
    </row>
    <row r="10" s="3" customFormat="1" ht="20" customHeight="1" spans="1:9">
      <c r="A10" s="16">
        <v>5</v>
      </c>
      <c r="B10" s="22" t="s">
        <v>2903</v>
      </c>
      <c r="C10" s="72" t="s">
        <v>2904</v>
      </c>
      <c r="D10" s="69" t="s">
        <v>1215</v>
      </c>
      <c r="E10" s="20" t="s">
        <v>23</v>
      </c>
      <c r="F10" s="18" t="s">
        <v>2905</v>
      </c>
      <c r="G10" s="21">
        <v>12</v>
      </c>
      <c r="H10" s="21">
        <f t="shared" si="0"/>
        <v>504</v>
      </c>
      <c r="I10" s="21">
        <f t="shared" si="1"/>
        <v>100.8</v>
      </c>
    </row>
    <row r="11" s="3" customFormat="1" ht="20" customHeight="1" spans="1:9">
      <c r="A11" s="16">
        <v>6</v>
      </c>
      <c r="B11" s="22" t="s">
        <v>2906</v>
      </c>
      <c r="C11" s="72" t="s">
        <v>581</v>
      </c>
      <c r="D11" s="69" t="s">
        <v>422</v>
      </c>
      <c r="E11" s="20" t="s">
        <v>23</v>
      </c>
      <c r="F11" s="18" t="s">
        <v>2907</v>
      </c>
      <c r="G11" s="21">
        <v>10.3</v>
      </c>
      <c r="H11" s="21">
        <f t="shared" si="0"/>
        <v>432.6</v>
      </c>
      <c r="I11" s="21">
        <f t="shared" si="1"/>
        <v>86.52</v>
      </c>
    </row>
    <row r="12" s="3" customFormat="1" ht="20" customHeight="1" spans="1:9">
      <c r="A12" s="16">
        <v>7</v>
      </c>
      <c r="B12" s="17" t="s">
        <v>2908</v>
      </c>
      <c r="C12" s="72" t="s">
        <v>290</v>
      </c>
      <c r="D12" s="69" t="s">
        <v>2909</v>
      </c>
      <c r="E12" s="20" t="s">
        <v>135</v>
      </c>
      <c r="F12" s="18" t="s">
        <v>2910</v>
      </c>
      <c r="G12" s="21">
        <v>8.1</v>
      </c>
      <c r="H12" s="21">
        <f t="shared" si="0"/>
        <v>340.2</v>
      </c>
      <c r="I12" s="21">
        <f t="shared" si="1"/>
        <v>68.04</v>
      </c>
    </row>
    <row r="13" s="3" customFormat="1" ht="20" customHeight="1" spans="1:9">
      <c r="A13" s="16">
        <v>8</v>
      </c>
      <c r="B13" s="22" t="s">
        <v>2911</v>
      </c>
      <c r="C13" s="72" t="s">
        <v>369</v>
      </c>
      <c r="D13" s="69" t="s">
        <v>226</v>
      </c>
      <c r="E13" s="20" t="s">
        <v>23</v>
      </c>
      <c r="F13" s="18" t="s">
        <v>2912</v>
      </c>
      <c r="G13" s="21">
        <v>2.5</v>
      </c>
      <c r="H13" s="21">
        <f t="shared" si="0"/>
        <v>105</v>
      </c>
      <c r="I13" s="21">
        <f t="shared" si="1"/>
        <v>21</v>
      </c>
    </row>
    <row r="14" s="3" customFormat="1" ht="20" customHeight="1" spans="1:9">
      <c r="A14" s="16">
        <v>9</v>
      </c>
      <c r="B14" s="22" t="s">
        <v>2913</v>
      </c>
      <c r="C14" s="72" t="s">
        <v>463</v>
      </c>
      <c r="D14" s="69" t="s">
        <v>562</v>
      </c>
      <c r="E14" s="20" t="s">
        <v>23</v>
      </c>
      <c r="F14" s="18" t="s">
        <v>2914</v>
      </c>
      <c r="G14" s="21">
        <v>2</v>
      </c>
      <c r="H14" s="21">
        <f t="shared" si="0"/>
        <v>84</v>
      </c>
      <c r="I14" s="21">
        <f t="shared" si="1"/>
        <v>16.8</v>
      </c>
    </row>
    <row r="15" s="3" customFormat="1" ht="20" customHeight="1" spans="1:9">
      <c r="A15" s="16">
        <v>10</v>
      </c>
      <c r="B15" s="22" t="s">
        <v>2915</v>
      </c>
      <c r="C15" s="72" t="s">
        <v>303</v>
      </c>
      <c r="D15" s="69" t="s">
        <v>422</v>
      </c>
      <c r="E15" s="20" t="s">
        <v>23</v>
      </c>
      <c r="F15" s="18" t="s">
        <v>2916</v>
      </c>
      <c r="G15" s="21">
        <v>2</v>
      </c>
      <c r="H15" s="21">
        <f t="shared" si="0"/>
        <v>84</v>
      </c>
      <c r="I15" s="21">
        <f t="shared" si="1"/>
        <v>16.8</v>
      </c>
    </row>
    <row r="16" s="3" customFormat="1" ht="20" customHeight="1" spans="1:9">
      <c r="A16" s="16">
        <v>11</v>
      </c>
      <c r="B16" s="22" t="s">
        <v>2917</v>
      </c>
      <c r="C16" s="72" t="s">
        <v>527</v>
      </c>
      <c r="D16" s="69" t="s">
        <v>2791</v>
      </c>
      <c r="E16" s="20" t="s">
        <v>23</v>
      </c>
      <c r="F16" s="18" t="s">
        <v>2918</v>
      </c>
      <c r="G16" s="21">
        <v>1.8</v>
      </c>
      <c r="H16" s="21">
        <f t="shared" si="0"/>
        <v>75.6</v>
      </c>
      <c r="I16" s="21">
        <f t="shared" si="1"/>
        <v>15.12</v>
      </c>
    </row>
    <row r="17" s="3" customFormat="1" ht="20" customHeight="1" spans="1:9">
      <c r="A17" s="16">
        <v>12</v>
      </c>
      <c r="B17" s="22" t="s">
        <v>2919</v>
      </c>
      <c r="C17" s="72" t="s">
        <v>446</v>
      </c>
      <c r="D17" s="69" t="s">
        <v>142</v>
      </c>
      <c r="E17" s="20" t="s">
        <v>23</v>
      </c>
      <c r="F17" s="18" t="s">
        <v>2920</v>
      </c>
      <c r="G17" s="21">
        <v>1.5</v>
      </c>
      <c r="H17" s="21">
        <f t="shared" si="0"/>
        <v>63</v>
      </c>
      <c r="I17" s="21">
        <f t="shared" si="1"/>
        <v>12.6</v>
      </c>
    </row>
    <row r="18" s="3" customFormat="1" ht="20" customHeight="1" spans="1:9">
      <c r="A18" s="16">
        <v>13</v>
      </c>
      <c r="B18" s="22" t="s">
        <v>2921</v>
      </c>
      <c r="C18" s="72" t="s">
        <v>286</v>
      </c>
      <c r="D18" s="69" t="s">
        <v>408</v>
      </c>
      <c r="E18" s="20" t="s">
        <v>23</v>
      </c>
      <c r="F18" s="18" t="s">
        <v>2922</v>
      </c>
      <c r="G18" s="21">
        <v>1.2</v>
      </c>
      <c r="H18" s="21">
        <f t="shared" si="0"/>
        <v>50.4</v>
      </c>
      <c r="I18" s="21">
        <f t="shared" si="1"/>
        <v>10.08</v>
      </c>
    </row>
    <row r="19" s="3" customFormat="1" ht="20" customHeight="1" spans="1:9">
      <c r="A19" s="16">
        <v>14</v>
      </c>
      <c r="B19" s="22" t="s">
        <v>2923</v>
      </c>
      <c r="C19" s="72" t="s">
        <v>446</v>
      </c>
      <c r="D19" s="69" t="s">
        <v>2174</v>
      </c>
      <c r="E19" s="20" t="s">
        <v>23</v>
      </c>
      <c r="F19" s="18" t="s">
        <v>2924</v>
      </c>
      <c r="G19" s="21">
        <v>1</v>
      </c>
      <c r="H19" s="21">
        <f t="shared" si="0"/>
        <v>42</v>
      </c>
      <c r="I19" s="21">
        <f t="shared" si="1"/>
        <v>8.4</v>
      </c>
    </row>
    <row r="20" s="3" customFormat="1" ht="20" customHeight="1" spans="1:9">
      <c r="A20" s="16">
        <v>15</v>
      </c>
      <c r="B20" s="22" t="s">
        <v>2925</v>
      </c>
      <c r="C20" s="72" t="s">
        <v>246</v>
      </c>
      <c r="D20" s="69" t="s">
        <v>422</v>
      </c>
      <c r="E20" s="20" t="s">
        <v>23</v>
      </c>
      <c r="F20" s="18" t="s">
        <v>2926</v>
      </c>
      <c r="G20" s="21">
        <v>1</v>
      </c>
      <c r="H20" s="21">
        <f t="shared" si="0"/>
        <v>42</v>
      </c>
      <c r="I20" s="21">
        <f t="shared" si="1"/>
        <v>8.4</v>
      </c>
    </row>
    <row r="21" s="3" customFormat="1" ht="20" customHeight="1" spans="1:9">
      <c r="A21" s="16">
        <v>16</v>
      </c>
      <c r="B21" s="22" t="s">
        <v>2927</v>
      </c>
      <c r="C21" s="72" t="s">
        <v>449</v>
      </c>
      <c r="D21" s="69" t="s">
        <v>505</v>
      </c>
      <c r="E21" s="20" t="s">
        <v>23</v>
      </c>
      <c r="F21" s="18" t="s">
        <v>2928</v>
      </c>
      <c r="G21" s="21">
        <v>0.8</v>
      </c>
      <c r="H21" s="21">
        <f t="shared" si="0"/>
        <v>33.6</v>
      </c>
      <c r="I21" s="21">
        <f t="shared" si="1"/>
        <v>6.72</v>
      </c>
    </row>
    <row r="22" s="1" customFormat="1" ht="20" customHeight="1" spans="1:9">
      <c r="A22" s="25" t="s">
        <v>198</v>
      </c>
      <c r="B22" s="25"/>
      <c r="C22" s="25"/>
      <c r="D22" s="25"/>
      <c r="E22" s="25"/>
      <c r="F22" s="25"/>
      <c r="G22" s="26">
        <f>SUM(G6:G21)</f>
        <v>169.5</v>
      </c>
      <c r="H22" s="26">
        <f>SUM(H6:H21)</f>
        <v>7119</v>
      </c>
      <c r="I22" s="26">
        <f>SUM(I6:I21)</f>
        <v>1423.8</v>
      </c>
    </row>
    <row r="23" ht="60" customHeight="1" spans="1:9">
      <c r="A23" s="27" t="s">
        <v>199</v>
      </c>
      <c r="B23" s="27"/>
      <c r="C23" s="27"/>
      <c r="D23" s="27"/>
      <c r="E23" s="27"/>
      <c r="F23" s="27"/>
      <c r="G23" s="28"/>
      <c r="H23" s="28"/>
      <c r="I23" s="28"/>
    </row>
  </sheetData>
  <mergeCells count="13">
    <mergeCell ref="A1:I1"/>
    <mergeCell ref="A2:B2"/>
    <mergeCell ref="C2:D2"/>
    <mergeCell ref="F2:G2"/>
    <mergeCell ref="H2:I2"/>
    <mergeCell ref="A3:B3"/>
    <mergeCell ref="C3:D3"/>
    <mergeCell ref="F3:G3"/>
    <mergeCell ref="H3:I3"/>
    <mergeCell ref="A4:B4"/>
    <mergeCell ref="C4:D4"/>
    <mergeCell ref="A22:F22"/>
    <mergeCell ref="A23:I23"/>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I26"/>
  <sheetViews>
    <sheetView topLeftCell="A14" workbookViewId="0">
      <selection activeCell="B6" sqref="B6:B24"/>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2929</v>
      </c>
      <c r="D2" s="8"/>
      <c r="E2" s="9"/>
      <c r="F2" s="10" t="s">
        <v>3</v>
      </c>
      <c r="G2" s="11"/>
      <c r="H2" s="11" t="s">
        <v>4</v>
      </c>
      <c r="I2" s="11"/>
    </row>
    <row r="3" s="1" customFormat="1" ht="20.1" customHeight="1" spans="1:9">
      <c r="A3" s="7" t="s">
        <v>5</v>
      </c>
      <c r="B3" s="7"/>
      <c r="C3" s="10" t="s">
        <v>2930</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2931</v>
      </c>
      <c r="C6" s="72" t="s">
        <v>484</v>
      </c>
      <c r="D6" s="69" t="s">
        <v>2741</v>
      </c>
      <c r="E6" s="20" t="s">
        <v>23</v>
      </c>
      <c r="F6" s="18" t="s">
        <v>2932</v>
      </c>
      <c r="G6" s="21">
        <v>77.85</v>
      </c>
      <c r="H6" s="21">
        <f t="shared" ref="H6:H24" si="0">G6*42</f>
        <v>3269.7</v>
      </c>
      <c r="I6" s="21">
        <f t="shared" ref="I6:I24" si="1">H6*0.2</f>
        <v>653.94</v>
      </c>
    </row>
    <row r="7" s="3" customFormat="1" ht="20" customHeight="1" spans="1:9">
      <c r="A7" s="16">
        <v>2</v>
      </c>
      <c r="B7" s="17" t="s">
        <v>1784</v>
      </c>
      <c r="C7" s="72" t="s">
        <v>2933</v>
      </c>
      <c r="D7" s="69" t="s">
        <v>2934</v>
      </c>
      <c r="E7" s="20" t="s">
        <v>23</v>
      </c>
      <c r="F7" s="18" t="s">
        <v>2935</v>
      </c>
      <c r="G7" s="21">
        <v>58</v>
      </c>
      <c r="H7" s="21">
        <f t="shared" si="0"/>
        <v>2436</v>
      </c>
      <c r="I7" s="21">
        <f t="shared" si="1"/>
        <v>487.2</v>
      </c>
    </row>
    <row r="8" s="3" customFormat="1" ht="20" customHeight="1" spans="1:9">
      <c r="A8" s="16">
        <v>3</v>
      </c>
      <c r="B8" s="22" t="s">
        <v>2936</v>
      </c>
      <c r="C8" s="72" t="s">
        <v>2210</v>
      </c>
      <c r="D8" s="69" t="s">
        <v>216</v>
      </c>
      <c r="E8" s="20" t="s">
        <v>23</v>
      </c>
      <c r="F8" s="18" t="s">
        <v>2937</v>
      </c>
      <c r="G8" s="21">
        <v>34.1</v>
      </c>
      <c r="H8" s="21">
        <f t="shared" si="0"/>
        <v>1432.2</v>
      </c>
      <c r="I8" s="21">
        <f t="shared" si="1"/>
        <v>286.44</v>
      </c>
    </row>
    <row r="9" s="3" customFormat="1" ht="20" customHeight="1" spans="1:9">
      <c r="A9" s="16">
        <v>4</v>
      </c>
      <c r="B9" s="22" t="s">
        <v>1404</v>
      </c>
      <c r="C9" s="72" t="s">
        <v>1405</v>
      </c>
      <c r="D9" s="69" t="s">
        <v>2938</v>
      </c>
      <c r="E9" s="20" t="s">
        <v>23</v>
      </c>
      <c r="F9" s="18" t="s">
        <v>2939</v>
      </c>
      <c r="G9" s="21">
        <v>24</v>
      </c>
      <c r="H9" s="21">
        <f t="shared" si="0"/>
        <v>1008</v>
      </c>
      <c r="I9" s="21">
        <f t="shared" si="1"/>
        <v>201.6</v>
      </c>
    </row>
    <row r="10" s="3" customFormat="1" ht="20" customHeight="1" spans="1:9">
      <c r="A10" s="16">
        <v>5</v>
      </c>
      <c r="B10" s="22" t="s">
        <v>2940</v>
      </c>
      <c r="C10" s="72" t="s">
        <v>221</v>
      </c>
      <c r="D10" s="69" t="s">
        <v>168</v>
      </c>
      <c r="E10" s="20" t="s">
        <v>23</v>
      </c>
      <c r="F10" s="18" t="s">
        <v>2941</v>
      </c>
      <c r="G10" s="21">
        <v>22</v>
      </c>
      <c r="H10" s="21">
        <f t="shared" si="0"/>
        <v>924</v>
      </c>
      <c r="I10" s="21">
        <f t="shared" si="1"/>
        <v>184.8</v>
      </c>
    </row>
    <row r="11" s="3" customFormat="1" ht="20" customHeight="1" spans="1:9">
      <c r="A11" s="16">
        <v>6</v>
      </c>
      <c r="B11" s="22" t="s">
        <v>2942</v>
      </c>
      <c r="C11" s="72" t="s">
        <v>286</v>
      </c>
      <c r="D11" s="69" t="s">
        <v>383</v>
      </c>
      <c r="E11" s="20" t="s">
        <v>23</v>
      </c>
      <c r="F11" s="18" t="s">
        <v>2943</v>
      </c>
      <c r="G11" s="21">
        <v>18.84</v>
      </c>
      <c r="H11" s="21">
        <f t="shared" si="0"/>
        <v>791.28</v>
      </c>
      <c r="I11" s="21">
        <f t="shared" si="1"/>
        <v>158.256</v>
      </c>
    </row>
    <row r="12" s="3" customFormat="1" ht="20" customHeight="1" spans="1:9">
      <c r="A12" s="16">
        <v>7</v>
      </c>
      <c r="B12" s="22" t="s">
        <v>1098</v>
      </c>
      <c r="C12" s="72" t="s">
        <v>1067</v>
      </c>
      <c r="D12" s="69" t="s">
        <v>1099</v>
      </c>
      <c r="E12" s="20" t="s">
        <v>23</v>
      </c>
      <c r="F12" s="18" t="s">
        <v>1101</v>
      </c>
      <c r="G12" s="21">
        <v>12</v>
      </c>
      <c r="H12" s="21">
        <f t="shared" si="0"/>
        <v>504</v>
      </c>
      <c r="I12" s="21">
        <f t="shared" si="1"/>
        <v>100.8</v>
      </c>
    </row>
    <row r="13" s="3" customFormat="1" ht="20" customHeight="1" spans="1:9">
      <c r="A13" s="16">
        <v>8</v>
      </c>
      <c r="B13" s="22" t="s">
        <v>2944</v>
      </c>
      <c r="C13" s="72" t="s">
        <v>463</v>
      </c>
      <c r="D13" s="69" t="s">
        <v>383</v>
      </c>
      <c r="E13" s="20" t="s">
        <v>23</v>
      </c>
      <c r="F13" s="18" t="s">
        <v>2945</v>
      </c>
      <c r="G13" s="21">
        <v>7.5</v>
      </c>
      <c r="H13" s="21">
        <f t="shared" si="0"/>
        <v>315</v>
      </c>
      <c r="I13" s="21">
        <f t="shared" si="1"/>
        <v>63</v>
      </c>
    </row>
    <row r="14" s="3" customFormat="1" ht="20" customHeight="1" spans="1:9">
      <c r="A14" s="16">
        <v>9</v>
      </c>
      <c r="B14" s="22" t="s">
        <v>2946</v>
      </c>
      <c r="C14" s="72" t="s">
        <v>243</v>
      </c>
      <c r="D14" s="69" t="s">
        <v>168</v>
      </c>
      <c r="E14" s="20" t="s">
        <v>23</v>
      </c>
      <c r="F14" s="18" t="s">
        <v>2947</v>
      </c>
      <c r="G14" s="21">
        <v>7</v>
      </c>
      <c r="H14" s="21">
        <f t="shared" si="0"/>
        <v>294</v>
      </c>
      <c r="I14" s="21">
        <f t="shared" si="1"/>
        <v>58.8</v>
      </c>
    </row>
    <row r="15" s="3" customFormat="1" ht="20" customHeight="1" spans="1:9">
      <c r="A15" s="16">
        <v>10</v>
      </c>
      <c r="B15" s="22" t="s">
        <v>2041</v>
      </c>
      <c r="C15" s="72" t="s">
        <v>463</v>
      </c>
      <c r="D15" s="69" t="s">
        <v>383</v>
      </c>
      <c r="E15" s="20" t="s">
        <v>23</v>
      </c>
      <c r="F15" s="18" t="s">
        <v>2948</v>
      </c>
      <c r="G15" s="21">
        <v>7</v>
      </c>
      <c r="H15" s="21">
        <f t="shared" si="0"/>
        <v>294</v>
      </c>
      <c r="I15" s="21">
        <f t="shared" si="1"/>
        <v>58.8</v>
      </c>
    </row>
    <row r="16" s="3" customFormat="1" ht="20" customHeight="1" spans="1:9">
      <c r="A16" s="16">
        <v>11</v>
      </c>
      <c r="B16" s="22" t="s">
        <v>2041</v>
      </c>
      <c r="C16" s="72" t="s">
        <v>482</v>
      </c>
      <c r="D16" s="69" t="s">
        <v>2949</v>
      </c>
      <c r="E16" s="20" t="s">
        <v>23</v>
      </c>
      <c r="F16" s="18" t="s">
        <v>2950</v>
      </c>
      <c r="G16" s="21">
        <v>5</v>
      </c>
      <c r="H16" s="21">
        <f t="shared" si="0"/>
        <v>210</v>
      </c>
      <c r="I16" s="21">
        <f t="shared" si="1"/>
        <v>42</v>
      </c>
    </row>
    <row r="17" s="3" customFormat="1" ht="20" customHeight="1" spans="1:9">
      <c r="A17" s="16">
        <v>12</v>
      </c>
      <c r="B17" s="22" t="s">
        <v>2951</v>
      </c>
      <c r="C17" s="72" t="s">
        <v>348</v>
      </c>
      <c r="D17" s="69" t="s">
        <v>2952</v>
      </c>
      <c r="E17" s="20" t="s">
        <v>23</v>
      </c>
      <c r="F17" s="18" t="s">
        <v>2953</v>
      </c>
      <c r="G17" s="21">
        <v>5</v>
      </c>
      <c r="H17" s="21">
        <f t="shared" si="0"/>
        <v>210</v>
      </c>
      <c r="I17" s="21">
        <f t="shared" si="1"/>
        <v>42</v>
      </c>
    </row>
    <row r="18" s="3" customFormat="1" ht="20" customHeight="1" spans="1:9">
      <c r="A18" s="16">
        <v>13</v>
      </c>
      <c r="B18" s="22" t="s">
        <v>2954</v>
      </c>
      <c r="C18" s="72" t="s">
        <v>369</v>
      </c>
      <c r="D18" s="69" t="s">
        <v>383</v>
      </c>
      <c r="E18" s="20" t="s">
        <v>23</v>
      </c>
      <c r="F18" s="18" t="s">
        <v>2955</v>
      </c>
      <c r="G18" s="21">
        <v>4.37</v>
      </c>
      <c r="H18" s="21">
        <f t="shared" si="0"/>
        <v>183.54</v>
      </c>
      <c r="I18" s="21">
        <f t="shared" si="1"/>
        <v>36.708</v>
      </c>
    </row>
    <row r="19" s="3" customFormat="1" ht="20" customHeight="1" spans="1:9">
      <c r="A19" s="16">
        <v>14</v>
      </c>
      <c r="B19" s="22" t="s">
        <v>2956</v>
      </c>
      <c r="C19" s="72" t="s">
        <v>366</v>
      </c>
      <c r="D19" s="69" t="s">
        <v>383</v>
      </c>
      <c r="E19" s="20" t="s">
        <v>23</v>
      </c>
      <c r="F19" s="18" t="s">
        <v>2957</v>
      </c>
      <c r="G19" s="21">
        <v>2.4</v>
      </c>
      <c r="H19" s="21">
        <f t="shared" si="0"/>
        <v>100.8</v>
      </c>
      <c r="I19" s="21">
        <f t="shared" si="1"/>
        <v>20.16</v>
      </c>
    </row>
    <row r="20" s="3" customFormat="1" ht="20" customHeight="1" spans="1:9">
      <c r="A20" s="16">
        <v>15</v>
      </c>
      <c r="B20" s="22" t="s">
        <v>2956</v>
      </c>
      <c r="C20" s="72" t="s">
        <v>215</v>
      </c>
      <c r="D20" s="69" t="s">
        <v>422</v>
      </c>
      <c r="E20" s="20" t="s">
        <v>23</v>
      </c>
      <c r="F20" s="18" t="s">
        <v>2958</v>
      </c>
      <c r="G20" s="21">
        <v>2</v>
      </c>
      <c r="H20" s="21">
        <f t="shared" si="0"/>
        <v>84</v>
      </c>
      <c r="I20" s="21">
        <f t="shared" si="1"/>
        <v>16.8</v>
      </c>
    </row>
    <row r="21" s="3" customFormat="1" ht="20" customHeight="1" spans="1:9">
      <c r="A21" s="16">
        <v>16</v>
      </c>
      <c r="B21" s="22" t="s">
        <v>2956</v>
      </c>
      <c r="C21" s="72" t="s">
        <v>369</v>
      </c>
      <c r="D21" s="69" t="s">
        <v>2959</v>
      </c>
      <c r="E21" s="20" t="s">
        <v>23</v>
      </c>
      <c r="F21" s="18" t="s">
        <v>2960</v>
      </c>
      <c r="G21" s="21">
        <v>2</v>
      </c>
      <c r="H21" s="21">
        <f t="shared" si="0"/>
        <v>84</v>
      </c>
      <c r="I21" s="21">
        <f t="shared" si="1"/>
        <v>16.8</v>
      </c>
    </row>
    <row r="22" s="3" customFormat="1" ht="20" customHeight="1" spans="1:9">
      <c r="A22" s="16">
        <v>17</v>
      </c>
      <c r="B22" s="22" t="s">
        <v>2944</v>
      </c>
      <c r="C22" s="72" t="s">
        <v>263</v>
      </c>
      <c r="D22" s="69" t="s">
        <v>390</v>
      </c>
      <c r="E22" s="20" t="s">
        <v>23</v>
      </c>
      <c r="F22" s="18" t="s">
        <v>2961</v>
      </c>
      <c r="G22" s="21">
        <v>1</v>
      </c>
      <c r="H22" s="21">
        <f t="shared" si="0"/>
        <v>42</v>
      </c>
      <c r="I22" s="21">
        <f t="shared" si="1"/>
        <v>8.4</v>
      </c>
    </row>
    <row r="23" s="3" customFormat="1" ht="20" customHeight="1" spans="1:9">
      <c r="A23" s="16">
        <v>18</v>
      </c>
      <c r="B23" s="22" t="s">
        <v>1183</v>
      </c>
      <c r="C23" s="72" t="s">
        <v>239</v>
      </c>
      <c r="D23" s="69" t="s">
        <v>605</v>
      </c>
      <c r="E23" s="20" t="s">
        <v>23</v>
      </c>
      <c r="F23" s="18" t="s">
        <v>2962</v>
      </c>
      <c r="G23" s="21">
        <v>0.3</v>
      </c>
      <c r="H23" s="21">
        <f t="shared" si="0"/>
        <v>12.6</v>
      </c>
      <c r="I23" s="21">
        <f t="shared" si="1"/>
        <v>2.52</v>
      </c>
    </row>
    <row r="24" s="3" customFormat="1" ht="20" customHeight="1" spans="1:9">
      <c r="A24" s="16">
        <v>19</v>
      </c>
      <c r="B24" s="22" t="s">
        <v>2963</v>
      </c>
      <c r="C24" s="72" t="s">
        <v>2699</v>
      </c>
      <c r="D24" s="69" t="s">
        <v>383</v>
      </c>
      <c r="E24" s="20" t="s">
        <v>23</v>
      </c>
      <c r="F24" s="18" t="s">
        <v>2964</v>
      </c>
      <c r="G24" s="21">
        <v>4.5</v>
      </c>
      <c r="H24" s="21">
        <f t="shared" si="0"/>
        <v>189</v>
      </c>
      <c r="I24" s="21">
        <f t="shared" si="1"/>
        <v>37.8</v>
      </c>
    </row>
    <row r="25" s="1" customFormat="1" ht="20" customHeight="1" spans="1:9">
      <c r="A25" s="25" t="s">
        <v>198</v>
      </c>
      <c r="B25" s="25"/>
      <c r="C25" s="25"/>
      <c r="D25" s="25"/>
      <c r="E25" s="25"/>
      <c r="F25" s="25"/>
      <c r="G25" s="26">
        <f>SUM(G6:G24)</f>
        <v>294.86</v>
      </c>
      <c r="H25" s="26">
        <f>SUM(H6:H24)</f>
        <v>12384.12</v>
      </c>
      <c r="I25" s="26">
        <f>SUM(I6:I24)</f>
        <v>2476.824</v>
      </c>
    </row>
    <row r="26" ht="60" customHeight="1" spans="1:9">
      <c r="A26" s="27" t="s">
        <v>199</v>
      </c>
      <c r="B26" s="27"/>
      <c r="C26" s="27"/>
      <c r="D26" s="27"/>
      <c r="E26" s="27"/>
      <c r="F26" s="27"/>
      <c r="G26" s="28"/>
      <c r="H26" s="28"/>
      <c r="I26" s="28"/>
    </row>
  </sheetData>
  <mergeCells count="13">
    <mergeCell ref="A1:I1"/>
    <mergeCell ref="A2:B2"/>
    <mergeCell ref="C2:D2"/>
    <mergeCell ref="F2:G2"/>
    <mergeCell ref="H2:I2"/>
    <mergeCell ref="A3:B3"/>
    <mergeCell ref="C3:D3"/>
    <mergeCell ref="F3:G3"/>
    <mergeCell ref="H3:I3"/>
    <mergeCell ref="A4:B4"/>
    <mergeCell ref="C4:D4"/>
    <mergeCell ref="A25:F25"/>
    <mergeCell ref="A26:I26"/>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dimension ref="A1:I59"/>
  <sheetViews>
    <sheetView workbookViewId="0">
      <selection activeCell="B6" sqref="B6:B5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2965</v>
      </c>
      <c r="D2" s="8"/>
      <c r="E2" s="9"/>
      <c r="F2" s="10" t="s">
        <v>3</v>
      </c>
      <c r="G2" s="11"/>
      <c r="H2" s="11" t="s">
        <v>4</v>
      </c>
      <c r="I2" s="11"/>
    </row>
    <row r="3" s="1" customFormat="1" ht="20.1" customHeight="1" spans="1:9">
      <c r="A3" s="7" t="s">
        <v>5</v>
      </c>
      <c r="B3" s="7"/>
      <c r="C3" s="10" t="s">
        <v>2966</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686</v>
      </c>
      <c r="C6" s="72" t="s">
        <v>37</v>
      </c>
      <c r="D6" s="69" t="s">
        <v>687</v>
      </c>
      <c r="E6" s="20" t="s">
        <v>135</v>
      </c>
      <c r="F6" s="18" t="s">
        <v>688</v>
      </c>
      <c r="G6" s="21">
        <v>84.1</v>
      </c>
      <c r="H6" s="21">
        <f t="shared" ref="H6:H57" si="0">G6*42</f>
        <v>3532.2</v>
      </c>
      <c r="I6" s="21">
        <f t="shared" ref="I6:I57" si="1">H6*0.2</f>
        <v>706.44</v>
      </c>
    </row>
    <row r="7" s="3" customFormat="1" ht="20" customHeight="1" spans="1:9">
      <c r="A7" s="16">
        <v>2</v>
      </c>
      <c r="B7" s="22" t="s">
        <v>2967</v>
      </c>
      <c r="C7" s="72" t="s">
        <v>2968</v>
      </c>
      <c r="D7" s="69" t="s">
        <v>517</v>
      </c>
      <c r="E7" s="20" t="s">
        <v>23</v>
      </c>
      <c r="F7" s="18" t="s">
        <v>2969</v>
      </c>
      <c r="G7" s="21">
        <v>55.48</v>
      </c>
      <c r="H7" s="21">
        <f t="shared" si="0"/>
        <v>2330.16</v>
      </c>
      <c r="I7" s="21">
        <f t="shared" si="1"/>
        <v>466.032</v>
      </c>
    </row>
    <row r="8" s="3" customFormat="1" ht="20" customHeight="1" spans="1:9">
      <c r="A8" s="16">
        <v>3</v>
      </c>
      <c r="B8" s="22" t="s">
        <v>2970</v>
      </c>
      <c r="C8" s="72" t="s">
        <v>278</v>
      </c>
      <c r="D8" s="69" t="s">
        <v>2971</v>
      </c>
      <c r="E8" s="20" t="s">
        <v>135</v>
      </c>
      <c r="F8" s="18" t="s">
        <v>2972</v>
      </c>
      <c r="G8" s="21">
        <v>16</v>
      </c>
      <c r="H8" s="21">
        <f t="shared" si="0"/>
        <v>672</v>
      </c>
      <c r="I8" s="21">
        <f t="shared" si="1"/>
        <v>134.4</v>
      </c>
    </row>
    <row r="9" s="3" customFormat="1" ht="20" customHeight="1" spans="1:9">
      <c r="A9" s="16">
        <v>4</v>
      </c>
      <c r="B9" s="22" t="s">
        <v>2973</v>
      </c>
      <c r="C9" s="72" t="s">
        <v>2974</v>
      </c>
      <c r="D9" s="69" t="s">
        <v>1375</v>
      </c>
      <c r="E9" s="20" t="s">
        <v>23</v>
      </c>
      <c r="F9" s="18" t="s">
        <v>2975</v>
      </c>
      <c r="G9" s="21">
        <v>10.7</v>
      </c>
      <c r="H9" s="21">
        <f t="shared" si="0"/>
        <v>449.4</v>
      </c>
      <c r="I9" s="21">
        <f t="shared" si="1"/>
        <v>89.88</v>
      </c>
    </row>
    <row r="10" s="3" customFormat="1" ht="20" customHeight="1" spans="1:9">
      <c r="A10" s="16">
        <v>5</v>
      </c>
      <c r="B10" s="22" t="s">
        <v>2976</v>
      </c>
      <c r="C10" s="72" t="s">
        <v>100</v>
      </c>
      <c r="D10" s="69" t="s">
        <v>164</v>
      </c>
      <c r="E10" s="20" t="s">
        <v>23</v>
      </c>
      <c r="F10" s="18" t="s">
        <v>2977</v>
      </c>
      <c r="G10" s="21">
        <v>6</v>
      </c>
      <c r="H10" s="21">
        <f t="shared" si="0"/>
        <v>252</v>
      </c>
      <c r="I10" s="21">
        <f t="shared" si="1"/>
        <v>50.4</v>
      </c>
    </row>
    <row r="11" s="3" customFormat="1" ht="20" customHeight="1" spans="1:9">
      <c r="A11" s="16">
        <v>6</v>
      </c>
      <c r="B11" s="22" t="s">
        <v>2978</v>
      </c>
      <c r="C11" s="72" t="s">
        <v>30</v>
      </c>
      <c r="D11" s="69" t="s">
        <v>806</v>
      </c>
      <c r="E11" s="20" t="s">
        <v>23</v>
      </c>
      <c r="F11" s="18" t="s">
        <v>2979</v>
      </c>
      <c r="G11" s="21">
        <v>5.3</v>
      </c>
      <c r="H11" s="21">
        <f t="shared" si="0"/>
        <v>222.6</v>
      </c>
      <c r="I11" s="21">
        <f t="shared" si="1"/>
        <v>44.52</v>
      </c>
    </row>
    <row r="12" s="3" customFormat="1" ht="20" customHeight="1" spans="1:9">
      <c r="A12" s="16">
        <v>7</v>
      </c>
      <c r="B12" s="22" t="s">
        <v>651</v>
      </c>
      <c r="C12" s="72" t="s">
        <v>34</v>
      </c>
      <c r="D12" s="69" t="s">
        <v>720</v>
      </c>
      <c r="E12" s="20" t="s">
        <v>23</v>
      </c>
      <c r="F12" s="18" t="s">
        <v>2980</v>
      </c>
      <c r="G12" s="21">
        <v>4.5</v>
      </c>
      <c r="H12" s="21">
        <f t="shared" si="0"/>
        <v>189</v>
      </c>
      <c r="I12" s="21">
        <f t="shared" si="1"/>
        <v>37.8</v>
      </c>
    </row>
    <row r="13" s="3" customFormat="1" ht="20" customHeight="1" spans="1:9">
      <c r="A13" s="16">
        <v>8</v>
      </c>
      <c r="B13" s="22" t="s">
        <v>2981</v>
      </c>
      <c r="C13" s="72" t="s">
        <v>2982</v>
      </c>
      <c r="D13" s="69" t="s">
        <v>2983</v>
      </c>
      <c r="E13" s="20" t="s">
        <v>23</v>
      </c>
      <c r="F13" s="18" t="s">
        <v>2984</v>
      </c>
      <c r="G13" s="21">
        <v>4.4</v>
      </c>
      <c r="H13" s="21">
        <f t="shared" si="0"/>
        <v>184.8</v>
      </c>
      <c r="I13" s="21">
        <f t="shared" si="1"/>
        <v>36.96</v>
      </c>
    </row>
    <row r="14" s="3" customFormat="1" ht="20" customHeight="1" spans="1:9">
      <c r="A14" s="16">
        <v>9</v>
      </c>
      <c r="B14" s="22" t="s">
        <v>2976</v>
      </c>
      <c r="C14" s="72" t="s">
        <v>2985</v>
      </c>
      <c r="D14" s="69" t="s">
        <v>2986</v>
      </c>
      <c r="E14" s="20" t="s">
        <v>135</v>
      </c>
      <c r="F14" s="18" t="s">
        <v>2987</v>
      </c>
      <c r="G14" s="21">
        <v>4.2</v>
      </c>
      <c r="H14" s="21">
        <f t="shared" si="0"/>
        <v>176.4</v>
      </c>
      <c r="I14" s="21">
        <f t="shared" si="1"/>
        <v>35.28</v>
      </c>
    </row>
    <row r="15" s="3" customFormat="1" ht="20" customHeight="1" spans="1:9">
      <c r="A15" s="16">
        <v>10</v>
      </c>
      <c r="B15" s="22" t="s">
        <v>651</v>
      </c>
      <c r="C15" s="72" t="s">
        <v>61</v>
      </c>
      <c r="D15" s="69" t="s">
        <v>1196</v>
      </c>
      <c r="E15" s="20" t="s">
        <v>23</v>
      </c>
      <c r="F15" s="18" t="s">
        <v>2988</v>
      </c>
      <c r="G15" s="21">
        <v>4</v>
      </c>
      <c r="H15" s="21">
        <f t="shared" si="0"/>
        <v>168</v>
      </c>
      <c r="I15" s="21">
        <f t="shared" si="1"/>
        <v>33.6</v>
      </c>
    </row>
    <row r="16" s="3" customFormat="1" ht="20" customHeight="1" spans="1:9">
      <c r="A16" s="16">
        <v>11</v>
      </c>
      <c r="B16" s="22" t="s">
        <v>651</v>
      </c>
      <c r="C16" s="72" t="s">
        <v>30</v>
      </c>
      <c r="D16" s="69" t="s">
        <v>2989</v>
      </c>
      <c r="E16" s="20" t="s">
        <v>1212</v>
      </c>
      <c r="F16" s="18" t="s">
        <v>2990</v>
      </c>
      <c r="G16" s="21">
        <v>4</v>
      </c>
      <c r="H16" s="21">
        <f t="shared" si="0"/>
        <v>168</v>
      </c>
      <c r="I16" s="21">
        <f t="shared" si="1"/>
        <v>33.6</v>
      </c>
    </row>
    <row r="17" s="3" customFormat="1" ht="20" customHeight="1" spans="1:9">
      <c r="A17" s="16">
        <v>12</v>
      </c>
      <c r="B17" s="22" t="s">
        <v>2991</v>
      </c>
      <c r="C17" s="72" t="s">
        <v>34</v>
      </c>
      <c r="D17" s="69" t="s">
        <v>2992</v>
      </c>
      <c r="E17" s="20" t="s">
        <v>135</v>
      </c>
      <c r="F17" s="18" t="s">
        <v>2993</v>
      </c>
      <c r="G17" s="21">
        <v>3.5</v>
      </c>
      <c r="H17" s="21">
        <f t="shared" si="0"/>
        <v>147</v>
      </c>
      <c r="I17" s="21">
        <f t="shared" si="1"/>
        <v>29.4</v>
      </c>
    </row>
    <row r="18" s="3" customFormat="1" ht="20" customHeight="1" spans="1:9">
      <c r="A18" s="16">
        <v>13</v>
      </c>
      <c r="B18" s="22" t="s">
        <v>2994</v>
      </c>
      <c r="C18" s="72" t="s">
        <v>629</v>
      </c>
      <c r="D18" s="69" t="s">
        <v>2995</v>
      </c>
      <c r="E18" s="20" t="s">
        <v>23</v>
      </c>
      <c r="F18" s="18" t="s">
        <v>2996</v>
      </c>
      <c r="G18" s="21">
        <v>3.2</v>
      </c>
      <c r="H18" s="21">
        <f t="shared" si="0"/>
        <v>134.4</v>
      </c>
      <c r="I18" s="21">
        <f t="shared" si="1"/>
        <v>26.88</v>
      </c>
    </row>
    <row r="19" s="3" customFormat="1" ht="20" customHeight="1" spans="1:9">
      <c r="A19" s="16">
        <v>14</v>
      </c>
      <c r="B19" s="22" t="s">
        <v>651</v>
      </c>
      <c r="C19" s="72" t="s">
        <v>37</v>
      </c>
      <c r="D19" s="69" t="s">
        <v>156</v>
      </c>
      <c r="E19" s="20" t="s">
        <v>23</v>
      </c>
      <c r="F19" s="18" t="s">
        <v>2997</v>
      </c>
      <c r="G19" s="21">
        <v>3.1</v>
      </c>
      <c r="H19" s="21">
        <f t="shared" si="0"/>
        <v>130.2</v>
      </c>
      <c r="I19" s="21">
        <f t="shared" si="1"/>
        <v>26.04</v>
      </c>
    </row>
    <row r="20" s="3" customFormat="1" ht="20" customHeight="1" spans="1:9">
      <c r="A20" s="16">
        <v>15</v>
      </c>
      <c r="B20" s="22" t="s">
        <v>651</v>
      </c>
      <c r="C20" s="72" t="s">
        <v>34</v>
      </c>
      <c r="D20" s="69" t="s">
        <v>156</v>
      </c>
      <c r="E20" s="20" t="s">
        <v>23</v>
      </c>
      <c r="F20" s="18" t="s">
        <v>2998</v>
      </c>
      <c r="G20" s="21">
        <v>3</v>
      </c>
      <c r="H20" s="21">
        <f t="shared" si="0"/>
        <v>126</v>
      </c>
      <c r="I20" s="21">
        <f t="shared" si="1"/>
        <v>25.2</v>
      </c>
    </row>
    <row r="21" s="3" customFormat="1" ht="20" customHeight="1" spans="1:9">
      <c r="A21" s="16">
        <v>16</v>
      </c>
      <c r="B21" s="22" t="s">
        <v>2967</v>
      </c>
      <c r="C21" s="72" t="s">
        <v>848</v>
      </c>
      <c r="D21" s="69" t="s">
        <v>1378</v>
      </c>
      <c r="E21" s="20" t="s">
        <v>23</v>
      </c>
      <c r="F21" s="18" t="s">
        <v>2999</v>
      </c>
      <c r="G21" s="21">
        <v>3</v>
      </c>
      <c r="H21" s="21">
        <f t="shared" si="0"/>
        <v>126</v>
      </c>
      <c r="I21" s="21">
        <f t="shared" si="1"/>
        <v>25.2</v>
      </c>
    </row>
    <row r="22" s="3" customFormat="1" ht="20" customHeight="1" spans="1:9">
      <c r="A22" s="16">
        <v>17</v>
      </c>
      <c r="B22" s="22" t="s">
        <v>743</v>
      </c>
      <c r="C22" s="72" t="s">
        <v>884</v>
      </c>
      <c r="D22" s="69" t="s">
        <v>3000</v>
      </c>
      <c r="E22" s="20" t="s">
        <v>135</v>
      </c>
      <c r="F22" s="18" t="s">
        <v>3001</v>
      </c>
      <c r="G22" s="21">
        <v>2.8</v>
      </c>
      <c r="H22" s="21">
        <f t="shared" si="0"/>
        <v>117.6</v>
      </c>
      <c r="I22" s="21">
        <f t="shared" si="1"/>
        <v>23.52</v>
      </c>
    </row>
    <row r="23" s="3" customFormat="1" ht="20" customHeight="1" spans="1:9">
      <c r="A23" s="16">
        <v>18</v>
      </c>
      <c r="B23" s="22" t="s">
        <v>3002</v>
      </c>
      <c r="C23" s="72" t="s">
        <v>1244</v>
      </c>
      <c r="D23" s="69" t="s">
        <v>62</v>
      </c>
      <c r="E23" s="20" t="s">
        <v>23</v>
      </c>
      <c r="F23" s="18" t="s">
        <v>3003</v>
      </c>
      <c r="G23" s="21">
        <v>2</v>
      </c>
      <c r="H23" s="21">
        <f t="shared" si="0"/>
        <v>84</v>
      </c>
      <c r="I23" s="21">
        <f t="shared" si="1"/>
        <v>16.8</v>
      </c>
    </row>
    <row r="24" s="3" customFormat="1" ht="20" customHeight="1" spans="1:9">
      <c r="A24" s="16">
        <v>19</v>
      </c>
      <c r="B24" s="22" t="s">
        <v>3004</v>
      </c>
      <c r="C24" s="72" t="s">
        <v>58</v>
      </c>
      <c r="D24" s="69" t="s">
        <v>185</v>
      </c>
      <c r="E24" s="20" t="s">
        <v>23</v>
      </c>
      <c r="F24" s="18" t="s">
        <v>3005</v>
      </c>
      <c r="G24" s="21">
        <v>2</v>
      </c>
      <c r="H24" s="21">
        <f t="shared" si="0"/>
        <v>84</v>
      </c>
      <c r="I24" s="21">
        <f t="shared" si="1"/>
        <v>16.8</v>
      </c>
    </row>
    <row r="25" s="3" customFormat="1" ht="20" customHeight="1" spans="1:9">
      <c r="A25" s="16">
        <v>20</v>
      </c>
      <c r="B25" s="22" t="s">
        <v>3006</v>
      </c>
      <c r="C25" s="72" t="s">
        <v>2968</v>
      </c>
      <c r="D25" s="69" t="s">
        <v>517</v>
      </c>
      <c r="E25" s="20" t="s">
        <v>23</v>
      </c>
      <c r="F25" s="18" t="s">
        <v>3007</v>
      </c>
      <c r="G25" s="21">
        <v>2</v>
      </c>
      <c r="H25" s="21">
        <f t="shared" si="0"/>
        <v>84</v>
      </c>
      <c r="I25" s="21">
        <f t="shared" si="1"/>
        <v>16.8</v>
      </c>
    </row>
    <row r="26" s="3" customFormat="1" ht="20" customHeight="1" spans="1:9">
      <c r="A26" s="16">
        <v>21</v>
      </c>
      <c r="B26" s="22" t="s">
        <v>1600</v>
      </c>
      <c r="C26" s="72" t="s">
        <v>3008</v>
      </c>
      <c r="D26" s="69" t="s">
        <v>3009</v>
      </c>
      <c r="E26" s="20" t="s">
        <v>135</v>
      </c>
      <c r="F26" s="18" t="s">
        <v>3010</v>
      </c>
      <c r="G26" s="21">
        <v>2</v>
      </c>
      <c r="H26" s="21">
        <f t="shared" si="0"/>
        <v>84</v>
      </c>
      <c r="I26" s="21">
        <f t="shared" si="1"/>
        <v>16.8</v>
      </c>
    </row>
    <row r="27" s="3" customFormat="1" ht="20" customHeight="1" spans="1:9">
      <c r="A27" s="16">
        <v>22</v>
      </c>
      <c r="B27" s="22" t="s">
        <v>3011</v>
      </c>
      <c r="C27" s="72" t="s">
        <v>44</v>
      </c>
      <c r="D27" s="69" t="s">
        <v>164</v>
      </c>
      <c r="E27" s="20" t="s">
        <v>23</v>
      </c>
      <c r="F27" s="18" t="s">
        <v>3012</v>
      </c>
      <c r="G27" s="21">
        <v>2</v>
      </c>
      <c r="H27" s="21">
        <f t="shared" si="0"/>
        <v>84</v>
      </c>
      <c r="I27" s="21">
        <f t="shared" si="1"/>
        <v>16.8</v>
      </c>
    </row>
    <row r="28" s="3" customFormat="1" ht="20" customHeight="1" spans="1:9">
      <c r="A28" s="16">
        <v>23</v>
      </c>
      <c r="B28" s="22" t="s">
        <v>3013</v>
      </c>
      <c r="C28" s="72" t="s">
        <v>47</v>
      </c>
      <c r="D28" s="69" t="s">
        <v>195</v>
      </c>
      <c r="E28" s="20" t="s">
        <v>23</v>
      </c>
      <c r="F28" s="18" t="s">
        <v>3014</v>
      </c>
      <c r="G28" s="21">
        <v>1.8</v>
      </c>
      <c r="H28" s="21">
        <f t="shared" si="0"/>
        <v>75.6</v>
      </c>
      <c r="I28" s="21">
        <f t="shared" si="1"/>
        <v>15.12</v>
      </c>
    </row>
    <row r="29" s="3" customFormat="1" ht="20" customHeight="1" spans="1:9">
      <c r="A29" s="16">
        <v>24</v>
      </c>
      <c r="B29" s="22" t="s">
        <v>2692</v>
      </c>
      <c r="C29" s="72" t="s">
        <v>882</v>
      </c>
      <c r="D29" s="69" t="s">
        <v>517</v>
      </c>
      <c r="E29" s="20" t="s">
        <v>23</v>
      </c>
      <c r="F29" s="18" t="s">
        <v>3015</v>
      </c>
      <c r="G29" s="21">
        <v>1.5</v>
      </c>
      <c r="H29" s="21">
        <f t="shared" si="0"/>
        <v>63</v>
      </c>
      <c r="I29" s="21">
        <f t="shared" si="1"/>
        <v>12.6</v>
      </c>
    </row>
    <row r="30" s="3" customFormat="1" ht="20" customHeight="1" spans="1:9">
      <c r="A30" s="16">
        <v>25</v>
      </c>
      <c r="B30" s="22" t="s">
        <v>3016</v>
      </c>
      <c r="C30" s="72" t="s">
        <v>37</v>
      </c>
      <c r="D30" s="69" t="s">
        <v>2107</v>
      </c>
      <c r="E30" s="20" t="s">
        <v>23</v>
      </c>
      <c r="F30" s="18" t="s">
        <v>3017</v>
      </c>
      <c r="G30" s="21">
        <v>1.5</v>
      </c>
      <c r="H30" s="21">
        <f t="shared" si="0"/>
        <v>63</v>
      </c>
      <c r="I30" s="21">
        <f t="shared" si="1"/>
        <v>12.6</v>
      </c>
    </row>
    <row r="31" s="3" customFormat="1" ht="20" customHeight="1" spans="1:9">
      <c r="A31" s="16">
        <v>26</v>
      </c>
      <c r="B31" s="17" t="s">
        <v>3018</v>
      </c>
      <c r="C31" s="72" t="s">
        <v>1509</v>
      </c>
      <c r="D31" s="69" t="s">
        <v>3019</v>
      </c>
      <c r="E31" s="20" t="s">
        <v>135</v>
      </c>
      <c r="F31" s="18" t="s">
        <v>3020</v>
      </c>
      <c r="G31" s="21">
        <v>1.5</v>
      </c>
      <c r="H31" s="21">
        <f t="shared" si="0"/>
        <v>63</v>
      </c>
      <c r="I31" s="21">
        <f t="shared" si="1"/>
        <v>12.6</v>
      </c>
    </row>
    <row r="32" s="3" customFormat="1" ht="20" customHeight="1" spans="1:9">
      <c r="A32" s="16">
        <v>27</v>
      </c>
      <c r="B32" s="22" t="s">
        <v>1600</v>
      </c>
      <c r="C32" s="72" t="s">
        <v>2985</v>
      </c>
      <c r="D32" s="69" t="s">
        <v>1000</v>
      </c>
      <c r="E32" s="20" t="s">
        <v>23</v>
      </c>
      <c r="F32" s="18" t="s">
        <v>3021</v>
      </c>
      <c r="G32" s="21">
        <v>1.5</v>
      </c>
      <c r="H32" s="21">
        <f t="shared" si="0"/>
        <v>63</v>
      </c>
      <c r="I32" s="21">
        <f t="shared" si="1"/>
        <v>12.6</v>
      </c>
    </row>
    <row r="33" s="3" customFormat="1" ht="20" customHeight="1" spans="1:9">
      <c r="A33" s="16">
        <v>28</v>
      </c>
      <c r="B33" s="22" t="s">
        <v>3022</v>
      </c>
      <c r="C33" s="72" t="s">
        <v>884</v>
      </c>
      <c r="D33" s="69" t="s">
        <v>810</v>
      </c>
      <c r="E33" s="20" t="s">
        <v>23</v>
      </c>
      <c r="F33" s="18" t="s">
        <v>3023</v>
      </c>
      <c r="G33" s="21">
        <v>1.2</v>
      </c>
      <c r="H33" s="21">
        <f t="shared" si="0"/>
        <v>50.4</v>
      </c>
      <c r="I33" s="21">
        <f t="shared" si="1"/>
        <v>10.08</v>
      </c>
    </row>
    <row r="34" s="3" customFormat="1" ht="20" customHeight="1" spans="1:9">
      <c r="A34" s="16">
        <v>29</v>
      </c>
      <c r="B34" s="22" t="s">
        <v>3004</v>
      </c>
      <c r="C34" s="72" t="s">
        <v>61</v>
      </c>
      <c r="D34" s="69" t="s">
        <v>62</v>
      </c>
      <c r="E34" s="20" t="s">
        <v>23</v>
      </c>
      <c r="F34" s="18" t="s">
        <v>3024</v>
      </c>
      <c r="G34" s="21">
        <v>1.2</v>
      </c>
      <c r="H34" s="21">
        <f t="shared" si="0"/>
        <v>50.4</v>
      </c>
      <c r="I34" s="21">
        <f t="shared" si="1"/>
        <v>10.08</v>
      </c>
    </row>
    <row r="35" s="3" customFormat="1" ht="20" customHeight="1" spans="1:9">
      <c r="A35" s="16">
        <v>30</v>
      </c>
      <c r="B35" s="22" t="s">
        <v>3004</v>
      </c>
      <c r="C35" s="72" t="s">
        <v>138</v>
      </c>
      <c r="D35" s="69" t="s">
        <v>250</v>
      </c>
      <c r="E35" s="20" t="s">
        <v>23</v>
      </c>
      <c r="F35" s="18" t="s">
        <v>3025</v>
      </c>
      <c r="G35" s="21">
        <v>1</v>
      </c>
      <c r="H35" s="21">
        <f t="shared" si="0"/>
        <v>42</v>
      </c>
      <c r="I35" s="21">
        <f t="shared" si="1"/>
        <v>8.4</v>
      </c>
    </row>
    <row r="36" s="3" customFormat="1" ht="20" customHeight="1" spans="1:9">
      <c r="A36" s="16">
        <v>31</v>
      </c>
      <c r="B36" s="22" t="s">
        <v>3006</v>
      </c>
      <c r="C36" s="72" t="s">
        <v>100</v>
      </c>
      <c r="D36" s="69" t="s">
        <v>517</v>
      </c>
      <c r="E36" s="20" t="s">
        <v>23</v>
      </c>
      <c r="F36" s="18" t="s">
        <v>3026</v>
      </c>
      <c r="G36" s="21">
        <v>1</v>
      </c>
      <c r="H36" s="21">
        <f t="shared" si="0"/>
        <v>42</v>
      </c>
      <c r="I36" s="21">
        <f t="shared" si="1"/>
        <v>8.4</v>
      </c>
    </row>
    <row r="37" s="3" customFormat="1" ht="20" customHeight="1" spans="1:9">
      <c r="A37" s="16">
        <v>32</v>
      </c>
      <c r="B37" s="22" t="s">
        <v>3006</v>
      </c>
      <c r="C37" s="72" t="s">
        <v>58</v>
      </c>
      <c r="D37" s="69" t="s">
        <v>1303</v>
      </c>
      <c r="E37" s="20" t="s">
        <v>23</v>
      </c>
      <c r="F37" s="18" t="s">
        <v>3027</v>
      </c>
      <c r="G37" s="21">
        <v>1</v>
      </c>
      <c r="H37" s="21">
        <f t="shared" si="0"/>
        <v>42</v>
      </c>
      <c r="I37" s="21">
        <f t="shared" si="1"/>
        <v>8.4</v>
      </c>
    </row>
    <row r="38" s="3" customFormat="1" ht="20" customHeight="1" spans="1:9">
      <c r="A38" s="16">
        <v>33</v>
      </c>
      <c r="B38" s="22" t="s">
        <v>3028</v>
      </c>
      <c r="C38" s="72" t="s">
        <v>884</v>
      </c>
      <c r="D38" s="69" t="s">
        <v>3029</v>
      </c>
      <c r="E38" s="20" t="s">
        <v>23</v>
      </c>
      <c r="F38" s="18" t="s">
        <v>3030</v>
      </c>
      <c r="G38" s="21">
        <v>0.8</v>
      </c>
      <c r="H38" s="21">
        <f t="shared" si="0"/>
        <v>33.6</v>
      </c>
      <c r="I38" s="21">
        <f t="shared" si="1"/>
        <v>6.72</v>
      </c>
    </row>
    <row r="39" s="3" customFormat="1" ht="20" customHeight="1" spans="1:9">
      <c r="A39" s="16">
        <v>34</v>
      </c>
      <c r="B39" s="22" t="s">
        <v>3031</v>
      </c>
      <c r="C39" s="72" t="s">
        <v>100</v>
      </c>
      <c r="D39" s="69" t="s">
        <v>859</v>
      </c>
      <c r="E39" s="20" t="s">
        <v>23</v>
      </c>
      <c r="F39" s="18" t="s">
        <v>3032</v>
      </c>
      <c r="G39" s="21">
        <v>0.8</v>
      </c>
      <c r="H39" s="21">
        <f t="shared" si="0"/>
        <v>33.6</v>
      </c>
      <c r="I39" s="21">
        <f t="shared" si="1"/>
        <v>6.72</v>
      </c>
    </row>
    <row r="40" s="3" customFormat="1" ht="20" customHeight="1" spans="1:9">
      <c r="A40" s="16">
        <v>35</v>
      </c>
      <c r="B40" s="22" t="s">
        <v>3006</v>
      </c>
      <c r="C40" s="72" t="s">
        <v>65</v>
      </c>
      <c r="D40" s="69" t="s">
        <v>517</v>
      </c>
      <c r="E40" s="20" t="s">
        <v>23</v>
      </c>
      <c r="F40" s="18" t="s">
        <v>3033</v>
      </c>
      <c r="G40" s="21">
        <v>0.8</v>
      </c>
      <c r="H40" s="21">
        <f t="shared" si="0"/>
        <v>33.6</v>
      </c>
      <c r="I40" s="21">
        <f t="shared" si="1"/>
        <v>6.72</v>
      </c>
    </row>
    <row r="41" s="3" customFormat="1" ht="20" customHeight="1" spans="1:9">
      <c r="A41" s="16">
        <v>36</v>
      </c>
      <c r="B41" s="22" t="s">
        <v>2978</v>
      </c>
      <c r="C41" s="72" t="s">
        <v>117</v>
      </c>
      <c r="D41" s="69" t="s">
        <v>923</v>
      </c>
      <c r="E41" s="20" t="s">
        <v>23</v>
      </c>
      <c r="F41" s="18" t="s">
        <v>3034</v>
      </c>
      <c r="G41" s="21">
        <v>0.8</v>
      </c>
      <c r="H41" s="21">
        <f t="shared" si="0"/>
        <v>33.6</v>
      </c>
      <c r="I41" s="21">
        <f t="shared" si="1"/>
        <v>6.72</v>
      </c>
    </row>
    <row r="42" s="3" customFormat="1" ht="20" customHeight="1" spans="1:9">
      <c r="A42" s="16">
        <v>37</v>
      </c>
      <c r="B42" s="22" t="s">
        <v>2481</v>
      </c>
      <c r="C42" s="72" t="s">
        <v>960</v>
      </c>
      <c r="D42" s="69" t="s">
        <v>517</v>
      </c>
      <c r="E42" s="20" t="s">
        <v>23</v>
      </c>
      <c r="F42" s="18" t="s">
        <v>3035</v>
      </c>
      <c r="G42" s="21">
        <v>0.7</v>
      </c>
      <c r="H42" s="21">
        <f t="shared" si="0"/>
        <v>29.4</v>
      </c>
      <c r="I42" s="21">
        <f t="shared" si="1"/>
        <v>5.88</v>
      </c>
    </row>
    <row r="43" s="3" customFormat="1" ht="20" customHeight="1" spans="1:9">
      <c r="A43" s="16">
        <v>38</v>
      </c>
      <c r="B43" s="22" t="s">
        <v>3031</v>
      </c>
      <c r="C43" s="72" t="s">
        <v>92</v>
      </c>
      <c r="D43" s="69" t="s">
        <v>1161</v>
      </c>
      <c r="E43" s="20" t="s">
        <v>23</v>
      </c>
      <c r="F43" s="18" t="s">
        <v>3036</v>
      </c>
      <c r="G43" s="21">
        <v>0.6</v>
      </c>
      <c r="H43" s="21">
        <f t="shared" si="0"/>
        <v>25.2</v>
      </c>
      <c r="I43" s="21">
        <f t="shared" si="1"/>
        <v>5.04</v>
      </c>
    </row>
    <row r="44" s="3" customFormat="1" ht="20" customHeight="1" spans="1:9">
      <c r="A44" s="16">
        <v>39</v>
      </c>
      <c r="B44" s="22" t="s">
        <v>3031</v>
      </c>
      <c r="C44" s="72" t="s">
        <v>65</v>
      </c>
      <c r="D44" s="69" t="s">
        <v>115</v>
      </c>
      <c r="E44" s="20" t="s">
        <v>23</v>
      </c>
      <c r="F44" s="18" t="s">
        <v>3037</v>
      </c>
      <c r="G44" s="21">
        <v>0.6</v>
      </c>
      <c r="H44" s="21">
        <f t="shared" si="0"/>
        <v>25.2</v>
      </c>
      <c r="I44" s="21">
        <f t="shared" si="1"/>
        <v>5.04</v>
      </c>
    </row>
    <row r="45" s="3" customFormat="1" ht="20" customHeight="1" spans="1:9">
      <c r="A45" s="16">
        <v>40</v>
      </c>
      <c r="B45" s="22" t="s">
        <v>3038</v>
      </c>
      <c r="C45" s="72" t="s">
        <v>75</v>
      </c>
      <c r="D45" s="69" t="s">
        <v>62</v>
      </c>
      <c r="E45" s="20" t="s">
        <v>23</v>
      </c>
      <c r="F45" s="18" t="s">
        <v>3039</v>
      </c>
      <c r="G45" s="21">
        <v>0.6</v>
      </c>
      <c r="H45" s="21">
        <f t="shared" si="0"/>
        <v>25.2</v>
      </c>
      <c r="I45" s="21">
        <f t="shared" si="1"/>
        <v>5.04</v>
      </c>
    </row>
    <row r="46" s="3" customFormat="1" ht="20" customHeight="1" spans="1:9">
      <c r="A46" s="16">
        <v>41</v>
      </c>
      <c r="B46" s="22" t="s">
        <v>3040</v>
      </c>
      <c r="C46" s="72" t="s">
        <v>652</v>
      </c>
      <c r="D46" s="69" t="s">
        <v>3041</v>
      </c>
      <c r="E46" s="20" t="s">
        <v>135</v>
      </c>
      <c r="F46" s="18" t="s">
        <v>3042</v>
      </c>
      <c r="G46" s="21">
        <v>0.5</v>
      </c>
      <c r="H46" s="21">
        <f t="shared" si="0"/>
        <v>21</v>
      </c>
      <c r="I46" s="21">
        <f t="shared" si="1"/>
        <v>4.2</v>
      </c>
    </row>
    <row r="47" s="3" customFormat="1" ht="20" customHeight="1" spans="1:9">
      <c r="A47" s="16">
        <v>42</v>
      </c>
      <c r="B47" s="22" t="s">
        <v>1390</v>
      </c>
      <c r="C47" s="72" t="s">
        <v>1042</v>
      </c>
      <c r="D47" s="69" t="s">
        <v>720</v>
      </c>
      <c r="E47" s="20" t="s">
        <v>23</v>
      </c>
      <c r="F47" s="18" t="s">
        <v>3043</v>
      </c>
      <c r="G47" s="21">
        <v>0.5</v>
      </c>
      <c r="H47" s="21">
        <f t="shared" si="0"/>
        <v>21</v>
      </c>
      <c r="I47" s="21">
        <f t="shared" si="1"/>
        <v>4.2</v>
      </c>
    </row>
    <row r="48" s="3" customFormat="1" ht="20" customHeight="1" spans="1:9">
      <c r="A48" s="16">
        <v>43</v>
      </c>
      <c r="B48" s="22" t="s">
        <v>1662</v>
      </c>
      <c r="C48" s="72" t="s">
        <v>3044</v>
      </c>
      <c r="D48" s="69" t="s">
        <v>720</v>
      </c>
      <c r="E48" s="20" t="s">
        <v>23</v>
      </c>
      <c r="F48" s="18" t="s">
        <v>3045</v>
      </c>
      <c r="G48" s="21">
        <v>0.5</v>
      </c>
      <c r="H48" s="21">
        <f t="shared" si="0"/>
        <v>21</v>
      </c>
      <c r="I48" s="21">
        <f t="shared" si="1"/>
        <v>4.2</v>
      </c>
    </row>
    <row r="49" s="3" customFormat="1" ht="20" customHeight="1" spans="1:9">
      <c r="A49" s="16">
        <v>44</v>
      </c>
      <c r="B49" s="22" t="s">
        <v>651</v>
      </c>
      <c r="C49" s="72" t="s">
        <v>75</v>
      </c>
      <c r="D49" s="69" t="s">
        <v>517</v>
      </c>
      <c r="E49" s="20" t="s">
        <v>23</v>
      </c>
      <c r="F49" s="18" t="s">
        <v>3046</v>
      </c>
      <c r="G49" s="21">
        <v>0.5</v>
      </c>
      <c r="H49" s="21">
        <f t="shared" si="0"/>
        <v>21</v>
      </c>
      <c r="I49" s="21">
        <f t="shared" si="1"/>
        <v>4.2</v>
      </c>
    </row>
    <row r="50" s="3" customFormat="1" ht="20" customHeight="1" spans="1:9">
      <c r="A50" s="16">
        <v>45</v>
      </c>
      <c r="B50" s="22" t="s">
        <v>3047</v>
      </c>
      <c r="C50" s="72" t="s">
        <v>54</v>
      </c>
      <c r="D50" s="69" t="s">
        <v>1644</v>
      </c>
      <c r="E50" s="20" t="s">
        <v>23</v>
      </c>
      <c r="F50" s="18" t="s">
        <v>3048</v>
      </c>
      <c r="G50" s="21">
        <v>0.5</v>
      </c>
      <c r="H50" s="21">
        <f t="shared" si="0"/>
        <v>21</v>
      </c>
      <c r="I50" s="21">
        <f t="shared" si="1"/>
        <v>4.2</v>
      </c>
    </row>
    <row r="51" s="3" customFormat="1" ht="20" customHeight="1" spans="1:9">
      <c r="A51" s="16">
        <v>46</v>
      </c>
      <c r="B51" s="22" t="s">
        <v>2976</v>
      </c>
      <c r="C51" s="72" t="s">
        <v>71</v>
      </c>
      <c r="D51" s="69" t="s">
        <v>62</v>
      </c>
      <c r="E51" s="20" t="s">
        <v>23</v>
      </c>
      <c r="F51" s="18" t="s">
        <v>3049</v>
      </c>
      <c r="G51" s="21">
        <v>0.5</v>
      </c>
      <c r="H51" s="21">
        <f t="shared" si="0"/>
        <v>21</v>
      </c>
      <c r="I51" s="21">
        <f t="shared" si="1"/>
        <v>4.2</v>
      </c>
    </row>
    <row r="52" s="3" customFormat="1" ht="20" customHeight="1" spans="1:9">
      <c r="A52" s="16">
        <v>47</v>
      </c>
      <c r="B52" s="22" t="s">
        <v>2973</v>
      </c>
      <c r="C52" s="72" t="s">
        <v>71</v>
      </c>
      <c r="D52" s="69" t="s">
        <v>517</v>
      </c>
      <c r="E52" s="20" t="s">
        <v>23</v>
      </c>
      <c r="F52" s="18" t="s">
        <v>3050</v>
      </c>
      <c r="G52" s="21">
        <v>0.5</v>
      </c>
      <c r="H52" s="21">
        <f t="shared" si="0"/>
        <v>21</v>
      </c>
      <c r="I52" s="21">
        <f t="shared" si="1"/>
        <v>4.2</v>
      </c>
    </row>
    <row r="53" s="3" customFormat="1" ht="20" customHeight="1" spans="1:9">
      <c r="A53" s="16">
        <v>48</v>
      </c>
      <c r="B53" s="22" t="s">
        <v>651</v>
      </c>
      <c r="C53" s="72" t="s">
        <v>21</v>
      </c>
      <c r="D53" s="69" t="s">
        <v>720</v>
      </c>
      <c r="E53" s="20" t="s">
        <v>23</v>
      </c>
      <c r="F53" s="18" t="s">
        <v>3051</v>
      </c>
      <c r="G53" s="21">
        <v>0.4</v>
      </c>
      <c r="H53" s="21">
        <f t="shared" si="0"/>
        <v>16.8</v>
      </c>
      <c r="I53" s="21">
        <f t="shared" si="1"/>
        <v>3.36</v>
      </c>
    </row>
    <row r="54" s="3" customFormat="1" ht="20" customHeight="1" spans="1:9">
      <c r="A54" s="16">
        <v>49</v>
      </c>
      <c r="B54" s="22" t="s">
        <v>2976</v>
      </c>
      <c r="C54" s="72" t="s">
        <v>71</v>
      </c>
      <c r="D54" s="69" t="s">
        <v>923</v>
      </c>
      <c r="E54" s="20" t="s">
        <v>23</v>
      </c>
      <c r="F54" s="18" t="s">
        <v>3052</v>
      </c>
      <c r="G54" s="21">
        <v>0.3</v>
      </c>
      <c r="H54" s="21">
        <f t="shared" si="0"/>
        <v>12.6</v>
      </c>
      <c r="I54" s="21">
        <f t="shared" si="1"/>
        <v>2.52</v>
      </c>
    </row>
    <row r="55" s="3" customFormat="1" ht="20" customHeight="1" spans="1:9">
      <c r="A55" s="16">
        <v>50</v>
      </c>
      <c r="B55" s="22" t="s">
        <v>3004</v>
      </c>
      <c r="C55" s="72" t="s">
        <v>106</v>
      </c>
      <c r="D55" s="69" t="s">
        <v>716</v>
      </c>
      <c r="E55" s="20" t="s">
        <v>23</v>
      </c>
      <c r="F55" s="18" t="s">
        <v>3053</v>
      </c>
      <c r="G55" s="21">
        <v>0.2</v>
      </c>
      <c r="H55" s="21">
        <f t="shared" si="0"/>
        <v>8.4</v>
      </c>
      <c r="I55" s="21">
        <f t="shared" si="1"/>
        <v>1.68</v>
      </c>
    </row>
    <row r="56" s="3" customFormat="1" ht="20" customHeight="1" spans="1:9">
      <c r="A56" s="16">
        <v>51</v>
      </c>
      <c r="B56" s="22" t="s">
        <v>651</v>
      </c>
      <c r="C56" s="72" t="s">
        <v>61</v>
      </c>
      <c r="D56" s="69" t="s">
        <v>806</v>
      </c>
      <c r="E56" s="20" t="s">
        <v>23</v>
      </c>
      <c r="F56" s="18" t="s">
        <v>3054</v>
      </c>
      <c r="G56" s="21">
        <v>0.2</v>
      </c>
      <c r="H56" s="21">
        <f t="shared" si="0"/>
        <v>8.4</v>
      </c>
      <c r="I56" s="21">
        <f t="shared" si="1"/>
        <v>1.68</v>
      </c>
    </row>
    <row r="57" s="3" customFormat="1" ht="20" customHeight="1" spans="1:9">
      <c r="A57" s="16">
        <v>52</v>
      </c>
      <c r="B57" s="22" t="s">
        <v>651</v>
      </c>
      <c r="C57" s="72" t="s">
        <v>71</v>
      </c>
      <c r="D57" s="69" t="s">
        <v>810</v>
      </c>
      <c r="E57" s="20" t="s">
        <v>23</v>
      </c>
      <c r="F57" s="18" t="s">
        <v>3055</v>
      </c>
      <c r="G57" s="21">
        <v>0.15</v>
      </c>
      <c r="H57" s="21">
        <f t="shared" si="0"/>
        <v>6.3</v>
      </c>
      <c r="I57" s="21">
        <f t="shared" si="1"/>
        <v>1.26</v>
      </c>
    </row>
    <row r="58" s="1" customFormat="1" ht="20" customHeight="1" spans="1:9">
      <c r="A58" s="25" t="s">
        <v>198</v>
      </c>
      <c r="B58" s="25"/>
      <c r="C58" s="25"/>
      <c r="D58" s="25"/>
      <c r="E58" s="25"/>
      <c r="F58" s="25"/>
      <c r="G58" s="26">
        <f>SUM(G6:G57)</f>
        <v>250.93</v>
      </c>
      <c r="H58" s="26">
        <f>SUM(H6:H57)</f>
        <v>10539.06</v>
      </c>
      <c r="I58" s="26">
        <f>SUM(I6:I57)</f>
        <v>2107.812</v>
      </c>
    </row>
    <row r="59" ht="60" customHeight="1" spans="1:9">
      <c r="A59" s="27" t="s">
        <v>199</v>
      </c>
      <c r="B59" s="27"/>
      <c r="C59" s="27"/>
      <c r="D59" s="27"/>
      <c r="E59" s="27"/>
      <c r="F59" s="27"/>
      <c r="G59" s="28"/>
      <c r="H59" s="28"/>
      <c r="I59" s="28"/>
    </row>
  </sheetData>
  <mergeCells count="13">
    <mergeCell ref="A1:I1"/>
    <mergeCell ref="A2:B2"/>
    <mergeCell ref="C2:D2"/>
    <mergeCell ref="F2:G2"/>
    <mergeCell ref="H2:I2"/>
    <mergeCell ref="A3:B3"/>
    <mergeCell ref="C3:D3"/>
    <mergeCell ref="F3:G3"/>
    <mergeCell ref="H3:I3"/>
    <mergeCell ref="A4:B4"/>
    <mergeCell ref="C4:D4"/>
    <mergeCell ref="A58:F58"/>
    <mergeCell ref="A59:I5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2"/>
  <dimension ref="A1:I38"/>
  <sheetViews>
    <sheetView workbookViewId="0">
      <selection activeCell="B6" sqref="B6:B36"/>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3056</v>
      </c>
      <c r="D2" s="8"/>
      <c r="E2" s="9"/>
      <c r="F2" s="10" t="s">
        <v>3</v>
      </c>
      <c r="G2" s="11"/>
      <c r="H2" s="11" t="s">
        <v>4</v>
      </c>
      <c r="I2" s="11"/>
    </row>
    <row r="3" s="1" customFormat="1" ht="20.1" customHeight="1" spans="1:9">
      <c r="A3" s="7" t="s">
        <v>5</v>
      </c>
      <c r="B3" s="7"/>
      <c r="C3" s="10" t="s">
        <v>3057</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897</v>
      </c>
      <c r="C6" s="72" t="s">
        <v>263</v>
      </c>
      <c r="D6" s="69" t="s">
        <v>3058</v>
      </c>
      <c r="E6" s="20" t="s">
        <v>135</v>
      </c>
      <c r="F6" s="18" t="s">
        <v>3059</v>
      </c>
      <c r="G6" s="21">
        <v>78.95</v>
      </c>
      <c r="H6" s="21">
        <f t="shared" ref="H6:H36" si="0">G6*42</f>
        <v>3315.9</v>
      </c>
      <c r="I6" s="21">
        <f t="shared" ref="I6:I36" si="1">H6*0.2</f>
        <v>663.18</v>
      </c>
    </row>
    <row r="7" s="3" customFormat="1" ht="20" customHeight="1" spans="1:9">
      <c r="A7" s="16">
        <v>2</v>
      </c>
      <c r="B7" s="17" t="s">
        <v>1852</v>
      </c>
      <c r="C7" s="72" t="s">
        <v>457</v>
      </c>
      <c r="D7" s="69" t="s">
        <v>240</v>
      </c>
      <c r="E7" s="20" t="s">
        <v>23</v>
      </c>
      <c r="F7" s="18" t="s">
        <v>458</v>
      </c>
      <c r="G7" s="21">
        <v>74.5</v>
      </c>
      <c r="H7" s="21">
        <f t="shared" si="0"/>
        <v>3129</v>
      </c>
      <c r="I7" s="21">
        <f t="shared" si="1"/>
        <v>625.8</v>
      </c>
    </row>
    <row r="8" s="3" customFormat="1" ht="20" customHeight="1" spans="1:9">
      <c r="A8" s="16">
        <v>3</v>
      </c>
      <c r="B8" s="22" t="s">
        <v>897</v>
      </c>
      <c r="C8" s="72" t="s">
        <v>286</v>
      </c>
      <c r="D8" s="69" t="s">
        <v>3060</v>
      </c>
      <c r="E8" s="20" t="s">
        <v>135</v>
      </c>
      <c r="F8" s="18" t="s">
        <v>3061</v>
      </c>
      <c r="G8" s="21">
        <v>64.47</v>
      </c>
      <c r="H8" s="21">
        <f t="shared" si="0"/>
        <v>2707.74</v>
      </c>
      <c r="I8" s="21">
        <f t="shared" si="1"/>
        <v>541.548</v>
      </c>
    </row>
    <row r="9" s="3" customFormat="1" ht="20" customHeight="1" spans="1:9">
      <c r="A9" s="16">
        <v>4</v>
      </c>
      <c r="B9" s="22" t="s">
        <v>1121</v>
      </c>
      <c r="C9" s="72" t="s">
        <v>1122</v>
      </c>
      <c r="D9" s="69" t="s">
        <v>3062</v>
      </c>
      <c r="E9" s="20" t="s">
        <v>135</v>
      </c>
      <c r="F9" s="18" t="s">
        <v>1123</v>
      </c>
      <c r="G9" s="21">
        <v>56.5</v>
      </c>
      <c r="H9" s="21">
        <f t="shared" si="0"/>
        <v>2373</v>
      </c>
      <c r="I9" s="21">
        <f t="shared" si="1"/>
        <v>474.6</v>
      </c>
    </row>
    <row r="10" s="3" customFormat="1" ht="20" customHeight="1" spans="1:9">
      <c r="A10" s="16">
        <v>5</v>
      </c>
      <c r="B10" s="22" t="s">
        <v>588</v>
      </c>
      <c r="C10" s="72" t="s">
        <v>1119</v>
      </c>
      <c r="D10" s="69" t="s">
        <v>341</v>
      </c>
      <c r="E10" s="20" t="s">
        <v>23</v>
      </c>
      <c r="F10" s="18" t="s">
        <v>1120</v>
      </c>
      <c r="G10" s="21">
        <v>53.5</v>
      </c>
      <c r="H10" s="21">
        <f t="shared" si="0"/>
        <v>2247</v>
      </c>
      <c r="I10" s="21">
        <f t="shared" si="1"/>
        <v>449.4</v>
      </c>
    </row>
    <row r="11" s="3" customFormat="1" ht="20" customHeight="1" spans="1:9">
      <c r="A11" s="16">
        <v>6</v>
      </c>
      <c r="B11" s="22" t="s">
        <v>3063</v>
      </c>
      <c r="C11" s="72" t="s">
        <v>274</v>
      </c>
      <c r="D11" s="69" t="s">
        <v>430</v>
      </c>
      <c r="E11" s="20" t="s">
        <v>23</v>
      </c>
      <c r="F11" s="18" t="s">
        <v>3064</v>
      </c>
      <c r="G11" s="21">
        <v>37.98</v>
      </c>
      <c r="H11" s="21">
        <f t="shared" si="0"/>
        <v>1595.16</v>
      </c>
      <c r="I11" s="21">
        <f t="shared" si="1"/>
        <v>319.032</v>
      </c>
    </row>
    <row r="12" s="3" customFormat="1" ht="20" customHeight="1" spans="1:9">
      <c r="A12" s="16">
        <v>7</v>
      </c>
      <c r="B12" s="22" t="s">
        <v>1041</v>
      </c>
      <c r="C12" s="72" t="s">
        <v>1449</v>
      </c>
      <c r="D12" s="69" t="s">
        <v>3065</v>
      </c>
      <c r="E12" s="20" t="s">
        <v>135</v>
      </c>
      <c r="F12" s="18" t="s">
        <v>3066</v>
      </c>
      <c r="G12" s="21">
        <v>31.5</v>
      </c>
      <c r="H12" s="21">
        <f t="shared" si="0"/>
        <v>1323</v>
      </c>
      <c r="I12" s="21">
        <f t="shared" si="1"/>
        <v>264.6</v>
      </c>
    </row>
    <row r="13" s="3" customFormat="1" ht="20" customHeight="1" spans="1:9">
      <c r="A13" s="16">
        <v>8</v>
      </c>
      <c r="B13" s="22" t="s">
        <v>2944</v>
      </c>
      <c r="C13" s="72" t="s">
        <v>348</v>
      </c>
      <c r="D13" s="69" t="s">
        <v>383</v>
      </c>
      <c r="E13" s="20" t="s">
        <v>23</v>
      </c>
      <c r="F13" s="18" t="s">
        <v>3067</v>
      </c>
      <c r="G13" s="21">
        <v>29.3</v>
      </c>
      <c r="H13" s="21">
        <f t="shared" si="0"/>
        <v>1230.6</v>
      </c>
      <c r="I13" s="21">
        <f t="shared" si="1"/>
        <v>246.12</v>
      </c>
    </row>
    <row r="14" s="3" customFormat="1" ht="20" customHeight="1" spans="1:9">
      <c r="A14" s="16">
        <v>9</v>
      </c>
      <c r="B14" s="22" t="s">
        <v>3068</v>
      </c>
      <c r="C14" s="72" t="s">
        <v>225</v>
      </c>
      <c r="D14" s="69" t="s">
        <v>408</v>
      </c>
      <c r="E14" s="20" t="s">
        <v>23</v>
      </c>
      <c r="F14" s="18" t="s">
        <v>3069</v>
      </c>
      <c r="G14" s="21">
        <v>26.8</v>
      </c>
      <c r="H14" s="21">
        <f t="shared" si="0"/>
        <v>1125.6</v>
      </c>
      <c r="I14" s="21">
        <f t="shared" si="1"/>
        <v>225.12</v>
      </c>
    </row>
    <row r="15" s="3" customFormat="1" ht="20" customHeight="1" spans="1:9">
      <c r="A15" s="16">
        <v>10</v>
      </c>
      <c r="B15" s="22" t="s">
        <v>1109</v>
      </c>
      <c r="C15" s="72" t="s">
        <v>1110</v>
      </c>
      <c r="D15" s="69" t="s">
        <v>1111</v>
      </c>
      <c r="E15" s="20" t="s">
        <v>135</v>
      </c>
      <c r="F15" s="18" t="s">
        <v>1112</v>
      </c>
      <c r="G15" s="21">
        <v>24.69</v>
      </c>
      <c r="H15" s="21">
        <f t="shared" si="0"/>
        <v>1036.98</v>
      </c>
      <c r="I15" s="21">
        <f t="shared" si="1"/>
        <v>207.396</v>
      </c>
    </row>
    <row r="16" s="3" customFormat="1" ht="20" customHeight="1" spans="1:9">
      <c r="A16" s="16">
        <v>11</v>
      </c>
      <c r="B16" s="22" t="s">
        <v>1041</v>
      </c>
      <c r="C16" s="72" t="s">
        <v>482</v>
      </c>
      <c r="D16" s="69" t="s">
        <v>3070</v>
      </c>
      <c r="E16" s="20" t="s">
        <v>135</v>
      </c>
      <c r="F16" s="18" t="s">
        <v>3071</v>
      </c>
      <c r="G16" s="21">
        <v>22.4</v>
      </c>
      <c r="H16" s="21">
        <f t="shared" si="0"/>
        <v>940.8</v>
      </c>
      <c r="I16" s="21">
        <f t="shared" si="1"/>
        <v>188.16</v>
      </c>
    </row>
    <row r="17" s="3" customFormat="1" ht="20" customHeight="1" spans="1:9">
      <c r="A17" s="16">
        <v>12</v>
      </c>
      <c r="B17" s="22" t="s">
        <v>448</v>
      </c>
      <c r="C17" s="72" t="s">
        <v>449</v>
      </c>
      <c r="D17" s="69" t="s">
        <v>3072</v>
      </c>
      <c r="E17" s="20" t="s">
        <v>135</v>
      </c>
      <c r="F17" s="18" t="s">
        <v>3073</v>
      </c>
      <c r="G17" s="21">
        <v>17.75</v>
      </c>
      <c r="H17" s="21">
        <f t="shared" si="0"/>
        <v>745.5</v>
      </c>
      <c r="I17" s="21">
        <f t="shared" si="1"/>
        <v>149.1</v>
      </c>
    </row>
    <row r="18" s="3" customFormat="1" ht="20" customHeight="1" spans="1:9">
      <c r="A18" s="16">
        <v>13</v>
      </c>
      <c r="B18" s="22" t="s">
        <v>3068</v>
      </c>
      <c r="C18" s="72" t="s">
        <v>446</v>
      </c>
      <c r="D18" s="69" t="s">
        <v>2195</v>
      </c>
      <c r="E18" s="20" t="s">
        <v>23</v>
      </c>
      <c r="F18" s="18" t="s">
        <v>3074</v>
      </c>
      <c r="G18" s="21">
        <v>17.5</v>
      </c>
      <c r="H18" s="21">
        <f t="shared" si="0"/>
        <v>735</v>
      </c>
      <c r="I18" s="21">
        <f t="shared" si="1"/>
        <v>147</v>
      </c>
    </row>
    <row r="19" s="3" customFormat="1" ht="20" customHeight="1" spans="1:9">
      <c r="A19" s="16">
        <v>14</v>
      </c>
      <c r="B19" s="22" t="s">
        <v>3068</v>
      </c>
      <c r="C19" s="72" t="s">
        <v>338</v>
      </c>
      <c r="D19" s="69" t="s">
        <v>3075</v>
      </c>
      <c r="E19" s="20" t="s">
        <v>135</v>
      </c>
      <c r="F19" s="18" t="s">
        <v>3076</v>
      </c>
      <c r="G19" s="21">
        <v>13.5</v>
      </c>
      <c r="H19" s="21">
        <f t="shared" si="0"/>
        <v>567</v>
      </c>
      <c r="I19" s="21">
        <f t="shared" si="1"/>
        <v>113.4</v>
      </c>
    </row>
    <row r="20" s="3" customFormat="1" ht="20" customHeight="1" spans="1:9">
      <c r="A20" s="16">
        <v>15</v>
      </c>
      <c r="B20" s="22" t="s">
        <v>3077</v>
      </c>
      <c r="C20" s="72" t="s">
        <v>338</v>
      </c>
      <c r="D20" s="69" t="s">
        <v>422</v>
      </c>
      <c r="E20" s="20" t="s">
        <v>23</v>
      </c>
      <c r="F20" s="18" t="s">
        <v>3078</v>
      </c>
      <c r="G20" s="21">
        <v>12.2</v>
      </c>
      <c r="H20" s="21">
        <f t="shared" si="0"/>
        <v>512.4</v>
      </c>
      <c r="I20" s="21">
        <f t="shared" si="1"/>
        <v>102.48</v>
      </c>
    </row>
    <row r="21" s="3" customFormat="1" ht="20" customHeight="1" spans="1:9">
      <c r="A21" s="16">
        <v>16</v>
      </c>
      <c r="B21" s="22" t="s">
        <v>1281</v>
      </c>
      <c r="C21" s="72" t="s">
        <v>1127</v>
      </c>
      <c r="D21" s="69" t="s">
        <v>3079</v>
      </c>
      <c r="E21" s="20" t="s">
        <v>135</v>
      </c>
      <c r="F21" s="18" t="s">
        <v>3080</v>
      </c>
      <c r="G21" s="21">
        <v>11.5</v>
      </c>
      <c r="H21" s="21">
        <f t="shared" si="0"/>
        <v>483</v>
      </c>
      <c r="I21" s="21">
        <f t="shared" si="1"/>
        <v>96.6</v>
      </c>
    </row>
    <row r="22" s="3" customFormat="1" ht="20" customHeight="1" spans="1:9">
      <c r="A22" s="16">
        <v>17</v>
      </c>
      <c r="B22" s="22" t="s">
        <v>3081</v>
      </c>
      <c r="C22" s="72" t="s">
        <v>246</v>
      </c>
      <c r="D22" s="69" t="s">
        <v>383</v>
      </c>
      <c r="E22" s="20" t="s">
        <v>23</v>
      </c>
      <c r="F22" s="18" t="s">
        <v>3082</v>
      </c>
      <c r="G22" s="21">
        <v>11</v>
      </c>
      <c r="H22" s="21">
        <f t="shared" si="0"/>
        <v>462</v>
      </c>
      <c r="I22" s="21">
        <f t="shared" si="1"/>
        <v>92.4</v>
      </c>
    </row>
    <row r="23" s="3" customFormat="1" ht="20" customHeight="1" spans="1:9">
      <c r="A23" s="16">
        <v>18</v>
      </c>
      <c r="B23" s="22" t="s">
        <v>3083</v>
      </c>
      <c r="C23" s="72" t="s">
        <v>3084</v>
      </c>
      <c r="D23" s="69" t="s">
        <v>3085</v>
      </c>
      <c r="E23" s="20" t="s">
        <v>135</v>
      </c>
      <c r="F23" s="18" t="s">
        <v>3086</v>
      </c>
      <c r="G23" s="21">
        <v>10.77</v>
      </c>
      <c r="H23" s="21">
        <f t="shared" si="0"/>
        <v>452.34</v>
      </c>
      <c r="I23" s="21">
        <f t="shared" si="1"/>
        <v>90.468</v>
      </c>
    </row>
    <row r="24" s="3" customFormat="1" ht="20" customHeight="1" spans="1:9">
      <c r="A24" s="16">
        <v>19</v>
      </c>
      <c r="B24" s="22" t="s">
        <v>897</v>
      </c>
      <c r="C24" s="72" t="s">
        <v>369</v>
      </c>
      <c r="D24" s="69" t="s">
        <v>383</v>
      </c>
      <c r="E24" s="20" t="s">
        <v>23</v>
      </c>
      <c r="F24" s="18" t="s">
        <v>3087</v>
      </c>
      <c r="G24" s="21">
        <v>6.5</v>
      </c>
      <c r="H24" s="21">
        <f t="shared" si="0"/>
        <v>273</v>
      </c>
      <c r="I24" s="21">
        <f t="shared" si="1"/>
        <v>54.6</v>
      </c>
    </row>
    <row r="25" s="3" customFormat="1" ht="20" customHeight="1" spans="1:9">
      <c r="A25" s="16">
        <v>20</v>
      </c>
      <c r="B25" s="22" t="s">
        <v>3088</v>
      </c>
      <c r="C25" s="72" t="s">
        <v>482</v>
      </c>
      <c r="D25" s="69" t="s">
        <v>3089</v>
      </c>
      <c r="E25" s="20" t="s">
        <v>135</v>
      </c>
      <c r="F25" s="18" t="s">
        <v>3090</v>
      </c>
      <c r="G25" s="21">
        <v>5.6</v>
      </c>
      <c r="H25" s="21">
        <f t="shared" si="0"/>
        <v>235.2</v>
      </c>
      <c r="I25" s="21">
        <f t="shared" si="1"/>
        <v>47.04</v>
      </c>
    </row>
    <row r="26" s="3" customFormat="1" ht="20" customHeight="1" spans="1:9">
      <c r="A26" s="16">
        <v>21</v>
      </c>
      <c r="B26" s="22" t="s">
        <v>897</v>
      </c>
      <c r="C26" s="72" t="s">
        <v>338</v>
      </c>
      <c r="D26" s="69" t="s">
        <v>3091</v>
      </c>
      <c r="E26" s="20" t="s">
        <v>135</v>
      </c>
      <c r="F26" s="18" t="s">
        <v>3092</v>
      </c>
      <c r="G26" s="21">
        <v>5.5</v>
      </c>
      <c r="H26" s="21">
        <f t="shared" si="0"/>
        <v>231</v>
      </c>
      <c r="I26" s="21">
        <f t="shared" si="1"/>
        <v>46.2</v>
      </c>
    </row>
    <row r="27" s="3" customFormat="1" ht="20" customHeight="1" spans="1:9">
      <c r="A27" s="16">
        <v>22</v>
      </c>
      <c r="B27" s="22" t="s">
        <v>3093</v>
      </c>
      <c r="C27" s="72" t="s">
        <v>3094</v>
      </c>
      <c r="D27" s="69" t="s">
        <v>1086</v>
      </c>
      <c r="E27" s="20" t="s">
        <v>23</v>
      </c>
      <c r="F27" s="18" t="s">
        <v>3095</v>
      </c>
      <c r="G27" s="21">
        <v>4.94</v>
      </c>
      <c r="H27" s="21">
        <f t="shared" si="0"/>
        <v>207.48</v>
      </c>
      <c r="I27" s="21">
        <f t="shared" si="1"/>
        <v>41.496</v>
      </c>
    </row>
    <row r="28" s="3" customFormat="1" ht="20" customHeight="1" spans="1:9">
      <c r="A28" s="16">
        <v>23</v>
      </c>
      <c r="B28" s="22" t="s">
        <v>3068</v>
      </c>
      <c r="C28" s="72" t="s">
        <v>246</v>
      </c>
      <c r="D28" s="69" t="s">
        <v>3096</v>
      </c>
      <c r="E28" s="20" t="s">
        <v>135</v>
      </c>
      <c r="F28" s="18" t="s">
        <v>3097</v>
      </c>
      <c r="G28" s="21">
        <v>4.2</v>
      </c>
      <c r="H28" s="21">
        <f t="shared" si="0"/>
        <v>176.4</v>
      </c>
      <c r="I28" s="21">
        <f t="shared" si="1"/>
        <v>35.28</v>
      </c>
    </row>
    <row r="29" s="3" customFormat="1" ht="20" customHeight="1" spans="1:9">
      <c r="A29" s="16">
        <v>24</v>
      </c>
      <c r="B29" s="22" t="s">
        <v>1041</v>
      </c>
      <c r="C29" s="72" t="s">
        <v>286</v>
      </c>
      <c r="D29" s="69" t="s">
        <v>383</v>
      </c>
      <c r="E29" s="20" t="s">
        <v>23</v>
      </c>
      <c r="F29" s="18" t="s">
        <v>3098</v>
      </c>
      <c r="G29" s="21">
        <v>3.5</v>
      </c>
      <c r="H29" s="21">
        <f t="shared" si="0"/>
        <v>147</v>
      </c>
      <c r="I29" s="21">
        <f t="shared" si="1"/>
        <v>29.4</v>
      </c>
    </row>
    <row r="30" s="3" customFormat="1" ht="20" customHeight="1" spans="1:9">
      <c r="A30" s="16">
        <v>25</v>
      </c>
      <c r="B30" s="22" t="s">
        <v>3099</v>
      </c>
      <c r="C30" s="72" t="s">
        <v>246</v>
      </c>
      <c r="D30" s="69" t="s">
        <v>430</v>
      </c>
      <c r="E30" s="20" t="s">
        <v>23</v>
      </c>
      <c r="F30" s="18" t="s">
        <v>3100</v>
      </c>
      <c r="G30" s="21">
        <v>3</v>
      </c>
      <c r="H30" s="21">
        <f t="shared" si="0"/>
        <v>126</v>
      </c>
      <c r="I30" s="21">
        <f t="shared" si="1"/>
        <v>25.2</v>
      </c>
    </row>
    <row r="31" s="3" customFormat="1" ht="20" customHeight="1" spans="1:9">
      <c r="A31" s="16">
        <v>26</v>
      </c>
      <c r="B31" s="22" t="s">
        <v>3081</v>
      </c>
      <c r="C31" s="72" t="s">
        <v>338</v>
      </c>
      <c r="D31" s="69" t="s">
        <v>341</v>
      </c>
      <c r="E31" s="20" t="s">
        <v>23</v>
      </c>
      <c r="F31" s="18" t="s">
        <v>3101</v>
      </c>
      <c r="G31" s="21">
        <v>2.9</v>
      </c>
      <c r="H31" s="21">
        <f t="shared" si="0"/>
        <v>121.8</v>
      </c>
      <c r="I31" s="21">
        <f t="shared" si="1"/>
        <v>24.36</v>
      </c>
    </row>
    <row r="32" s="3" customFormat="1" ht="20" customHeight="1" spans="1:9">
      <c r="A32" s="16">
        <v>27</v>
      </c>
      <c r="B32" s="22" t="s">
        <v>3068</v>
      </c>
      <c r="C32" s="72" t="s">
        <v>348</v>
      </c>
      <c r="D32" s="69" t="s">
        <v>383</v>
      </c>
      <c r="E32" s="20" t="s">
        <v>23</v>
      </c>
      <c r="F32" s="18" t="s">
        <v>3102</v>
      </c>
      <c r="G32" s="21">
        <v>2.8</v>
      </c>
      <c r="H32" s="21">
        <f t="shared" si="0"/>
        <v>117.6</v>
      </c>
      <c r="I32" s="21">
        <f t="shared" si="1"/>
        <v>23.52</v>
      </c>
    </row>
    <row r="33" s="3" customFormat="1" ht="20" customHeight="1" spans="1:9">
      <c r="A33" s="16">
        <v>28</v>
      </c>
      <c r="B33" s="22" t="s">
        <v>3103</v>
      </c>
      <c r="C33" s="72" t="s">
        <v>233</v>
      </c>
      <c r="D33" s="69" t="s">
        <v>3089</v>
      </c>
      <c r="E33" s="20" t="s">
        <v>135</v>
      </c>
      <c r="F33" s="18" t="s">
        <v>3104</v>
      </c>
      <c r="G33" s="21">
        <v>2.76</v>
      </c>
      <c r="H33" s="21">
        <f t="shared" si="0"/>
        <v>115.92</v>
      </c>
      <c r="I33" s="21">
        <f t="shared" si="1"/>
        <v>23.184</v>
      </c>
    </row>
    <row r="34" s="3" customFormat="1" ht="20" customHeight="1" spans="1:9">
      <c r="A34" s="16">
        <v>29</v>
      </c>
      <c r="B34" s="22" t="s">
        <v>3105</v>
      </c>
      <c r="C34" s="72" t="s">
        <v>215</v>
      </c>
      <c r="D34" s="69" t="s">
        <v>3106</v>
      </c>
      <c r="E34" s="20" t="s">
        <v>135</v>
      </c>
      <c r="F34" s="18" t="s">
        <v>3107</v>
      </c>
      <c r="G34" s="21">
        <v>1.58</v>
      </c>
      <c r="H34" s="21">
        <f t="shared" si="0"/>
        <v>66.36</v>
      </c>
      <c r="I34" s="21">
        <f t="shared" si="1"/>
        <v>13.272</v>
      </c>
    </row>
    <row r="35" s="3" customFormat="1" ht="20" customHeight="1" spans="1:9">
      <c r="A35" s="16">
        <v>30</v>
      </c>
      <c r="B35" s="22" t="s">
        <v>897</v>
      </c>
      <c r="C35" s="72" t="s">
        <v>463</v>
      </c>
      <c r="D35" s="69" t="s">
        <v>3108</v>
      </c>
      <c r="E35" s="20" t="s">
        <v>135</v>
      </c>
      <c r="F35" s="18" t="s">
        <v>3109</v>
      </c>
      <c r="G35" s="21">
        <v>1.5</v>
      </c>
      <c r="H35" s="21">
        <f t="shared" si="0"/>
        <v>63</v>
      </c>
      <c r="I35" s="21">
        <f t="shared" si="1"/>
        <v>12.6</v>
      </c>
    </row>
    <row r="36" s="3" customFormat="1" ht="20" customHeight="1" spans="1:9">
      <c r="A36" s="16">
        <v>31</v>
      </c>
      <c r="B36" s="22" t="s">
        <v>897</v>
      </c>
      <c r="C36" s="72" t="s">
        <v>215</v>
      </c>
      <c r="D36" s="69" t="s">
        <v>383</v>
      </c>
      <c r="E36" s="20" t="s">
        <v>23</v>
      </c>
      <c r="F36" s="18" t="s">
        <v>3110</v>
      </c>
      <c r="G36" s="21">
        <v>0.7</v>
      </c>
      <c r="H36" s="21">
        <f t="shared" si="0"/>
        <v>29.4</v>
      </c>
      <c r="I36" s="21">
        <f t="shared" si="1"/>
        <v>5.88</v>
      </c>
    </row>
    <row r="37" s="1" customFormat="1" ht="20" customHeight="1" spans="1:9">
      <c r="A37" s="25" t="s">
        <v>198</v>
      </c>
      <c r="B37" s="25"/>
      <c r="C37" s="25"/>
      <c r="D37" s="25"/>
      <c r="E37" s="25"/>
      <c r="F37" s="25"/>
      <c r="G37" s="26">
        <f>SUM(G6:G36)</f>
        <v>640.29</v>
      </c>
      <c r="H37" s="26">
        <f>SUM(H6:H36)</f>
        <v>26892.18</v>
      </c>
      <c r="I37" s="26">
        <f>SUM(I6:I36)</f>
        <v>5378.436</v>
      </c>
    </row>
    <row r="38" ht="60" customHeight="1" spans="1:9">
      <c r="A38" s="27" t="s">
        <v>199</v>
      </c>
      <c r="B38" s="27"/>
      <c r="C38" s="27"/>
      <c r="D38" s="27"/>
      <c r="E38" s="27"/>
      <c r="F38" s="27"/>
      <c r="G38" s="28"/>
      <c r="H38" s="28"/>
      <c r="I38" s="28"/>
    </row>
  </sheetData>
  <mergeCells count="13">
    <mergeCell ref="A1:I1"/>
    <mergeCell ref="A2:B2"/>
    <mergeCell ref="C2:D2"/>
    <mergeCell ref="F2:G2"/>
    <mergeCell ref="H2:I2"/>
    <mergeCell ref="A3:B3"/>
    <mergeCell ref="C3:D3"/>
    <mergeCell ref="F3:G3"/>
    <mergeCell ref="H3:I3"/>
    <mergeCell ref="A4:B4"/>
    <mergeCell ref="C4:D4"/>
    <mergeCell ref="A37:F37"/>
    <mergeCell ref="A38:I3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3"/>
  <dimension ref="A1:I18"/>
  <sheetViews>
    <sheetView workbookViewId="0">
      <selection activeCell="B6" sqref="B6:B16"/>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3111</v>
      </c>
      <c r="D2" s="8"/>
      <c r="E2" s="9"/>
      <c r="F2" s="10" t="s">
        <v>3</v>
      </c>
      <c r="G2" s="11"/>
      <c r="H2" s="11" t="s">
        <v>4</v>
      </c>
      <c r="I2" s="11"/>
    </row>
    <row r="3" s="1" customFormat="1" ht="20.1" customHeight="1" spans="1:9">
      <c r="A3" s="7" t="s">
        <v>5</v>
      </c>
      <c r="B3" s="7"/>
      <c r="C3" s="10" t="s">
        <v>3112</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141</v>
      </c>
      <c r="C6" s="72" t="s">
        <v>211</v>
      </c>
      <c r="D6" s="69" t="s">
        <v>212</v>
      </c>
      <c r="E6" s="20" t="s">
        <v>23</v>
      </c>
      <c r="F6" s="18" t="s">
        <v>3113</v>
      </c>
      <c r="G6" s="21">
        <v>86.4</v>
      </c>
      <c r="H6" s="21">
        <f t="shared" ref="H6:H16" si="0">G6*42</f>
        <v>3628.8</v>
      </c>
      <c r="I6" s="21">
        <f t="shared" ref="I6:I16" si="1">H6*0.2</f>
        <v>725.76</v>
      </c>
    </row>
    <row r="7" s="3" customFormat="1" ht="20" customHeight="1" spans="1:9">
      <c r="A7" s="16">
        <v>2</v>
      </c>
      <c r="B7" s="17" t="s">
        <v>3114</v>
      </c>
      <c r="C7" s="72" t="s">
        <v>3115</v>
      </c>
      <c r="D7" s="69" t="s">
        <v>2174</v>
      </c>
      <c r="E7" s="20" t="s">
        <v>23</v>
      </c>
      <c r="F7" s="18" t="s">
        <v>3116</v>
      </c>
      <c r="G7" s="21">
        <v>65</v>
      </c>
      <c r="H7" s="21">
        <f t="shared" si="0"/>
        <v>2730</v>
      </c>
      <c r="I7" s="21">
        <f t="shared" si="1"/>
        <v>546</v>
      </c>
    </row>
    <row r="8" s="3" customFormat="1" ht="20" customHeight="1" spans="1:9">
      <c r="A8" s="16">
        <v>3</v>
      </c>
      <c r="B8" s="22" t="s">
        <v>3117</v>
      </c>
      <c r="C8" s="72" t="s">
        <v>3118</v>
      </c>
      <c r="D8" s="69" t="s">
        <v>488</v>
      </c>
      <c r="E8" s="20" t="s">
        <v>23</v>
      </c>
      <c r="F8" s="18" t="s">
        <v>3119</v>
      </c>
      <c r="G8" s="21">
        <v>50</v>
      </c>
      <c r="H8" s="21">
        <f t="shared" si="0"/>
        <v>2100</v>
      </c>
      <c r="I8" s="21">
        <f t="shared" si="1"/>
        <v>420</v>
      </c>
    </row>
    <row r="9" s="3" customFormat="1" ht="20" customHeight="1" spans="1:9">
      <c r="A9" s="16">
        <v>4</v>
      </c>
      <c r="B9" s="22" t="s">
        <v>3120</v>
      </c>
      <c r="C9" s="72" t="s">
        <v>215</v>
      </c>
      <c r="D9" s="69" t="s">
        <v>3121</v>
      </c>
      <c r="E9" s="20" t="s">
        <v>135</v>
      </c>
      <c r="F9" s="18" t="s">
        <v>3122</v>
      </c>
      <c r="G9" s="21">
        <v>40</v>
      </c>
      <c r="H9" s="21">
        <f t="shared" si="0"/>
        <v>1680</v>
      </c>
      <c r="I9" s="21">
        <f t="shared" si="1"/>
        <v>336</v>
      </c>
    </row>
    <row r="10" s="3" customFormat="1" ht="20" customHeight="1" spans="1:9">
      <c r="A10" s="16">
        <v>5</v>
      </c>
      <c r="B10" s="22" t="s">
        <v>1852</v>
      </c>
      <c r="C10" s="72" t="s">
        <v>3123</v>
      </c>
      <c r="D10" s="69" t="s">
        <v>3124</v>
      </c>
      <c r="E10" s="20" t="s">
        <v>135</v>
      </c>
      <c r="F10" s="18" t="s">
        <v>3125</v>
      </c>
      <c r="G10" s="21">
        <v>18</v>
      </c>
      <c r="H10" s="21">
        <f t="shared" si="0"/>
        <v>756</v>
      </c>
      <c r="I10" s="21">
        <f t="shared" si="1"/>
        <v>151.2</v>
      </c>
    </row>
    <row r="11" s="3" customFormat="1" ht="20" customHeight="1" spans="1:9">
      <c r="A11" s="16">
        <v>6</v>
      </c>
      <c r="B11" s="22" t="s">
        <v>644</v>
      </c>
      <c r="C11" s="72" t="s">
        <v>263</v>
      </c>
      <c r="D11" s="69" t="s">
        <v>3126</v>
      </c>
      <c r="E11" s="20" t="s">
        <v>135</v>
      </c>
      <c r="F11" s="18" t="s">
        <v>3127</v>
      </c>
      <c r="G11" s="21">
        <v>18</v>
      </c>
      <c r="H11" s="21">
        <f t="shared" si="0"/>
        <v>756</v>
      </c>
      <c r="I11" s="21">
        <f t="shared" si="1"/>
        <v>151.2</v>
      </c>
    </row>
    <row r="12" s="3" customFormat="1" ht="20" customHeight="1" spans="1:9">
      <c r="A12" s="16">
        <v>7</v>
      </c>
      <c r="B12" s="22" t="s">
        <v>289</v>
      </c>
      <c r="C12" s="72" t="s">
        <v>482</v>
      </c>
      <c r="D12" s="69" t="s">
        <v>3128</v>
      </c>
      <c r="E12" s="20" t="s">
        <v>23</v>
      </c>
      <c r="F12" s="18" t="s">
        <v>3129</v>
      </c>
      <c r="G12" s="21">
        <v>8.5</v>
      </c>
      <c r="H12" s="21">
        <f t="shared" si="0"/>
        <v>357</v>
      </c>
      <c r="I12" s="21">
        <f t="shared" si="1"/>
        <v>71.4</v>
      </c>
    </row>
    <row r="13" s="3" customFormat="1" ht="20" customHeight="1" spans="1:9">
      <c r="A13" s="16">
        <v>8</v>
      </c>
      <c r="B13" s="22" t="s">
        <v>3130</v>
      </c>
      <c r="C13" s="72" t="s">
        <v>260</v>
      </c>
      <c r="D13" s="69" t="s">
        <v>341</v>
      </c>
      <c r="E13" s="20" t="s">
        <v>23</v>
      </c>
      <c r="F13" s="18" t="s">
        <v>3131</v>
      </c>
      <c r="G13" s="21">
        <v>8.5</v>
      </c>
      <c r="H13" s="21">
        <f t="shared" si="0"/>
        <v>357</v>
      </c>
      <c r="I13" s="21">
        <f t="shared" si="1"/>
        <v>71.4</v>
      </c>
    </row>
    <row r="14" s="3" customFormat="1" ht="20" customHeight="1" spans="1:9">
      <c r="A14" s="16">
        <v>9</v>
      </c>
      <c r="B14" s="22" t="s">
        <v>2255</v>
      </c>
      <c r="C14" s="72" t="s">
        <v>429</v>
      </c>
      <c r="D14" s="69" t="s">
        <v>3132</v>
      </c>
      <c r="E14" s="20" t="s">
        <v>135</v>
      </c>
      <c r="F14" s="18" t="s">
        <v>3133</v>
      </c>
      <c r="G14" s="21">
        <v>5.5</v>
      </c>
      <c r="H14" s="21">
        <f t="shared" si="0"/>
        <v>231</v>
      </c>
      <c r="I14" s="21">
        <f t="shared" si="1"/>
        <v>46.2</v>
      </c>
    </row>
    <row r="15" s="3" customFormat="1" ht="20" customHeight="1" spans="1:9">
      <c r="A15" s="16">
        <v>10</v>
      </c>
      <c r="B15" s="22" t="s">
        <v>552</v>
      </c>
      <c r="C15" s="72" t="s">
        <v>246</v>
      </c>
      <c r="D15" s="69" t="s">
        <v>3134</v>
      </c>
      <c r="E15" s="20" t="s">
        <v>135</v>
      </c>
      <c r="F15" s="18" t="s">
        <v>3135</v>
      </c>
      <c r="G15" s="21">
        <v>4.5</v>
      </c>
      <c r="H15" s="21">
        <f t="shared" si="0"/>
        <v>189</v>
      </c>
      <c r="I15" s="21">
        <f t="shared" si="1"/>
        <v>37.8</v>
      </c>
    </row>
    <row r="16" s="3" customFormat="1" ht="20" customHeight="1" spans="1:9">
      <c r="A16" s="16">
        <v>11</v>
      </c>
      <c r="B16" s="22" t="s">
        <v>3130</v>
      </c>
      <c r="C16" s="72" t="s">
        <v>619</v>
      </c>
      <c r="D16" s="69" t="s">
        <v>168</v>
      </c>
      <c r="E16" s="20" t="s">
        <v>23</v>
      </c>
      <c r="F16" s="18" t="s">
        <v>3136</v>
      </c>
      <c r="G16" s="21">
        <v>3.5</v>
      </c>
      <c r="H16" s="21">
        <f t="shared" si="0"/>
        <v>147</v>
      </c>
      <c r="I16" s="21">
        <f t="shared" si="1"/>
        <v>29.4</v>
      </c>
    </row>
    <row r="17" s="1" customFormat="1" ht="20" customHeight="1" spans="1:9">
      <c r="A17" s="25" t="s">
        <v>198</v>
      </c>
      <c r="B17" s="25"/>
      <c r="C17" s="25"/>
      <c r="D17" s="25"/>
      <c r="E17" s="25"/>
      <c r="F17" s="25"/>
      <c r="G17" s="26">
        <f>SUM(G6:G16)</f>
        <v>307.9</v>
      </c>
      <c r="H17" s="26">
        <f>SUM(H6:H16)</f>
        <v>12931.8</v>
      </c>
      <c r="I17" s="26">
        <f>SUM(I6:I16)</f>
        <v>2586.36</v>
      </c>
    </row>
    <row r="18" ht="60" customHeight="1" spans="1:9">
      <c r="A18" s="27" t="s">
        <v>199</v>
      </c>
      <c r="B18" s="27"/>
      <c r="C18" s="27"/>
      <c r="D18" s="27"/>
      <c r="E18" s="27"/>
      <c r="F18" s="27"/>
      <c r="G18" s="28"/>
      <c r="H18" s="28"/>
      <c r="I18" s="28"/>
    </row>
  </sheetData>
  <mergeCells count="13">
    <mergeCell ref="A1:I1"/>
    <mergeCell ref="A2:B2"/>
    <mergeCell ref="C2:D2"/>
    <mergeCell ref="F2:G2"/>
    <mergeCell ref="H2:I2"/>
    <mergeCell ref="A3:B3"/>
    <mergeCell ref="C3:D3"/>
    <mergeCell ref="F3:G3"/>
    <mergeCell ref="H3:I3"/>
    <mergeCell ref="A4:B4"/>
    <mergeCell ref="C4:D4"/>
    <mergeCell ref="A17:F17"/>
    <mergeCell ref="A18:I1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4"/>
  <dimension ref="A1:I20"/>
  <sheetViews>
    <sheetView workbookViewId="0">
      <selection activeCell="B6" sqref="B6:B18"/>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3137</v>
      </c>
      <c r="D2" s="8"/>
      <c r="E2" s="9"/>
      <c r="F2" s="10" t="s">
        <v>3</v>
      </c>
      <c r="G2" s="11"/>
      <c r="H2" s="11" t="s">
        <v>4</v>
      </c>
      <c r="I2" s="11"/>
    </row>
    <row r="3" s="1" customFormat="1" ht="20.1" customHeight="1" spans="1:9">
      <c r="A3" s="7" t="s">
        <v>5</v>
      </c>
      <c r="B3" s="7"/>
      <c r="C3" s="10" t="s">
        <v>3138</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3139</v>
      </c>
      <c r="C6" s="72" t="s">
        <v>449</v>
      </c>
      <c r="D6" s="69" t="s">
        <v>3140</v>
      </c>
      <c r="E6" s="20" t="s">
        <v>135</v>
      </c>
      <c r="F6" s="18" t="s">
        <v>3141</v>
      </c>
      <c r="G6" s="21">
        <v>95</v>
      </c>
      <c r="H6" s="21">
        <f t="shared" ref="H6:H18" si="0">G6*42</f>
        <v>3990</v>
      </c>
      <c r="I6" s="21">
        <f t="shared" ref="I6:I18" si="1">H6*0.2</f>
        <v>798</v>
      </c>
    </row>
    <row r="7" s="3" customFormat="1" ht="20" customHeight="1" spans="1:9">
      <c r="A7" s="16">
        <v>2</v>
      </c>
      <c r="B7" s="22" t="s">
        <v>3142</v>
      </c>
      <c r="C7" s="72" t="s">
        <v>3143</v>
      </c>
      <c r="D7" s="69" t="s">
        <v>3144</v>
      </c>
      <c r="E7" s="20" t="s">
        <v>23</v>
      </c>
      <c r="F7" s="18" t="s">
        <v>3145</v>
      </c>
      <c r="G7" s="21">
        <v>40</v>
      </c>
      <c r="H7" s="21">
        <f t="shared" si="0"/>
        <v>1680</v>
      </c>
      <c r="I7" s="21">
        <f t="shared" si="1"/>
        <v>336</v>
      </c>
    </row>
    <row r="8" s="3" customFormat="1" ht="20" customHeight="1" spans="1:9">
      <c r="A8" s="16">
        <v>3</v>
      </c>
      <c r="B8" s="22" t="s">
        <v>1237</v>
      </c>
      <c r="C8" s="72" t="s">
        <v>3146</v>
      </c>
      <c r="D8" s="69" t="s">
        <v>1303</v>
      </c>
      <c r="E8" s="20" t="s">
        <v>23</v>
      </c>
      <c r="F8" s="18" t="s">
        <v>3147</v>
      </c>
      <c r="G8" s="21">
        <v>40</v>
      </c>
      <c r="H8" s="21">
        <f t="shared" si="0"/>
        <v>1680</v>
      </c>
      <c r="I8" s="21">
        <f t="shared" si="1"/>
        <v>336</v>
      </c>
    </row>
    <row r="9" s="3" customFormat="1" ht="20" customHeight="1" spans="1:9">
      <c r="A9" s="16">
        <v>4</v>
      </c>
      <c r="B9" s="22" t="s">
        <v>3148</v>
      </c>
      <c r="C9" s="72" t="s">
        <v>3149</v>
      </c>
      <c r="D9" s="69" t="s">
        <v>3150</v>
      </c>
      <c r="E9" s="20" t="s">
        <v>23</v>
      </c>
      <c r="F9" s="18" t="s">
        <v>3151</v>
      </c>
      <c r="G9" s="21">
        <v>35</v>
      </c>
      <c r="H9" s="21">
        <f t="shared" si="0"/>
        <v>1470</v>
      </c>
      <c r="I9" s="21">
        <f t="shared" si="1"/>
        <v>294</v>
      </c>
    </row>
    <row r="10" s="3" customFormat="1" ht="20" customHeight="1" spans="1:9">
      <c r="A10" s="16">
        <v>5</v>
      </c>
      <c r="B10" s="22" t="s">
        <v>1518</v>
      </c>
      <c r="C10" s="72" t="s">
        <v>3152</v>
      </c>
      <c r="D10" s="69" t="s">
        <v>3153</v>
      </c>
      <c r="E10" s="20" t="s">
        <v>111</v>
      </c>
      <c r="F10" s="18" t="s">
        <v>3154</v>
      </c>
      <c r="G10" s="21">
        <v>33</v>
      </c>
      <c r="H10" s="21">
        <f t="shared" si="0"/>
        <v>1386</v>
      </c>
      <c r="I10" s="21">
        <f t="shared" si="1"/>
        <v>277.2</v>
      </c>
    </row>
    <row r="11" s="3" customFormat="1" ht="20" customHeight="1" spans="1:9">
      <c r="A11" s="16">
        <v>6</v>
      </c>
      <c r="B11" s="17" t="s">
        <v>3155</v>
      </c>
      <c r="C11" s="72" t="s">
        <v>698</v>
      </c>
      <c r="D11" s="69" t="s">
        <v>3156</v>
      </c>
      <c r="E11" s="20" t="s">
        <v>135</v>
      </c>
      <c r="F11" s="18" t="s">
        <v>3157</v>
      </c>
      <c r="G11" s="21">
        <v>20</v>
      </c>
      <c r="H11" s="21">
        <f t="shared" si="0"/>
        <v>840</v>
      </c>
      <c r="I11" s="21">
        <f t="shared" si="1"/>
        <v>168</v>
      </c>
    </row>
    <row r="12" s="3" customFormat="1" ht="20" customHeight="1" spans="1:9">
      <c r="A12" s="16">
        <v>7</v>
      </c>
      <c r="B12" s="22" t="s">
        <v>3016</v>
      </c>
      <c r="C12" s="72" t="s">
        <v>58</v>
      </c>
      <c r="D12" s="69" t="s">
        <v>3158</v>
      </c>
      <c r="E12" s="20" t="s">
        <v>135</v>
      </c>
      <c r="F12" s="18" t="s">
        <v>3159</v>
      </c>
      <c r="G12" s="21">
        <v>17</v>
      </c>
      <c r="H12" s="21">
        <f t="shared" si="0"/>
        <v>714</v>
      </c>
      <c r="I12" s="21">
        <f t="shared" si="1"/>
        <v>142.8</v>
      </c>
    </row>
    <row r="13" s="3" customFormat="1" ht="20" customHeight="1" spans="1:9">
      <c r="A13" s="16">
        <v>8</v>
      </c>
      <c r="B13" s="22" t="s">
        <v>3155</v>
      </c>
      <c r="C13" s="72" t="s">
        <v>1030</v>
      </c>
      <c r="D13" s="69" t="s">
        <v>517</v>
      </c>
      <c r="E13" s="20" t="s">
        <v>1100</v>
      </c>
      <c r="F13" s="18" t="s">
        <v>3160</v>
      </c>
      <c r="G13" s="21">
        <v>7.2</v>
      </c>
      <c r="H13" s="21">
        <f t="shared" si="0"/>
        <v>302.4</v>
      </c>
      <c r="I13" s="21">
        <f t="shared" si="1"/>
        <v>60.48</v>
      </c>
    </row>
    <row r="14" s="3" customFormat="1" ht="20" customHeight="1" spans="1:9">
      <c r="A14" s="16">
        <v>9</v>
      </c>
      <c r="B14" s="22" t="s">
        <v>3016</v>
      </c>
      <c r="C14" s="72" t="s">
        <v>21</v>
      </c>
      <c r="D14" s="69" t="s">
        <v>1701</v>
      </c>
      <c r="E14" s="20" t="s">
        <v>23</v>
      </c>
      <c r="F14" s="18" t="s">
        <v>3161</v>
      </c>
      <c r="G14" s="21">
        <v>6</v>
      </c>
      <c r="H14" s="21">
        <f t="shared" si="0"/>
        <v>252</v>
      </c>
      <c r="I14" s="21">
        <f t="shared" si="1"/>
        <v>50.4</v>
      </c>
    </row>
    <row r="15" s="3" customFormat="1" ht="20" customHeight="1" spans="1:9">
      <c r="A15" s="16">
        <v>10</v>
      </c>
      <c r="B15" s="22" t="s">
        <v>3162</v>
      </c>
      <c r="C15" s="72" t="s">
        <v>103</v>
      </c>
      <c r="D15" s="69" t="s">
        <v>3163</v>
      </c>
      <c r="E15" s="20" t="s">
        <v>135</v>
      </c>
      <c r="F15" s="18" t="s">
        <v>3164</v>
      </c>
      <c r="G15" s="21">
        <v>3.5</v>
      </c>
      <c r="H15" s="21">
        <f t="shared" si="0"/>
        <v>147</v>
      </c>
      <c r="I15" s="21">
        <f t="shared" si="1"/>
        <v>29.4</v>
      </c>
    </row>
    <row r="16" s="3" customFormat="1" ht="20" customHeight="1" spans="1:9">
      <c r="A16" s="16">
        <v>11</v>
      </c>
      <c r="B16" s="22" t="s">
        <v>3165</v>
      </c>
      <c r="C16" s="72" t="s">
        <v>54</v>
      </c>
      <c r="D16" s="69" t="s">
        <v>3166</v>
      </c>
      <c r="E16" s="20" t="s">
        <v>135</v>
      </c>
      <c r="F16" s="18" t="s">
        <v>3167</v>
      </c>
      <c r="G16" s="21">
        <v>2.8</v>
      </c>
      <c r="H16" s="21">
        <f t="shared" si="0"/>
        <v>117.6</v>
      </c>
      <c r="I16" s="21">
        <f t="shared" si="1"/>
        <v>23.52</v>
      </c>
    </row>
    <row r="17" s="3" customFormat="1" ht="20" customHeight="1" spans="1:9">
      <c r="A17" s="16">
        <v>12</v>
      </c>
      <c r="B17" s="22" t="s">
        <v>1246</v>
      </c>
      <c r="C17" s="72" t="s">
        <v>44</v>
      </c>
      <c r="D17" s="69" t="s">
        <v>711</v>
      </c>
      <c r="E17" s="20" t="s">
        <v>23</v>
      </c>
      <c r="F17" s="18" t="s">
        <v>3168</v>
      </c>
      <c r="G17" s="21">
        <v>2.3</v>
      </c>
      <c r="H17" s="21">
        <f t="shared" si="0"/>
        <v>96.6</v>
      </c>
      <c r="I17" s="21">
        <f t="shared" si="1"/>
        <v>19.32</v>
      </c>
    </row>
    <row r="18" s="3" customFormat="1" ht="20" customHeight="1" spans="1:9">
      <c r="A18" s="16">
        <v>13</v>
      </c>
      <c r="B18" s="22" t="s">
        <v>3016</v>
      </c>
      <c r="C18" s="72" t="s">
        <v>61</v>
      </c>
      <c r="D18" s="69" t="s">
        <v>156</v>
      </c>
      <c r="E18" s="20" t="s">
        <v>23</v>
      </c>
      <c r="F18" s="18" t="s">
        <v>3169</v>
      </c>
      <c r="G18" s="21">
        <v>1</v>
      </c>
      <c r="H18" s="21">
        <f t="shared" si="0"/>
        <v>42</v>
      </c>
      <c r="I18" s="21">
        <f t="shared" si="1"/>
        <v>8.4</v>
      </c>
    </row>
    <row r="19" s="1" customFormat="1" ht="20" customHeight="1" spans="1:9">
      <c r="A19" s="25" t="s">
        <v>198</v>
      </c>
      <c r="B19" s="25"/>
      <c r="C19" s="25"/>
      <c r="D19" s="25"/>
      <c r="E19" s="25"/>
      <c r="F19" s="25"/>
      <c r="G19" s="26">
        <f>SUM(G6:G18)</f>
        <v>302.8</v>
      </c>
      <c r="H19" s="26">
        <f>SUM(H6:H18)</f>
        <v>12717.6</v>
      </c>
      <c r="I19" s="26">
        <f>SUM(I6:I18)</f>
        <v>2543.52</v>
      </c>
    </row>
    <row r="20" ht="60" customHeight="1" spans="1:9">
      <c r="A20" s="27" t="s">
        <v>199</v>
      </c>
      <c r="B20" s="27"/>
      <c r="C20" s="27"/>
      <c r="D20" s="27"/>
      <c r="E20" s="27"/>
      <c r="F20" s="27"/>
      <c r="G20" s="28"/>
      <c r="H20" s="28"/>
      <c r="I20" s="28"/>
    </row>
  </sheetData>
  <mergeCells count="13">
    <mergeCell ref="A1:I1"/>
    <mergeCell ref="A2:B2"/>
    <mergeCell ref="C2:D2"/>
    <mergeCell ref="F2:G2"/>
    <mergeCell ref="H2:I2"/>
    <mergeCell ref="A3:B3"/>
    <mergeCell ref="C3:D3"/>
    <mergeCell ref="F3:G3"/>
    <mergeCell ref="H3:I3"/>
    <mergeCell ref="A4:B4"/>
    <mergeCell ref="C4:D4"/>
    <mergeCell ref="A19:F19"/>
    <mergeCell ref="A20:I20"/>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I42"/>
  <sheetViews>
    <sheetView workbookViewId="0">
      <selection activeCell="B6" sqref="B6:B40"/>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3170</v>
      </c>
      <c r="D2" s="8"/>
      <c r="E2" s="9"/>
      <c r="F2" s="10" t="s">
        <v>3</v>
      </c>
      <c r="G2" s="11"/>
      <c r="H2" s="11" t="s">
        <v>4</v>
      </c>
      <c r="I2" s="11"/>
    </row>
    <row r="3" s="1" customFormat="1" ht="20.1" customHeight="1" spans="1:9">
      <c r="A3" s="7" t="s">
        <v>5</v>
      </c>
      <c r="B3" s="7"/>
      <c r="C3" s="10" t="s">
        <v>3171</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3172</v>
      </c>
      <c r="C6" s="72" t="s">
        <v>314</v>
      </c>
      <c r="D6" s="69" t="s">
        <v>3173</v>
      </c>
      <c r="E6" s="20" t="s">
        <v>135</v>
      </c>
      <c r="F6" s="18" t="s">
        <v>3174</v>
      </c>
      <c r="G6" s="21">
        <v>75.25</v>
      </c>
      <c r="H6" s="21">
        <f t="shared" ref="H6:H40" si="0">G6*42</f>
        <v>3160.5</v>
      </c>
      <c r="I6" s="21">
        <f t="shared" ref="I6:I40" si="1">H6*0.2</f>
        <v>632.1</v>
      </c>
    </row>
    <row r="7" s="3" customFormat="1" ht="20" customHeight="1" spans="1:9">
      <c r="A7" s="16">
        <v>2</v>
      </c>
      <c r="B7" s="22" t="s">
        <v>3172</v>
      </c>
      <c r="C7" s="72" t="s">
        <v>369</v>
      </c>
      <c r="D7" s="69" t="s">
        <v>383</v>
      </c>
      <c r="E7" s="20" t="s">
        <v>23</v>
      </c>
      <c r="F7" s="18" t="s">
        <v>3175</v>
      </c>
      <c r="G7" s="21">
        <v>65.81</v>
      </c>
      <c r="H7" s="21">
        <f t="shared" si="0"/>
        <v>2764.02</v>
      </c>
      <c r="I7" s="21">
        <f t="shared" si="1"/>
        <v>552.804</v>
      </c>
    </row>
    <row r="8" s="3" customFormat="1" ht="20" customHeight="1" spans="1:9">
      <c r="A8" s="16">
        <v>3</v>
      </c>
      <c r="B8" s="22" t="s">
        <v>3176</v>
      </c>
      <c r="C8" s="72" t="s">
        <v>338</v>
      </c>
      <c r="D8" s="69" t="s">
        <v>383</v>
      </c>
      <c r="E8" s="20" t="s">
        <v>23</v>
      </c>
      <c r="F8" s="18" t="s">
        <v>3177</v>
      </c>
      <c r="G8" s="21">
        <v>61</v>
      </c>
      <c r="H8" s="21">
        <f t="shared" si="0"/>
        <v>2562</v>
      </c>
      <c r="I8" s="21">
        <f t="shared" si="1"/>
        <v>512.4</v>
      </c>
    </row>
    <row r="9" s="3" customFormat="1" ht="20" customHeight="1" spans="1:9">
      <c r="A9" s="16">
        <v>4</v>
      </c>
      <c r="B9" s="22" t="s">
        <v>3178</v>
      </c>
      <c r="C9" s="72" t="s">
        <v>394</v>
      </c>
      <c r="D9" s="69" t="s">
        <v>383</v>
      </c>
      <c r="E9" s="20" t="s">
        <v>23</v>
      </c>
      <c r="F9" s="18" t="s">
        <v>3179</v>
      </c>
      <c r="G9" s="21">
        <v>45</v>
      </c>
      <c r="H9" s="21">
        <f t="shared" si="0"/>
        <v>1890</v>
      </c>
      <c r="I9" s="21">
        <f t="shared" si="1"/>
        <v>378</v>
      </c>
    </row>
    <row r="10" s="3" customFormat="1" ht="20" customHeight="1" spans="1:9">
      <c r="A10" s="16">
        <v>5</v>
      </c>
      <c r="B10" s="22" t="s">
        <v>3180</v>
      </c>
      <c r="C10" s="72" t="s">
        <v>252</v>
      </c>
      <c r="D10" s="69" t="s">
        <v>226</v>
      </c>
      <c r="E10" s="20" t="s">
        <v>23</v>
      </c>
      <c r="F10" s="18" t="s">
        <v>3181</v>
      </c>
      <c r="G10" s="21">
        <v>20</v>
      </c>
      <c r="H10" s="21">
        <f t="shared" si="0"/>
        <v>840</v>
      </c>
      <c r="I10" s="21">
        <f t="shared" si="1"/>
        <v>168</v>
      </c>
    </row>
    <row r="11" s="3" customFormat="1" ht="20" customHeight="1" spans="1:9">
      <c r="A11" s="16">
        <v>6</v>
      </c>
      <c r="B11" s="22" t="s">
        <v>3182</v>
      </c>
      <c r="C11" s="72" t="s">
        <v>3183</v>
      </c>
      <c r="D11" s="69" t="s">
        <v>422</v>
      </c>
      <c r="E11" s="20" t="s">
        <v>23</v>
      </c>
      <c r="F11" s="18" t="s">
        <v>3184</v>
      </c>
      <c r="G11" s="21">
        <v>20</v>
      </c>
      <c r="H11" s="21">
        <f t="shared" si="0"/>
        <v>840</v>
      </c>
      <c r="I11" s="21">
        <f t="shared" si="1"/>
        <v>168</v>
      </c>
    </row>
    <row r="12" s="3" customFormat="1" ht="20" customHeight="1" spans="1:9">
      <c r="A12" s="16">
        <v>7</v>
      </c>
      <c r="B12" s="22" t="s">
        <v>3176</v>
      </c>
      <c r="C12" s="72" t="s">
        <v>646</v>
      </c>
      <c r="D12" s="69" t="s">
        <v>383</v>
      </c>
      <c r="E12" s="20" t="s">
        <v>23</v>
      </c>
      <c r="F12" s="18" t="s">
        <v>3185</v>
      </c>
      <c r="G12" s="21">
        <v>17</v>
      </c>
      <c r="H12" s="21">
        <f t="shared" si="0"/>
        <v>714</v>
      </c>
      <c r="I12" s="21">
        <f t="shared" si="1"/>
        <v>142.8</v>
      </c>
    </row>
    <row r="13" s="3" customFormat="1" ht="20" customHeight="1" spans="1:9">
      <c r="A13" s="16">
        <v>8</v>
      </c>
      <c r="B13" s="22" t="s">
        <v>3186</v>
      </c>
      <c r="C13" s="72" t="s">
        <v>215</v>
      </c>
      <c r="D13" s="69" t="s">
        <v>383</v>
      </c>
      <c r="E13" s="20" t="s">
        <v>23</v>
      </c>
      <c r="F13" s="18" t="s">
        <v>3187</v>
      </c>
      <c r="G13" s="21">
        <v>14</v>
      </c>
      <c r="H13" s="21">
        <f t="shared" si="0"/>
        <v>588</v>
      </c>
      <c r="I13" s="21">
        <f t="shared" si="1"/>
        <v>117.6</v>
      </c>
    </row>
    <row r="14" s="3" customFormat="1" ht="20" customHeight="1" spans="1:9">
      <c r="A14" s="16">
        <v>9</v>
      </c>
      <c r="B14" s="22" t="s">
        <v>1852</v>
      </c>
      <c r="C14" s="72" t="s">
        <v>3188</v>
      </c>
      <c r="D14" s="69" t="s">
        <v>3189</v>
      </c>
      <c r="E14" s="20" t="s">
        <v>23</v>
      </c>
      <c r="F14" s="18" t="s">
        <v>3190</v>
      </c>
      <c r="G14" s="21">
        <v>13</v>
      </c>
      <c r="H14" s="21">
        <f t="shared" si="0"/>
        <v>546</v>
      </c>
      <c r="I14" s="21">
        <f t="shared" si="1"/>
        <v>109.2</v>
      </c>
    </row>
    <row r="15" s="3" customFormat="1" ht="20" customHeight="1" spans="1:9">
      <c r="A15" s="16">
        <v>10</v>
      </c>
      <c r="B15" s="22" t="s">
        <v>3178</v>
      </c>
      <c r="C15" s="72" t="s">
        <v>246</v>
      </c>
      <c r="D15" s="69" t="s">
        <v>383</v>
      </c>
      <c r="E15" s="20" t="s">
        <v>23</v>
      </c>
      <c r="F15" s="18" t="s">
        <v>3191</v>
      </c>
      <c r="G15" s="21">
        <v>12</v>
      </c>
      <c r="H15" s="21">
        <f t="shared" si="0"/>
        <v>504</v>
      </c>
      <c r="I15" s="21">
        <f t="shared" si="1"/>
        <v>100.8</v>
      </c>
    </row>
    <row r="16" s="3" customFormat="1" ht="20" customHeight="1" spans="1:9">
      <c r="A16" s="16">
        <v>11</v>
      </c>
      <c r="B16" s="22" t="s">
        <v>3192</v>
      </c>
      <c r="C16" s="72" t="s">
        <v>487</v>
      </c>
      <c r="D16" s="69" t="s">
        <v>562</v>
      </c>
      <c r="E16" s="20" t="s">
        <v>23</v>
      </c>
      <c r="F16" s="18" t="s">
        <v>3193</v>
      </c>
      <c r="G16" s="21">
        <v>10</v>
      </c>
      <c r="H16" s="21">
        <f t="shared" si="0"/>
        <v>420</v>
      </c>
      <c r="I16" s="21">
        <f t="shared" si="1"/>
        <v>84</v>
      </c>
    </row>
    <row r="17" s="3" customFormat="1" ht="20" customHeight="1" spans="1:9">
      <c r="A17" s="16">
        <v>12</v>
      </c>
      <c r="B17" s="22" t="s">
        <v>3186</v>
      </c>
      <c r="C17" s="72" t="s">
        <v>457</v>
      </c>
      <c r="D17" s="69" t="s">
        <v>383</v>
      </c>
      <c r="E17" s="20" t="s">
        <v>23</v>
      </c>
      <c r="F17" s="18" t="s">
        <v>3194</v>
      </c>
      <c r="G17" s="21">
        <v>9.8</v>
      </c>
      <c r="H17" s="21">
        <f t="shared" si="0"/>
        <v>411.6</v>
      </c>
      <c r="I17" s="21">
        <f t="shared" si="1"/>
        <v>82.32</v>
      </c>
    </row>
    <row r="18" s="3" customFormat="1" ht="20" customHeight="1" spans="1:9">
      <c r="A18" s="16">
        <v>13</v>
      </c>
      <c r="B18" s="22" t="s">
        <v>3178</v>
      </c>
      <c r="C18" s="72" t="s">
        <v>221</v>
      </c>
      <c r="D18" s="69" t="s">
        <v>212</v>
      </c>
      <c r="E18" s="20" t="s">
        <v>23</v>
      </c>
      <c r="F18" s="18" t="s">
        <v>3195</v>
      </c>
      <c r="G18" s="21">
        <v>7.6</v>
      </c>
      <c r="H18" s="21">
        <f t="shared" si="0"/>
        <v>319.2</v>
      </c>
      <c r="I18" s="21">
        <f t="shared" si="1"/>
        <v>63.84</v>
      </c>
    </row>
    <row r="19" s="3" customFormat="1" ht="20" customHeight="1" spans="1:9">
      <c r="A19" s="16">
        <v>14</v>
      </c>
      <c r="B19" s="22" t="s">
        <v>3196</v>
      </c>
      <c r="C19" s="72" t="s">
        <v>446</v>
      </c>
      <c r="D19" s="69" t="s">
        <v>383</v>
      </c>
      <c r="E19" s="20" t="s">
        <v>23</v>
      </c>
      <c r="F19" s="18" t="s">
        <v>3197</v>
      </c>
      <c r="G19" s="21">
        <v>6</v>
      </c>
      <c r="H19" s="21">
        <f t="shared" si="0"/>
        <v>252</v>
      </c>
      <c r="I19" s="21">
        <f t="shared" si="1"/>
        <v>50.4</v>
      </c>
    </row>
    <row r="20" s="3" customFormat="1" ht="20" customHeight="1" spans="1:9">
      <c r="A20" s="16">
        <v>15</v>
      </c>
      <c r="B20" s="22" t="s">
        <v>3176</v>
      </c>
      <c r="C20" s="72" t="s">
        <v>286</v>
      </c>
      <c r="D20" s="69" t="s">
        <v>142</v>
      </c>
      <c r="E20" s="20" t="s">
        <v>23</v>
      </c>
      <c r="F20" s="18" t="s">
        <v>3198</v>
      </c>
      <c r="G20" s="21">
        <v>5</v>
      </c>
      <c r="H20" s="21">
        <f t="shared" si="0"/>
        <v>210</v>
      </c>
      <c r="I20" s="21">
        <f t="shared" si="1"/>
        <v>42</v>
      </c>
    </row>
    <row r="21" s="3" customFormat="1" ht="20" customHeight="1" spans="1:9">
      <c r="A21" s="16">
        <v>16</v>
      </c>
      <c r="B21" s="22" t="s">
        <v>3199</v>
      </c>
      <c r="C21" s="72" t="s">
        <v>221</v>
      </c>
      <c r="D21" s="69" t="s">
        <v>1094</v>
      </c>
      <c r="E21" s="20" t="s">
        <v>23</v>
      </c>
      <c r="F21" s="18" t="s">
        <v>3200</v>
      </c>
      <c r="G21" s="21">
        <v>3.5</v>
      </c>
      <c r="H21" s="21">
        <f t="shared" si="0"/>
        <v>147</v>
      </c>
      <c r="I21" s="21">
        <f t="shared" si="1"/>
        <v>29.4</v>
      </c>
    </row>
    <row r="22" s="3" customFormat="1" ht="20" customHeight="1" spans="1:9">
      <c r="A22" s="16">
        <v>17</v>
      </c>
      <c r="B22" s="17" t="s">
        <v>1542</v>
      </c>
      <c r="C22" s="72" t="s">
        <v>215</v>
      </c>
      <c r="D22" s="69" t="s">
        <v>408</v>
      </c>
      <c r="E22" s="20" t="s">
        <v>23</v>
      </c>
      <c r="F22" s="18" t="s">
        <v>3201</v>
      </c>
      <c r="G22" s="21">
        <v>3.5</v>
      </c>
      <c r="H22" s="21">
        <f t="shared" si="0"/>
        <v>147</v>
      </c>
      <c r="I22" s="21">
        <f t="shared" si="1"/>
        <v>29.4</v>
      </c>
    </row>
    <row r="23" s="3" customFormat="1" ht="20" customHeight="1" spans="1:9">
      <c r="A23" s="16">
        <v>18</v>
      </c>
      <c r="B23" s="22" t="s">
        <v>3186</v>
      </c>
      <c r="C23" s="72" t="s">
        <v>263</v>
      </c>
      <c r="D23" s="69" t="s">
        <v>226</v>
      </c>
      <c r="E23" s="20" t="s">
        <v>23</v>
      </c>
      <c r="F23" s="18" t="s">
        <v>3202</v>
      </c>
      <c r="G23" s="21">
        <v>3</v>
      </c>
      <c r="H23" s="21">
        <f t="shared" si="0"/>
        <v>126</v>
      </c>
      <c r="I23" s="21">
        <f t="shared" si="1"/>
        <v>25.2</v>
      </c>
    </row>
    <row r="24" s="3" customFormat="1" ht="20" customHeight="1" spans="1:9">
      <c r="A24" s="16">
        <v>19</v>
      </c>
      <c r="B24" s="22" t="s">
        <v>3176</v>
      </c>
      <c r="C24" s="72" t="s">
        <v>369</v>
      </c>
      <c r="D24" s="69" t="s">
        <v>408</v>
      </c>
      <c r="E24" s="20" t="s">
        <v>23</v>
      </c>
      <c r="F24" s="18" t="s">
        <v>3203</v>
      </c>
      <c r="G24" s="21">
        <v>2.8</v>
      </c>
      <c r="H24" s="21">
        <f t="shared" si="0"/>
        <v>117.6</v>
      </c>
      <c r="I24" s="21">
        <f t="shared" si="1"/>
        <v>23.52</v>
      </c>
    </row>
    <row r="25" s="3" customFormat="1" ht="20" customHeight="1" spans="1:9">
      <c r="A25" s="16">
        <v>20</v>
      </c>
      <c r="B25" s="22" t="s">
        <v>897</v>
      </c>
      <c r="C25" s="72" t="s">
        <v>3204</v>
      </c>
      <c r="D25" s="69" t="s">
        <v>226</v>
      </c>
      <c r="E25" s="20" t="s">
        <v>23</v>
      </c>
      <c r="F25" s="18" t="s">
        <v>3205</v>
      </c>
      <c r="G25" s="21">
        <v>2</v>
      </c>
      <c r="H25" s="21">
        <f t="shared" si="0"/>
        <v>84</v>
      </c>
      <c r="I25" s="21">
        <f t="shared" si="1"/>
        <v>16.8</v>
      </c>
    </row>
    <row r="26" s="3" customFormat="1" ht="20" customHeight="1" spans="1:9">
      <c r="A26" s="16">
        <v>21</v>
      </c>
      <c r="B26" s="22" t="s">
        <v>3186</v>
      </c>
      <c r="C26" s="72" t="s">
        <v>215</v>
      </c>
      <c r="D26" s="69" t="s">
        <v>212</v>
      </c>
      <c r="E26" s="20" t="s">
        <v>23</v>
      </c>
      <c r="F26" s="18" t="s">
        <v>3206</v>
      </c>
      <c r="G26" s="21">
        <v>2</v>
      </c>
      <c r="H26" s="21">
        <f t="shared" si="0"/>
        <v>84</v>
      </c>
      <c r="I26" s="21">
        <f t="shared" si="1"/>
        <v>16.8</v>
      </c>
    </row>
    <row r="27" s="3" customFormat="1" ht="20" customHeight="1" spans="1:9">
      <c r="A27" s="16">
        <v>22</v>
      </c>
      <c r="B27" s="22" t="s">
        <v>3207</v>
      </c>
      <c r="C27" s="72" t="s">
        <v>338</v>
      </c>
      <c r="D27" s="69" t="s">
        <v>1000</v>
      </c>
      <c r="E27" s="20" t="s">
        <v>23</v>
      </c>
      <c r="F27" s="18" t="s">
        <v>3168</v>
      </c>
      <c r="G27" s="21">
        <v>1.5</v>
      </c>
      <c r="H27" s="21">
        <f t="shared" si="0"/>
        <v>63</v>
      </c>
      <c r="I27" s="21">
        <f t="shared" si="1"/>
        <v>12.6</v>
      </c>
    </row>
    <row r="28" s="3" customFormat="1" ht="20" customHeight="1" spans="1:9">
      <c r="A28" s="16">
        <v>23</v>
      </c>
      <c r="B28" s="22" t="s">
        <v>3208</v>
      </c>
      <c r="C28" s="72" t="s">
        <v>219</v>
      </c>
      <c r="D28" s="69" t="s">
        <v>383</v>
      </c>
      <c r="E28" s="20" t="s">
        <v>23</v>
      </c>
      <c r="F28" s="18" t="s">
        <v>3209</v>
      </c>
      <c r="G28" s="21">
        <v>1</v>
      </c>
      <c r="H28" s="21">
        <f t="shared" si="0"/>
        <v>42</v>
      </c>
      <c r="I28" s="21">
        <f t="shared" si="1"/>
        <v>8.4</v>
      </c>
    </row>
    <row r="29" s="3" customFormat="1" ht="20" customHeight="1" spans="1:9">
      <c r="A29" s="16">
        <v>24</v>
      </c>
      <c r="B29" s="22" t="s">
        <v>3210</v>
      </c>
      <c r="C29" s="72" t="s">
        <v>619</v>
      </c>
      <c r="D29" s="69" t="s">
        <v>2195</v>
      </c>
      <c r="E29" s="20" t="s">
        <v>23</v>
      </c>
      <c r="F29" s="18" t="s">
        <v>3211</v>
      </c>
      <c r="G29" s="21">
        <v>24.5</v>
      </c>
      <c r="H29" s="21">
        <f t="shared" si="0"/>
        <v>1029</v>
      </c>
      <c r="I29" s="21">
        <f t="shared" si="1"/>
        <v>205.8</v>
      </c>
    </row>
    <row r="30" s="3" customFormat="1" ht="20" customHeight="1" spans="1:9">
      <c r="A30" s="16">
        <v>25</v>
      </c>
      <c r="B30" s="22" t="s">
        <v>1410</v>
      </c>
      <c r="C30" s="72" t="s">
        <v>429</v>
      </c>
      <c r="D30" s="69" t="s">
        <v>557</v>
      </c>
      <c r="E30" s="20" t="s">
        <v>23</v>
      </c>
      <c r="F30" s="18" t="s">
        <v>3212</v>
      </c>
      <c r="G30" s="21">
        <v>23</v>
      </c>
      <c r="H30" s="21">
        <f t="shared" si="0"/>
        <v>966</v>
      </c>
      <c r="I30" s="21">
        <f t="shared" si="1"/>
        <v>193.2</v>
      </c>
    </row>
    <row r="31" s="3" customFormat="1" ht="20" customHeight="1" spans="1:9">
      <c r="A31" s="16">
        <v>26</v>
      </c>
      <c r="B31" s="22" t="s">
        <v>3213</v>
      </c>
      <c r="C31" s="72" t="s">
        <v>3214</v>
      </c>
      <c r="D31" s="69" t="s">
        <v>3215</v>
      </c>
      <c r="E31" s="20" t="s">
        <v>23</v>
      </c>
      <c r="F31" s="18" t="s">
        <v>3216</v>
      </c>
      <c r="G31" s="21">
        <v>15</v>
      </c>
      <c r="H31" s="21">
        <f t="shared" si="0"/>
        <v>630</v>
      </c>
      <c r="I31" s="21">
        <f t="shared" si="1"/>
        <v>126</v>
      </c>
    </row>
    <row r="32" s="3" customFormat="1" ht="20" customHeight="1" spans="1:9">
      <c r="A32" s="16">
        <v>27</v>
      </c>
      <c r="B32" s="22" t="s">
        <v>1410</v>
      </c>
      <c r="C32" s="72" t="s">
        <v>2210</v>
      </c>
      <c r="D32" s="69" t="s">
        <v>1086</v>
      </c>
      <c r="E32" s="20" t="s">
        <v>23</v>
      </c>
      <c r="F32" s="18" t="s">
        <v>3217</v>
      </c>
      <c r="G32" s="21">
        <v>14</v>
      </c>
      <c r="H32" s="21">
        <f t="shared" si="0"/>
        <v>588</v>
      </c>
      <c r="I32" s="21">
        <f t="shared" si="1"/>
        <v>117.6</v>
      </c>
    </row>
    <row r="33" s="3" customFormat="1" ht="20" customHeight="1" spans="1:9">
      <c r="A33" s="16">
        <v>28</v>
      </c>
      <c r="B33" s="22" t="s">
        <v>3218</v>
      </c>
      <c r="C33" s="72" t="s">
        <v>538</v>
      </c>
      <c r="D33" s="69" t="s">
        <v>226</v>
      </c>
      <c r="E33" s="20" t="s">
        <v>23</v>
      </c>
      <c r="F33" s="18" t="s">
        <v>3219</v>
      </c>
      <c r="G33" s="21">
        <v>9.5</v>
      </c>
      <c r="H33" s="21">
        <f t="shared" si="0"/>
        <v>399</v>
      </c>
      <c r="I33" s="21">
        <f t="shared" si="1"/>
        <v>79.8</v>
      </c>
    </row>
    <row r="34" s="3" customFormat="1" ht="20" customHeight="1" spans="1:9">
      <c r="A34" s="16">
        <v>29</v>
      </c>
      <c r="B34" s="22" t="s">
        <v>3220</v>
      </c>
      <c r="C34" s="72" t="s">
        <v>3221</v>
      </c>
      <c r="D34" s="69" t="s">
        <v>488</v>
      </c>
      <c r="E34" s="20" t="s">
        <v>23</v>
      </c>
      <c r="F34" s="18" t="s">
        <v>3222</v>
      </c>
      <c r="G34" s="21">
        <v>8.5</v>
      </c>
      <c r="H34" s="21">
        <f t="shared" si="0"/>
        <v>357</v>
      </c>
      <c r="I34" s="21">
        <f t="shared" si="1"/>
        <v>71.4</v>
      </c>
    </row>
    <row r="35" s="3" customFormat="1" ht="20" customHeight="1" spans="1:9">
      <c r="A35" s="16">
        <v>30</v>
      </c>
      <c r="B35" s="22" t="s">
        <v>3223</v>
      </c>
      <c r="C35" s="72" t="s">
        <v>2625</v>
      </c>
      <c r="D35" s="69" t="s">
        <v>408</v>
      </c>
      <c r="E35" s="20" t="s">
        <v>23</v>
      </c>
      <c r="F35" s="18" t="s">
        <v>3224</v>
      </c>
      <c r="G35" s="21">
        <v>8</v>
      </c>
      <c r="H35" s="21">
        <f t="shared" si="0"/>
        <v>336</v>
      </c>
      <c r="I35" s="21">
        <f t="shared" si="1"/>
        <v>67.2</v>
      </c>
    </row>
    <row r="36" s="3" customFormat="1" ht="20" customHeight="1" spans="1:9">
      <c r="A36" s="16">
        <v>31</v>
      </c>
      <c r="B36" s="22" t="s">
        <v>1410</v>
      </c>
      <c r="C36" s="72" t="s">
        <v>446</v>
      </c>
      <c r="D36" s="69" t="s">
        <v>250</v>
      </c>
      <c r="E36" s="20" t="s">
        <v>23</v>
      </c>
      <c r="F36" s="18" t="s">
        <v>3225</v>
      </c>
      <c r="G36" s="21">
        <v>7</v>
      </c>
      <c r="H36" s="21">
        <f t="shared" si="0"/>
        <v>294</v>
      </c>
      <c r="I36" s="21">
        <f t="shared" si="1"/>
        <v>58.8</v>
      </c>
    </row>
    <row r="37" s="3" customFormat="1" ht="20" customHeight="1" spans="1:9">
      <c r="A37" s="16">
        <v>32</v>
      </c>
      <c r="B37" s="22" t="s">
        <v>3223</v>
      </c>
      <c r="C37" s="72" t="s">
        <v>219</v>
      </c>
      <c r="D37" s="69" t="s">
        <v>212</v>
      </c>
      <c r="E37" s="20" t="s">
        <v>23</v>
      </c>
      <c r="F37" s="18" t="s">
        <v>3226</v>
      </c>
      <c r="G37" s="21">
        <v>4.8</v>
      </c>
      <c r="H37" s="21">
        <f t="shared" si="0"/>
        <v>201.6</v>
      </c>
      <c r="I37" s="21">
        <f t="shared" si="1"/>
        <v>40.32</v>
      </c>
    </row>
    <row r="38" s="3" customFormat="1" ht="20" customHeight="1" spans="1:9">
      <c r="A38" s="16">
        <v>33</v>
      </c>
      <c r="B38" s="22" t="s">
        <v>1502</v>
      </c>
      <c r="C38" s="72" t="s">
        <v>389</v>
      </c>
      <c r="D38" s="69" t="s">
        <v>3227</v>
      </c>
      <c r="E38" s="20" t="s">
        <v>846</v>
      </c>
      <c r="F38" s="18" t="s">
        <v>3228</v>
      </c>
      <c r="G38" s="21">
        <v>4.2</v>
      </c>
      <c r="H38" s="21">
        <f t="shared" si="0"/>
        <v>176.4</v>
      </c>
      <c r="I38" s="21">
        <f t="shared" si="1"/>
        <v>35.28</v>
      </c>
    </row>
    <row r="39" s="3" customFormat="1" ht="20" customHeight="1" spans="1:9">
      <c r="A39" s="16">
        <v>34</v>
      </c>
      <c r="B39" s="22" t="s">
        <v>3223</v>
      </c>
      <c r="C39" s="72" t="s">
        <v>1119</v>
      </c>
      <c r="D39" s="69" t="s">
        <v>341</v>
      </c>
      <c r="E39" s="20" t="s">
        <v>23</v>
      </c>
      <c r="F39" s="18" t="s">
        <v>3229</v>
      </c>
      <c r="G39" s="21">
        <v>2.8</v>
      </c>
      <c r="H39" s="21">
        <f t="shared" si="0"/>
        <v>117.6</v>
      </c>
      <c r="I39" s="21">
        <f t="shared" si="1"/>
        <v>23.52</v>
      </c>
    </row>
    <row r="40" s="3" customFormat="1" ht="20" customHeight="1" spans="1:9">
      <c r="A40" s="16">
        <v>35</v>
      </c>
      <c r="B40" s="22" t="s">
        <v>3230</v>
      </c>
      <c r="C40" s="72" t="s">
        <v>442</v>
      </c>
      <c r="D40" s="69" t="s">
        <v>464</v>
      </c>
      <c r="E40" s="20" t="s">
        <v>23</v>
      </c>
      <c r="F40" s="18" t="s">
        <v>3231</v>
      </c>
      <c r="G40" s="21">
        <v>1</v>
      </c>
      <c r="H40" s="21">
        <f t="shared" si="0"/>
        <v>42</v>
      </c>
      <c r="I40" s="21">
        <f t="shared" si="1"/>
        <v>8.4</v>
      </c>
    </row>
    <row r="41" s="1" customFormat="1" ht="20" customHeight="1" spans="1:9">
      <c r="A41" s="25" t="s">
        <v>198</v>
      </c>
      <c r="B41" s="25"/>
      <c r="C41" s="25"/>
      <c r="D41" s="25"/>
      <c r="E41" s="25"/>
      <c r="F41" s="25"/>
      <c r="G41" s="26">
        <f>SUM(G6:G40)</f>
        <v>523.06</v>
      </c>
      <c r="H41" s="26">
        <f>SUM(H6:H40)</f>
        <v>21968.52</v>
      </c>
      <c r="I41" s="26">
        <f>SUM(I6:I40)</f>
        <v>4393.704</v>
      </c>
    </row>
    <row r="42" ht="60" customHeight="1" spans="1:9">
      <c r="A42" s="27" t="s">
        <v>199</v>
      </c>
      <c r="B42" s="27"/>
      <c r="C42" s="27"/>
      <c r="D42" s="27"/>
      <c r="E42" s="27"/>
      <c r="F42" s="27"/>
      <c r="G42" s="28"/>
      <c r="H42" s="28"/>
      <c r="I42" s="28"/>
    </row>
  </sheetData>
  <mergeCells count="13">
    <mergeCell ref="A1:I1"/>
    <mergeCell ref="A2:B2"/>
    <mergeCell ref="C2:D2"/>
    <mergeCell ref="F2:G2"/>
    <mergeCell ref="H2:I2"/>
    <mergeCell ref="A3:B3"/>
    <mergeCell ref="C3:D3"/>
    <mergeCell ref="F3:G3"/>
    <mergeCell ref="H3:I3"/>
    <mergeCell ref="A4:B4"/>
    <mergeCell ref="C4:D4"/>
    <mergeCell ref="A41:F41"/>
    <mergeCell ref="A42:I42"/>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6"/>
  <dimension ref="A1:I75"/>
  <sheetViews>
    <sheetView workbookViewId="0">
      <selection activeCell="B6" sqref="B6:B73"/>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3232</v>
      </c>
      <c r="D2" s="8"/>
      <c r="E2" s="9"/>
      <c r="F2" s="10" t="s">
        <v>3</v>
      </c>
      <c r="G2" s="11"/>
      <c r="H2" s="11" t="s">
        <v>4</v>
      </c>
      <c r="I2" s="11"/>
    </row>
    <row r="3" s="1" customFormat="1" ht="20.1" customHeight="1" spans="1:9">
      <c r="A3" s="7" t="s">
        <v>5</v>
      </c>
      <c r="B3" s="7"/>
      <c r="C3" s="10" t="s">
        <v>3233</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1586</v>
      </c>
      <c r="C6" s="72" t="s">
        <v>75</v>
      </c>
      <c r="D6" s="69" t="s">
        <v>804</v>
      </c>
      <c r="E6" s="20" t="s">
        <v>23</v>
      </c>
      <c r="F6" s="18" t="s">
        <v>1587</v>
      </c>
      <c r="G6" s="21">
        <v>80.46</v>
      </c>
      <c r="H6" s="21">
        <f t="shared" ref="H6:H69" si="0">G6*42</f>
        <v>3379.32</v>
      </c>
      <c r="I6" s="21">
        <f t="shared" ref="I6:I69" si="1">H6*0.2</f>
        <v>675.864</v>
      </c>
    </row>
    <row r="7" s="3" customFormat="1" ht="20" customHeight="1" spans="1:9">
      <c r="A7" s="16">
        <v>2</v>
      </c>
      <c r="B7" s="22" t="s">
        <v>743</v>
      </c>
      <c r="C7" s="72" t="s">
        <v>54</v>
      </c>
      <c r="D7" s="69" t="s">
        <v>185</v>
      </c>
      <c r="E7" s="20" t="s">
        <v>23</v>
      </c>
      <c r="F7" s="18" t="s">
        <v>3234</v>
      </c>
      <c r="G7" s="21">
        <v>73</v>
      </c>
      <c r="H7" s="21">
        <f t="shared" si="0"/>
        <v>3066</v>
      </c>
      <c r="I7" s="21">
        <f t="shared" si="1"/>
        <v>613.2</v>
      </c>
    </row>
    <row r="8" s="3" customFormat="1" ht="20" customHeight="1" spans="1:9">
      <c r="A8" s="16">
        <v>3</v>
      </c>
      <c r="B8" s="22" t="s">
        <v>651</v>
      </c>
      <c r="C8" s="72" t="s">
        <v>652</v>
      </c>
      <c r="D8" s="69" t="s">
        <v>653</v>
      </c>
      <c r="E8" s="20" t="s">
        <v>23</v>
      </c>
      <c r="F8" s="18" t="s">
        <v>654</v>
      </c>
      <c r="G8" s="21">
        <v>46.05</v>
      </c>
      <c r="H8" s="21">
        <f t="shared" si="0"/>
        <v>1934.1</v>
      </c>
      <c r="I8" s="21">
        <f t="shared" si="1"/>
        <v>386.82</v>
      </c>
    </row>
    <row r="9" s="3" customFormat="1" ht="20" customHeight="1" spans="1:9">
      <c r="A9" s="16">
        <v>4</v>
      </c>
      <c r="B9" s="22" t="s">
        <v>3235</v>
      </c>
      <c r="C9" s="72" t="s">
        <v>71</v>
      </c>
      <c r="D9" s="69" t="s">
        <v>720</v>
      </c>
      <c r="E9" s="20" t="s">
        <v>23</v>
      </c>
      <c r="F9" s="18" t="s">
        <v>3236</v>
      </c>
      <c r="G9" s="21">
        <v>26.38</v>
      </c>
      <c r="H9" s="21">
        <f t="shared" si="0"/>
        <v>1107.96</v>
      </c>
      <c r="I9" s="21">
        <f t="shared" si="1"/>
        <v>221.592</v>
      </c>
    </row>
    <row r="10" s="3" customFormat="1" ht="20" customHeight="1" spans="1:9">
      <c r="A10" s="16">
        <v>5</v>
      </c>
      <c r="B10" s="22" t="s">
        <v>3237</v>
      </c>
      <c r="C10" s="72" t="s">
        <v>873</v>
      </c>
      <c r="D10" s="69" t="s">
        <v>3238</v>
      </c>
      <c r="E10" s="20" t="s">
        <v>23</v>
      </c>
      <c r="F10" s="18" t="s">
        <v>3239</v>
      </c>
      <c r="G10" s="21">
        <v>25.8</v>
      </c>
      <c r="H10" s="21">
        <f t="shared" si="0"/>
        <v>1083.6</v>
      </c>
      <c r="I10" s="21">
        <f t="shared" si="1"/>
        <v>216.72</v>
      </c>
    </row>
    <row r="11" s="3" customFormat="1" ht="20" customHeight="1" spans="1:9">
      <c r="A11" s="16">
        <v>6</v>
      </c>
      <c r="B11" s="22" t="s">
        <v>743</v>
      </c>
      <c r="C11" s="72" t="s">
        <v>359</v>
      </c>
      <c r="D11" s="69" t="s">
        <v>1196</v>
      </c>
      <c r="E11" s="20" t="s">
        <v>23</v>
      </c>
      <c r="F11" s="18" t="s">
        <v>3240</v>
      </c>
      <c r="G11" s="21">
        <v>13.9</v>
      </c>
      <c r="H11" s="21">
        <f t="shared" si="0"/>
        <v>583.8</v>
      </c>
      <c r="I11" s="21">
        <f t="shared" si="1"/>
        <v>116.76</v>
      </c>
    </row>
    <row r="12" s="3" customFormat="1" ht="20" customHeight="1" spans="1:9">
      <c r="A12" s="16">
        <v>7</v>
      </c>
      <c r="B12" s="22" t="s">
        <v>3241</v>
      </c>
      <c r="C12" s="72" t="s">
        <v>37</v>
      </c>
      <c r="D12" s="69" t="s">
        <v>720</v>
      </c>
      <c r="E12" s="20" t="s">
        <v>23</v>
      </c>
      <c r="F12" s="18" t="s">
        <v>3242</v>
      </c>
      <c r="G12" s="21">
        <v>8.6</v>
      </c>
      <c r="H12" s="21">
        <f t="shared" si="0"/>
        <v>361.2</v>
      </c>
      <c r="I12" s="21">
        <f t="shared" si="1"/>
        <v>72.24</v>
      </c>
    </row>
    <row r="13" s="3" customFormat="1" ht="20" customHeight="1" spans="1:9">
      <c r="A13" s="16">
        <v>8</v>
      </c>
      <c r="B13" s="22" t="s">
        <v>3243</v>
      </c>
      <c r="C13" s="72" t="s">
        <v>30</v>
      </c>
      <c r="D13" s="69" t="s">
        <v>711</v>
      </c>
      <c r="E13" s="20" t="s">
        <v>23</v>
      </c>
      <c r="F13" s="18" t="s">
        <v>3244</v>
      </c>
      <c r="G13" s="21">
        <v>7.5</v>
      </c>
      <c r="H13" s="21">
        <f t="shared" si="0"/>
        <v>315</v>
      </c>
      <c r="I13" s="21">
        <f t="shared" si="1"/>
        <v>63</v>
      </c>
    </row>
    <row r="14" s="3" customFormat="1" ht="20" customHeight="1" spans="1:9">
      <c r="A14" s="16">
        <v>9</v>
      </c>
      <c r="B14" s="22" t="s">
        <v>3245</v>
      </c>
      <c r="C14" s="72" t="s">
        <v>882</v>
      </c>
      <c r="D14" s="69" t="s">
        <v>806</v>
      </c>
      <c r="E14" s="20" t="s">
        <v>23</v>
      </c>
      <c r="F14" s="18" t="s">
        <v>3246</v>
      </c>
      <c r="G14" s="21">
        <v>7.5</v>
      </c>
      <c r="H14" s="21">
        <f t="shared" si="0"/>
        <v>315</v>
      </c>
      <c r="I14" s="21">
        <f t="shared" si="1"/>
        <v>63</v>
      </c>
    </row>
    <row r="15" s="3" customFormat="1" ht="20" customHeight="1" spans="1:9">
      <c r="A15" s="16">
        <v>10</v>
      </c>
      <c r="B15" s="22" t="s">
        <v>3247</v>
      </c>
      <c r="C15" s="72" t="s">
        <v>960</v>
      </c>
      <c r="D15" s="69" t="s">
        <v>2733</v>
      </c>
      <c r="E15" s="20" t="s">
        <v>23</v>
      </c>
      <c r="F15" s="18" t="s">
        <v>3248</v>
      </c>
      <c r="G15" s="21">
        <v>7</v>
      </c>
      <c r="H15" s="21">
        <f t="shared" si="0"/>
        <v>294</v>
      </c>
      <c r="I15" s="21">
        <f t="shared" si="1"/>
        <v>58.8</v>
      </c>
    </row>
    <row r="16" s="3" customFormat="1" ht="20" customHeight="1" spans="1:9">
      <c r="A16" s="16">
        <v>11</v>
      </c>
      <c r="B16" s="22" t="s">
        <v>743</v>
      </c>
      <c r="C16" s="72" t="s">
        <v>75</v>
      </c>
      <c r="D16" s="69" t="s">
        <v>806</v>
      </c>
      <c r="E16" s="20" t="s">
        <v>23</v>
      </c>
      <c r="F16" s="18" t="s">
        <v>3249</v>
      </c>
      <c r="G16" s="21">
        <v>6.57</v>
      </c>
      <c r="H16" s="21">
        <f t="shared" si="0"/>
        <v>275.94</v>
      </c>
      <c r="I16" s="21">
        <f t="shared" si="1"/>
        <v>55.188</v>
      </c>
    </row>
    <row r="17" s="3" customFormat="1" ht="20" customHeight="1" spans="1:9">
      <c r="A17" s="16">
        <v>12</v>
      </c>
      <c r="B17" s="22" t="s">
        <v>3243</v>
      </c>
      <c r="C17" s="72" t="s">
        <v>71</v>
      </c>
      <c r="D17" s="69" t="s">
        <v>1196</v>
      </c>
      <c r="E17" s="20" t="s">
        <v>23</v>
      </c>
      <c r="F17" s="18" t="s">
        <v>3250</v>
      </c>
      <c r="G17" s="21">
        <v>6.5</v>
      </c>
      <c r="H17" s="21">
        <f t="shared" si="0"/>
        <v>273</v>
      </c>
      <c r="I17" s="21">
        <f t="shared" si="1"/>
        <v>54.6</v>
      </c>
    </row>
    <row r="18" s="3" customFormat="1" ht="20" customHeight="1" spans="1:9">
      <c r="A18" s="16">
        <v>13</v>
      </c>
      <c r="B18" s="22" t="s">
        <v>3251</v>
      </c>
      <c r="C18" s="72" t="s">
        <v>1679</v>
      </c>
      <c r="D18" s="69" t="s">
        <v>3252</v>
      </c>
      <c r="E18" s="20" t="s">
        <v>23</v>
      </c>
      <c r="F18" s="18" t="s">
        <v>3253</v>
      </c>
      <c r="G18" s="21">
        <v>6.5</v>
      </c>
      <c r="H18" s="21">
        <f t="shared" si="0"/>
        <v>273</v>
      </c>
      <c r="I18" s="21">
        <f t="shared" si="1"/>
        <v>54.6</v>
      </c>
    </row>
    <row r="19" s="3" customFormat="1" ht="20" customHeight="1" spans="1:9">
      <c r="A19" s="16">
        <v>14</v>
      </c>
      <c r="B19" s="22" t="s">
        <v>3243</v>
      </c>
      <c r="C19" s="72" t="s">
        <v>117</v>
      </c>
      <c r="D19" s="69" t="s">
        <v>810</v>
      </c>
      <c r="E19" s="20" t="s">
        <v>23</v>
      </c>
      <c r="F19" s="18" t="s">
        <v>3254</v>
      </c>
      <c r="G19" s="21">
        <v>6.4</v>
      </c>
      <c r="H19" s="21">
        <f t="shared" si="0"/>
        <v>268.8</v>
      </c>
      <c r="I19" s="21">
        <f t="shared" si="1"/>
        <v>53.76</v>
      </c>
    </row>
    <row r="20" s="3" customFormat="1" ht="20" customHeight="1" spans="1:9">
      <c r="A20" s="16">
        <v>15</v>
      </c>
      <c r="B20" s="22" t="s">
        <v>3255</v>
      </c>
      <c r="C20" s="72" t="s">
        <v>973</v>
      </c>
      <c r="D20" s="69" t="s">
        <v>185</v>
      </c>
      <c r="E20" s="20" t="s">
        <v>23</v>
      </c>
      <c r="F20" s="18" t="s">
        <v>3256</v>
      </c>
      <c r="G20" s="21">
        <v>6.25</v>
      </c>
      <c r="H20" s="21">
        <f t="shared" si="0"/>
        <v>262.5</v>
      </c>
      <c r="I20" s="21">
        <f t="shared" si="1"/>
        <v>52.5</v>
      </c>
    </row>
    <row r="21" s="3" customFormat="1" ht="20" customHeight="1" spans="1:9">
      <c r="A21" s="16">
        <v>16</v>
      </c>
      <c r="B21" s="22" t="s">
        <v>3243</v>
      </c>
      <c r="C21" s="72" t="s">
        <v>106</v>
      </c>
      <c r="D21" s="69" t="s">
        <v>62</v>
      </c>
      <c r="E21" s="20" t="s">
        <v>23</v>
      </c>
      <c r="F21" s="18" t="s">
        <v>3257</v>
      </c>
      <c r="G21" s="21">
        <v>6.2</v>
      </c>
      <c r="H21" s="21">
        <f t="shared" si="0"/>
        <v>260.4</v>
      </c>
      <c r="I21" s="21">
        <f t="shared" si="1"/>
        <v>52.08</v>
      </c>
    </row>
    <row r="22" s="3" customFormat="1" ht="20" customHeight="1" spans="1:9">
      <c r="A22" s="16">
        <v>17</v>
      </c>
      <c r="B22" s="22" t="s">
        <v>3243</v>
      </c>
      <c r="C22" s="72" t="s">
        <v>65</v>
      </c>
      <c r="D22" s="69" t="s">
        <v>1375</v>
      </c>
      <c r="E22" s="20" t="s">
        <v>23</v>
      </c>
      <c r="F22" s="18" t="s">
        <v>3258</v>
      </c>
      <c r="G22" s="21">
        <v>6.2</v>
      </c>
      <c r="H22" s="21">
        <f t="shared" si="0"/>
        <v>260.4</v>
      </c>
      <c r="I22" s="21">
        <f t="shared" si="1"/>
        <v>52.08</v>
      </c>
    </row>
    <row r="23" s="3" customFormat="1" ht="20" customHeight="1" spans="1:9">
      <c r="A23" s="16">
        <v>18</v>
      </c>
      <c r="B23" s="22" t="s">
        <v>3243</v>
      </c>
      <c r="C23" s="72" t="s">
        <v>100</v>
      </c>
      <c r="D23" s="69" t="s">
        <v>62</v>
      </c>
      <c r="E23" s="20" t="s">
        <v>23</v>
      </c>
      <c r="F23" s="18" t="s">
        <v>3259</v>
      </c>
      <c r="G23" s="21">
        <v>6</v>
      </c>
      <c r="H23" s="21">
        <f t="shared" si="0"/>
        <v>252</v>
      </c>
      <c r="I23" s="21">
        <f t="shared" si="1"/>
        <v>50.4</v>
      </c>
    </row>
    <row r="24" s="3" customFormat="1" ht="20" customHeight="1" spans="1:9">
      <c r="A24" s="16">
        <v>19</v>
      </c>
      <c r="B24" s="22" t="s">
        <v>3260</v>
      </c>
      <c r="C24" s="72" t="s">
        <v>1679</v>
      </c>
      <c r="D24" s="69" t="s">
        <v>142</v>
      </c>
      <c r="E24" s="20" t="s">
        <v>23</v>
      </c>
      <c r="F24" s="18" t="s">
        <v>3261</v>
      </c>
      <c r="G24" s="21">
        <v>6</v>
      </c>
      <c r="H24" s="21">
        <f t="shared" si="0"/>
        <v>252</v>
      </c>
      <c r="I24" s="21">
        <f t="shared" si="1"/>
        <v>50.4</v>
      </c>
    </row>
    <row r="25" s="3" customFormat="1" ht="20" customHeight="1" spans="1:9">
      <c r="A25" s="16">
        <v>20</v>
      </c>
      <c r="B25" s="22" t="s">
        <v>651</v>
      </c>
      <c r="C25" s="72" t="s">
        <v>278</v>
      </c>
      <c r="D25" s="69" t="s">
        <v>3262</v>
      </c>
      <c r="E25" s="20" t="s">
        <v>135</v>
      </c>
      <c r="F25" s="18" t="s">
        <v>3263</v>
      </c>
      <c r="G25" s="21">
        <v>5.75</v>
      </c>
      <c r="H25" s="21">
        <f t="shared" si="0"/>
        <v>241.5</v>
      </c>
      <c r="I25" s="21">
        <f t="shared" si="1"/>
        <v>48.3</v>
      </c>
    </row>
    <row r="26" s="3" customFormat="1" ht="20" customHeight="1" spans="1:9">
      <c r="A26" s="16">
        <v>21</v>
      </c>
      <c r="B26" s="22" t="s">
        <v>3264</v>
      </c>
      <c r="C26" s="72" t="s">
        <v>848</v>
      </c>
      <c r="D26" s="69" t="s">
        <v>3265</v>
      </c>
      <c r="E26" s="20" t="s">
        <v>135</v>
      </c>
      <c r="F26" s="18" t="s">
        <v>3266</v>
      </c>
      <c r="G26" s="21">
        <v>5.5</v>
      </c>
      <c r="H26" s="21">
        <f t="shared" si="0"/>
        <v>231</v>
      </c>
      <c r="I26" s="21">
        <f t="shared" si="1"/>
        <v>46.2</v>
      </c>
    </row>
    <row r="27" s="3" customFormat="1" ht="20" customHeight="1" spans="1:9">
      <c r="A27" s="16">
        <v>22</v>
      </c>
      <c r="B27" s="17" t="s">
        <v>3018</v>
      </c>
      <c r="C27" s="72" t="s">
        <v>668</v>
      </c>
      <c r="D27" s="69" t="s">
        <v>517</v>
      </c>
      <c r="E27" s="20" t="s">
        <v>23</v>
      </c>
      <c r="F27" s="18" t="s">
        <v>3267</v>
      </c>
      <c r="G27" s="21">
        <v>5.4</v>
      </c>
      <c r="H27" s="21">
        <f t="shared" si="0"/>
        <v>226.8</v>
      </c>
      <c r="I27" s="21">
        <f t="shared" si="1"/>
        <v>45.36</v>
      </c>
    </row>
    <row r="28" s="3" customFormat="1" ht="20" customHeight="1" spans="1:9">
      <c r="A28" s="16">
        <v>23</v>
      </c>
      <c r="B28" s="22" t="s">
        <v>3268</v>
      </c>
      <c r="C28" s="72" t="s">
        <v>44</v>
      </c>
      <c r="D28" s="69" t="s">
        <v>156</v>
      </c>
      <c r="E28" s="20" t="s">
        <v>23</v>
      </c>
      <c r="F28" s="18" t="s">
        <v>3269</v>
      </c>
      <c r="G28" s="21">
        <v>5.29</v>
      </c>
      <c r="H28" s="21">
        <f t="shared" si="0"/>
        <v>222.18</v>
      </c>
      <c r="I28" s="21">
        <f t="shared" si="1"/>
        <v>44.436</v>
      </c>
    </row>
    <row r="29" s="3" customFormat="1" ht="20" customHeight="1" spans="1:9">
      <c r="A29" s="16">
        <v>24</v>
      </c>
      <c r="B29" s="22" t="s">
        <v>3270</v>
      </c>
      <c r="C29" s="72" t="s">
        <v>848</v>
      </c>
      <c r="D29" s="69" t="s">
        <v>517</v>
      </c>
      <c r="E29" s="20" t="s">
        <v>23</v>
      </c>
      <c r="F29" s="18" t="s">
        <v>3271</v>
      </c>
      <c r="G29" s="21">
        <v>5.2</v>
      </c>
      <c r="H29" s="21">
        <f t="shared" si="0"/>
        <v>218.4</v>
      </c>
      <c r="I29" s="21">
        <f t="shared" si="1"/>
        <v>43.68</v>
      </c>
    </row>
    <row r="30" s="3" customFormat="1" ht="20" customHeight="1" spans="1:9">
      <c r="A30" s="16">
        <v>25</v>
      </c>
      <c r="B30" s="22" t="s">
        <v>3272</v>
      </c>
      <c r="C30" s="72" t="s">
        <v>106</v>
      </c>
      <c r="D30" s="69" t="s">
        <v>1644</v>
      </c>
      <c r="E30" s="20" t="s">
        <v>23</v>
      </c>
      <c r="F30" s="18" t="s">
        <v>3273</v>
      </c>
      <c r="G30" s="21">
        <v>5.1</v>
      </c>
      <c r="H30" s="21">
        <f t="shared" si="0"/>
        <v>214.2</v>
      </c>
      <c r="I30" s="21">
        <f t="shared" si="1"/>
        <v>42.84</v>
      </c>
    </row>
    <row r="31" s="3" customFormat="1" ht="20" customHeight="1" spans="1:9">
      <c r="A31" s="16">
        <v>26</v>
      </c>
      <c r="B31" s="22" t="s">
        <v>3243</v>
      </c>
      <c r="C31" s="72" t="s">
        <v>787</v>
      </c>
      <c r="D31" s="69" t="s">
        <v>720</v>
      </c>
      <c r="E31" s="20" t="s">
        <v>23</v>
      </c>
      <c r="F31" s="18" t="s">
        <v>3274</v>
      </c>
      <c r="G31" s="21">
        <v>5</v>
      </c>
      <c r="H31" s="21">
        <f t="shared" si="0"/>
        <v>210</v>
      </c>
      <c r="I31" s="21">
        <f t="shared" si="1"/>
        <v>42</v>
      </c>
    </row>
    <row r="32" s="3" customFormat="1" ht="20" customHeight="1" spans="1:9">
      <c r="A32" s="16">
        <v>27</v>
      </c>
      <c r="B32" s="22" t="s">
        <v>3275</v>
      </c>
      <c r="C32" s="72" t="s">
        <v>3276</v>
      </c>
      <c r="D32" s="69" t="s">
        <v>923</v>
      </c>
      <c r="E32" s="20" t="s">
        <v>23</v>
      </c>
      <c r="F32" s="18" t="s">
        <v>3277</v>
      </c>
      <c r="G32" s="21">
        <v>5</v>
      </c>
      <c r="H32" s="21">
        <f t="shared" si="0"/>
        <v>210</v>
      </c>
      <c r="I32" s="21">
        <f t="shared" si="1"/>
        <v>42</v>
      </c>
    </row>
    <row r="33" s="3" customFormat="1" ht="20" customHeight="1" spans="1:9">
      <c r="A33" s="16">
        <v>28</v>
      </c>
      <c r="B33" s="22" t="s">
        <v>683</v>
      </c>
      <c r="C33" s="72" t="s">
        <v>138</v>
      </c>
      <c r="D33" s="69" t="s">
        <v>720</v>
      </c>
      <c r="E33" s="20" t="s">
        <v>23</v>
      </c>
      <c r="F33" s="18" t="s">
        <v>3278</v>
      </c>
      <c r="G33" s="21">
        <v>5</v>
      </c>
      <c r="H33" s="21">
        <f t="shared" si="0"/>
        <v>210</v>
      </c>
      <c r="I33" s="21">
        <f t="shared" si="1"/>
        <v>42</v>
      </c>
    </row>
    <row r="34" s="3" customFormat="1" ht="20" customHeight="1" spans="1:9">
      <c r="A34" s="16">
        <v>29</v>
      </c>
      <c r="B34" s="22" t="s">
        <v>1586</v>
      </c>
      <c r="C34" s="72" t="s">
        <v>61</v>
      </c>
      <c r="D34" s="69" t="s">
        <v>720</v>
      </c>
      <c r="E34" s="20" t="s">
        <v>23</v>
      </c>
      <c r="F34" s="18" t="s">
        <v>3279</v>
      </c>
      <c r="G34" s="21">
        <v>4.9</v>
      </c>
      <c r="H34" s="21">
        <f t="shared" si="0"/>
        <v>205.8</v>
      </c>
      <c r="I34" s="21">
        <f t="shared" si="1"/>
        <v>41.16</v>
      </c>
    </row>
    <row r="35" s="3" customFormat="1" ht="20" customHeight="1" spans="1:9">
      <c r="A35" s="16">
        <v>30</v>
      </c>
      <c r="B35" s="22" t="s">
        <v>3280</v>
      </c>
      <c r="C35" s="72" t="s">
        <v>256</v>
      </c>
      <c r="D35" s="69" t="s">
        <v>517</v>
      </c>
      <c r="E35" s="20" t="s">
        <v>23</v>
      </c>
      <c r="F35" s="18" t="s">
        <v>3281</v>
      </c>
      <c r="G35" s="21">
        <v>4.8</v>
      </c>
      <c r="H35" s="21">
        <f t="shared" si="0"/>
        <v>201.6</v>
      </c>
      <c r="I35" s="21">
        <f t="shared" si="1"/>
        <v>40.32</v>
      </c>
    </row>
    <row r="36" s="3" customFormat="1" ht="20" customHeight="1" spans="1:9">
      <c r="A36" s="16">
        <v>31</v>
      </c>
      <c r="B36" s="22" t="s">
        <v>3272</v>
      </c>
      <c r="C36" s="72" t="s">
        <v>75</v>
      </c>
      <c r="D36" s="69" t="s">
        <v>720</v>
      </c>
      <c r="E36" s="20" t="s">
        <v>23</v>
      </c>
      <c r="F36" s="18" t="s">
        <v>3282</v>
      </c>
      <c r="G36" s="21">
        <v>4.6</v>
      </c>
      <c r="H36" s="21">
        <f t="shared" si="0"/>
        <v>193.2</v>
      </c>
      <c r="I36" s="21">
        <f t="shared" si="1"/>
        <v>38.64</v>
      </c>
    </row>
    <row r="37" s="3" customFormat="1" ht="20" customHeight="1" spans="1:9">
      <c r="A37" s="16">
        <v>32</v>
      </c>
      <c r="B37" s="22" t="s">
        <v>3272</v>
      </c>
      <c r="C37" s="72" t="s">
        <v>65</v>
      </c>
      <c r="D37" s="69" t="s">
        <v>2174</v>
      </c>
      <c r="E37" s="20" t="s">
        <v>23</v>
      </c>
      <c r="F37" s="18" t="s">
        <v>3283</v>
      </c>
      <c r="G37" s="21">
        <v>4.6</v>
      </c>
      <c r="H37" s="21">
        <f t="shared" si="0"/>
        <v>193.2</v>
      </c>
      <c r="I37" s="21">
        <f t="shared" si="1"/>
        <v>38.64</v>
      </c>
    </row>
    <row r="38" s="3" customFormat="1" ht="20" customHeight="1" spans="1:9">
      <c r="A38" s="16">
        <v>33</v>
      </c>
      <c r="B38" s="22" t="s">
        <v>3284</v>
      </c>
      <c r="C38" s="72" t="s">
        <v>75</v>
      </c>
      <c r="D38" s="69" t="s">
        <v>517</v>
      </c>
      <c r="E38" s="20" t="s">
        <v>23</v>
      </c>
      <c r="F38" s="18" t="s">
        <v>3285</v>
      </c>
      <c r="G38" s="21">
        <v>4.5</v>
      </c>
      <c r="H38" s="21">
        <f t="shared" si="0"/>
        <v>189</v>
      </c>
      <c r="I38" s="21">
        <f t="shared" si="1"/>
        <v>37.8</v>
      </c>
    </row>
    <row r="39" s="3" customFormat="1" ht="20" customHeight="1" spans="1:9">
      <c r="A39" s="16">
        <v>34</v>
      </c>
      <c r="B39" s="22" t="s">
        <v>3241</v>
      </c>
      <c r="C39" s="72" t="s">
        <v>920</v>
      </c>
      <c r="D39" s="69" t="s">
        <v>517</v>
      </c>
      <c r="E39" s="20" t="s">
        <v>23</v>
      </c>
      <c r="F39" s="18" t="s">
        <v>3286</v>
      </c>
      <c r="G39" s="21">
        <v>3.93</v>
      </c>
      <c r="H39" s="21">
        <f t="shared" si="0"/>
        <v>165.06</v>
      </c>
      <c r="I39" s="21">
        <f t="shared" si="1"/>
        <v>33.012</v>
      </c>
    </row>
    <row r="40" s="3" customFormat="1" ht="20" customHeight="1" spans="1:9">
      <c r="A40" s="16">
        <v>35</v>
      </c>
      <c r="B40" s="22" t="s">
        <v>3272</v>
      </c>
      <c r="C40" s="72" t="s">
        <v>100</v>
      </c>
      <c r="D40" s="69" t="s">
        <v>810</v>
      </c>
      <c r="E40" s="20" t="s">
        <v>23</v>
      </c>
      <c r="F40" s="18" t="s">
        <v>3287</v>
      </c>
      <c r="G40" s="21">
        <v>3.9</v>
      </c>
      <c r="H40" s="21">
        <f t="shared" si="0"/>
        <v>163.8</v>
      </c>
      <c r="I40" s="21">
        <f t="shared" si="1"/>
        <v>32.76</v>
      </c>
    </row>
    <row r="41" s="3" customFormat="1" ht="20" customHeight="1" spans="1:9">
      <c r="A41" s="16">
        <v>36</v>
      </c>
      <c r="B41" s="22" t="s">
        <v>1281</v>
      </c>
      <c r="C41" s="72" t="s">
        <v>1114</v>
      </c>
      <c r="D41" s="69" t="s">
        <v>3288</v>
      </c>
      <c r="E41" s="20" t="s">
        <v>135</v>
      </c>
      <c r="F41" s="18" t="s">
        <v>3289</v>
      </c>
      <c r="G41" s="21">
        <v>3.85</v>
      </c>
      <c r="H41" s="21">
        <f t="shared" si="0"/>
        <v>161.7</v>
      </c>
      <c r="I41" s="21">
        <f t="shared" si="1"/>
        <v>32.34</v>
      </c>
    </row>
    <row r="42" s="3" customFormat="1" ht="20" customHeight="1" spans="1:9">
      <c r="A42" s="16">
        <v>37</v>
      </c>
      <c r="B42" s="22" t="s">
        <v>3290</v>
      </c>
      <c r="C42" s="72" t="s">
        <v>359</v>
      </c>
      <c r="D42" s="69" t="s">
        <v>1303</v>
      </c>
      <c r="E42" s="20" t="s">
        <v>23</v>
      </c>
      <c r="F42" s="18" t="s">
        <v>3291</v>
      </c>
      <c r="G42" s="21">
        <v>3.8</v>
      </c>
      <c r="H42" s="21">
        <f t="shared" si="0"/>
        <v>159.6</v>
      </c>
      <c r="I42" s="21">
        <f t="shared" si="1"/>
        <v>31.92</v>
      </c>
    </row>
    <row r="43" s="3" customFormat="1" ht="20" customHeight="1" spans="1:9">
      <c r="A43" s="16">
        <v>38</v>
      </c>
      <c r="B43" s="22" t="s">
        <v>50</v>
      </c>
      <c r="C43" s="72" t="s">
        <v>37</v>
      </c>
      <c r="D43" s="69" t="s">
        <v>3292</v>
      </c>
      <c r="E43" s="20" t="s">
        <v>205</v>
      </c>
      <c r="F43" s="18" t="s">
        <v>3293</v>
      </c>
      <c r="G43" s="21">
        <v>3.75</v>
      </c>
      <c r="H43" s="21">
        <f t="shared" si="0"/>
        <v>157.5</v>
      </c>
      <c r="I43" s="21">
        <f t="shared" si="1"/>
        <v>31.5</v>
      </c>
    </row>
    <row r="44" s="3" customFormat="1" ht="20" customHeight="1" spans="1:9">
      <c r="A44" s="16">
        <v>39</v>
      </c>
      <c r="B44" s="22" t="s">
        <v>2967</v>
      </c>
      <c r="C44" s="72" t="s">
        <v>1042</v>
      </c>
      <c r="D44" s="69" t="s">
        <v>517</v>
      </c>
      <c r="E44" s="20" t="s">
        <v>23</v>
      </c>
      <c r="F44" s="18" t="s">
        <v>3294</v>
      </c>
      <c r="G44" s="21">
        <v>3.7</v>
      </c>
      <c r="H44" s="21">
        <f t="shared" si="0"/>
        <v>155.4</v>
      </c>
      <c r="I44" s="21">
        <f t="shared" si="1"/>
        <v>31.08</v>
      </c>
    </row>
    <row r="45" s="3" customFormat="1" ht="20" customHeight="1" spans="1:9">
      <c r="A45" s="16">
        <v>40</v>
      </c>
      <c r="B45" s="22" t="s">
        <v>3295</v>
      </c>
      <c r="C45" s="72" t="s">
        <v>138</v>
      </c>
      <c r="D45" s="69" t="s">
        <v>250</v>
      </c>
      <c r="E45" s="20" t="s">
        <v>23</v>
      </c>
      <c r="F45" s="18" t="s">
        <v>3296</v>
      </c>
      <c r="G45" s="21">
        <v>3.5</v>
      </c>
      <c r="H45" s="21">
        <f t="shared" si="0"/>
        <v>147</v>
      </c>
      <c r="I45" s="21">
        <f t="shared" si="1"/>
        <v>29.4</v>
      </c>
    </row>
    <row r="46" s="3" customFormat="1" ht="20" customHeight="1" spans="1:9">
      <c r="A46" s="16">
        <v>41</v>
      </c>
      <c r="B46" s="22" t="s">
        <v>3272</v>
      </c>
      <c r="C46" s="72" t="s">
        <v>37</v>
      </c>
      <c r="D46" s="69" t="s">
        <v>517</v>
      </c>
      <c r="E46" s="20" t="s">
        <v>23</v>
      </c>
      <c r="F46" s="18" t="s">
        <v>3297</v>
      </c>
      <c r="G46" s="21">
        <v>3.45</v>
      </c>
      <c r="H46" s="21">
        <f t="shared" si="0"/>
        <v>144.9</v>
      </c>
      <c r="I46" s="21">
        <f t="shared" si="1"/>
        <v>28.98</v>
      </c>
    </row>
    <row r="47" s="3" customFormat="1" ht="20" customHeight="1" spans="1:9">
      <c r="A47" s="16">
        <v>42</v>
      </c>
      <c r="B47" s="22" t="s">
        <v>3241</v>
      </c>
      <c r="C47" s="72" t="s">
        <v>75</v>
      </c>
      <c r="D47" s="69" t="s">
        <v>3298</v>
      </c>
      <c r="E47" s="20" t="s">
        <v>23</v>
      </c>
      <c r="F47" s="18" t="s">
        <v>3299</v>
      </c>
      <c r="G47" s="21">
        <v>3.43</v>
      </c>
      <c r="H47" s="21">
        <f t="shared" si="0"/>
        <v>144.06</v>
      </c>
      <c r="I47" s="21">
        <f t="shared" si="1"/>
        <v>28.812</v>
      </c>
    </row>
    <row r="48" s="3" customFormat="1" ht="20" customHeight="1" spans="1:9">
      <c r="A48" s="16">
        <v>43</v>
      </c>
      <c r="B48" s="22" t="s">
        <v>3284</v>
      </c>
      <c r="C48" s="72" t="s">
        <v>106</v>
      </c>
      <c r="D48" s="69" t="s">
        <v>156</v>
      </c>
      <c r="E48" s="20" t="s">
        <v>23</v>
      </c>
      <c r="F48" s="18" t="s">
        <v>3300</v>
      </c>
      <c r="G48" s="21">
        <v>3.4</v>
      </c>
      <c r="H48" s="21">
        <f t="shared" si="0"/>
        <v>142.8</v>
      </c>
      <c r="I48" s="21">
        <f t="shared" si="1"/>
        <v>28.56</v>
      </c>
    </row>
    <row r="49" s="3" customFormat="1" ht="20" customHeight="1" spans="1:9">
      <c r="A49" s="16">
        <v>44</v>
      </c>
      <c r="B49" s="22" t="s">
        <v>3301</v>
      </c>
      <c r="C49" s="72" t="s">
        <v>3302</v>
      </c>
      <c r="D49" s="69" t="s">
        <v>517</v>
      </c>
      <c r="E49" s="20" t="s">
        <v>23</v>
      </c>
      <c r="F49" s="18" t="s">
        <v>3303</v>
      </c>
      <c r="G49" s="21">
        <v>3.2</v>
      </c>
      <c r="H49" s="21">
        <f t="shared" si="0"/>
        <v>134.4</v>
      </c>
      <c r="I49" s="21">
        <f t="shared" si="1"/>
        <v>26.88</v>
      </c>
    </row>
    <row r="50" s="3" customFormat="1" ht="20" customHeight="1" spans="1:9">
      <c r="A50" s="16">
        <v>45</v>
      </c>
      <c r="B50" s="22" t="s">
        <v>3272</v>
      </c>
      <c r="C50" s="72" t="s">
        <v>3304</v>
      </c>
      <c r="D50" s="69" t="s">
        <v>804</v>
      </c>
      <c r="E50" s="20" t="s">
        <v>23</v>
      </c>
      <c r="F50" s="18" t="s">
        <v>3305</v>
      </c>
      <c r="G50" s="21">
        <v>3.2</v>
      </c>
      <c r="H50" s="21">
        <f t="shared" si="0"/>
        <v>134.4</v>
      </c>
      <c r="I50" s="21">
        <f t="shared" si="1"/>
        <v>26.88</v>
      </c>
    </row>
    <row r="51" s="3" customFormat="1" ht="20" customHeight="1" spans="1:9">
      <c r="A51" s="16">
        <v>46</v>
      </c>
      <c r="B51" s="22" t="s">
        <v>3243</v>
      </c>
      <c r="C51" s="72" t="s">
        <v>61</v>
      </c>
      <c r="D51" s="69" t="s">
        <v>3306</v>
      </c>
      <c r="E51" s="20" t="s">
        <v>135</v>
      </c>
      <c r="F51" s="18" t="s">
        <v>3307</v>
      </c>
      <c r="G51" s="21">
        <v>2.8</v>
      </c>
      <c r="H51" s="21">
        <f t="shared" si="0"/>
        <v>117.6</v>
      </c>
      <c r="I51" s="21">
        <f t="shared" si="1"/>
        <v>23.52</v>
      </c>
    </row>
    <row r="52" s="3" customFormat="1" ht="20" customHeight="1" spans="1:9">
      <c r="A52" s="16">
        <v>47</v>
      </c>
      <c r="B52" s="22" t="s">
        <v>3308</v>
      </c>
      <c r="C52" s="72" t="s">
        <v>698</v>
      </c>
      <c r="D52" s="69" t="s">
        <v>3309</v>
      </c>
      <c r="E52" s="20" t="s">
        <v>205</v>
      </c>
      <c r="F52" s="18" t="s">
        <v>3310</v>
      </c>
      <c r="G52" s="21">
        <v>2.8</v>
      </c>
      <c r="H52" s="21">
        <f t="shared" si="0"/>
        <v>117.6</v>
      </c>
      <c r="I52" s="21">
        <f t="shared" si="1"/>
        <v>23.52</v>
      </c>
    </row>
    <row r="53" s="3" customFormat="1" ht="20" customHeight="1" spans="1:9">
      <c r="A53" s="16">
        <v>48</v>
      </c>
      <c r="B53" s="22" t="s">
        <v>3311</v>
      </c>
      <c r="C53" s="72" t="s">
        <v>873</v>
      </c>
      <c r="D53" s="69" t="s">
        <v>605</v>
      </c>
      <c r="E53" s="20" t="s">
        <v>23</v>
      </c>
      <c r="F53" s="18" t="s">
        <v>3312</v>
      </c>
      <c r="G53" s="21">
        <v>2.54</v>
      </c>
      <c r="H53" s="21">
        <f t="shared" si="0"/>
        <v>106.68</v>
      </c>
      <c r="I53" s="21">
        <f t="shared" si="1"/>
        <v>21.336</v>
      </c>
    </row>
    <row r="54" s="3" customFormat="1" ht="20" customHeight="1" spans="1:9">
      <c r="A54" s="16">
        <v>49</v>
      </c>
      <c r="B54" s="22" t="s">
        <v>3272</v>
      </c>
      <c r="C54" s="72" t="s">
        <v>34</v>
      </c>
      <c r="D54" s="69" t="s">
        <v>2107</v>
      </c>
      <c r="E54" s="20" t="s">
        <v>23</v>
      </c>
      <c r="F54" s="18" t="s">
        <v>3313</v>
      </c>
      <c r="G54" s="21">
        <v>2.51</v>
      </c>
      <c r="H54" s="21">
        <f t="shared" si="0"/>
        <v>105.42</v>
      </c>
      <c r="I54" s="21">
        <f t="shared" si="1"/>
        <v>21.084</v>
      </c>
    </row>
    <row r="55" s="3" customFormat="1" ht="20" customHeight="1" spans="1:9">
      <c r="A55" s="16">
        <v>50</v>
      </c>
      <c r="B55" s="22" t="s">
        <v>588</v>
      </c>
      <c r="C55" s="72" t="s">
        <v>3314</v>
      </c>
      <c r="D55" s="69" t="s">
        <v>3315</v>
      </c>
      <c r="E55" s="20" t="s">
        <v>23</v>
      </c>
      <c r="F55" s="18" t="s">
        <v>3316</v>
      </c>
      <c r="G55" s="21">
        <v>2.5</v>
      </c>
      <c r="H55" s="21">
        <f t="shared" si="0"/>
        <v>105</v>
      </c>
      <c r="I55" s="21">
        <f t="shared" si="1"/>
        <v>21</v>
      </c>
    </row>
    <row r="56" s="3" customFormat="1" ht="20" customHeight="1" spans="1:9">
      <c r="A56" s="16">
        <v>51</v>
      </c>
      <c r="B56" s="22" t="s">
        <v>2616</v>
      </c>
      <c r="C56" s="72" t="s">
        <v>100</v>
      </c>
      <c r="D56" s="69" t="s">
        <v>517</v>
      </c>
      <c r="E56" s="20" t="s">
        <v>23</v>
      </c>
      <c r="F56" s="18" t="s">
        <v>3317</v>
      </c>
      <c r="G56" s="21">
        <v>2.4</v>
      </c>
      <c r="H56" s="21">
        <f t="shared" si="0"/>
        <v>100.8</v>
      </c>
      <c r="I56" s="21">
        <f t="shared" si="1"/>
        <v>20.16</v>
      </c>
    </row>
    <row r="57" s="3" customFormat="1" ht="20" customHeight="1" spans="1:9">
      <c r="A57" s="16">
        <v>52</v>
      </c>
      <c r="B57" s="22" t="s">
        <v>3284</v>
      </c>
      <c r="C57" s="72" t="s">
        <v>44</v>
      </c>
      <c r="D57" s="69" t="s">
        <v>711</v>
      </c>
      <c r="E57" s="20" t="s">
        <v>23</v>
      </c>
      <c r="F57" s="18" t="s">
        <v>3318</v>
      </c>
      <c r="G57" s="21">
        <v>2.34</v>
      </c>
      <c r="H57" s="21">
        <f t="shared" si="0"/>
        <v>98.28</v>
      </c>
      <c r="I57" s="21">
        <f t="shared" si="1"/>
        <v>19.656</v>
      </c>
    </row>
    <row r="58" s="3" customFormat="1" ht="20" customHeight="1" spans="1:9">
      <c r="A58" s="16">
        <v>53</v>
      </c>
      <c r="B58" s="22" t="s">
        <v>3284</v>
      </c>
      <c r="C58" s="72" t="s">
        <v>21</v>
      </c>
      <c r="D58" s="69" t="s">
        <v>3319</v>
      </c>
      <c r="E58" s="20" t="s">
        <v>23</v>
      </c>
      <c r="F58" s="18" t="s">
        <v>3320</v>
      </c>
      <c r="G58" s="21">
        <v>2</v>
      </c>
      <c r="H58" s="21">
        <f t="shared" si="0"/>
        <v>84</v>
      </c>
      <c r="I58" s="21">
        <f t="shared" si="1"/>
        <v>16.8</v>
      </c>
    </row>
    <row r="59" s="3" customFormat="1" ht="20" customHeight="1" spans="1:9">
      <c r="A59" s="16">
        <v>54</v>
      </c>
      <c r="B59" s="22" t="s">
        <v>3243</v>
      </c>
      <c r="C59" s="72" t="s">
        <v>3321</v>
      </c>
      <c r="D59" s="69" t="s">
        <v>250</v>
      </c>
      <c r="E59" s="20" t="s">
        <v>23</v>
      </c>
      <c r="F59" s="18" t="s">
        <v>3322</v>
      </c>
      <c r="G59" s="21">
        <v>1.7</v>
      </c>
      <c r="H59" s="21">
        <f t="shared" si="0"/>
        <v>71.4</v>
      </c>
      <c r="I59" s="21">
        <f t="shared" si="1"/>
        <v>14.28</v>
      </c>
    </row>
    <row r="60" s="3" customFormat="1" ht="20" customHeight="1" spans="1:9">
      <c r="A60" s="16">
        <v>55</v>
      </c>
      <c r="B60" s="22" t="s">
        <v>3272</v>
      </c>
      <c r="C60" s="72" t="s">
        <v>44</v>
      </c>
      <c r="D60" s="69" t="s">
        <v>2107</v>
      </c>
      <c r="E60" s="20" t="s">
        <v>23</v>
      </c>
      <c r="F60" s="18" t="s">
        <v>3323</v>
      </c>
      <c r="G60" s="21">
        <v>1.5</v>
      </c>
      <c r="H60" s="21">
        <f t="shared" si="0"/>
        <v>63</v>
      </c>
      <c r="I60" s="21">
        <f t="shared" si="1"/>
        <v>12.6</v>
      </c>
    </row>
    <row r="61" s="3" customFormat="1" ht="20" customHeight="1" spans="1:9">
      <c r="A61" s="16">
        <v>56</v>
      </c>
      <c r="B61" s="22" t="s">
        <v>2616</v>
      </c>
      <c r="C61" s="72" t="s">
        <v>54</v>
      </c>
      <c r="D61" s="69" t="s">
        <v>720</v>
      </c>
      <c r="E61" s="20" t="s">
        <v>23</v>
      </c>
      <c r="F61" s="18" t="s">
        <v>3324</v>
      </c>
      <c r="G61" s="21">
        <v>1.4</v>
      </c>
      <c r="H61" s="21">
        <f t="shared" si="0"/>
        <v>58.8</v>
      </c>
      <c r="I61" s="21">
        <f t="shared" si="1"/>
        <v>11.76</v>
      </c>
    </row>
    <row r="62" s="3" customFormat="1" ht="20" customHeight="1" spans="1:9">
      <c r="A62" s="16">
        <v>57</v>
      </c>
      <c r="B62" s="22" t="s">
        <v>3325</v>
      </c>
      <c r="C62" s="72" t="s">
        <v>726</v>
      </c>
      <c r="D62" s="69" t="s">
        <v>720</v>
      </c>
      <c r="E62" s="20" t="s">
        <v>23</v>
      </c>
      <c r="F62" s="18" t="s">
        <v>3326</v>
      </c>
      <c r="G62" s="21">
        <v>1.3</v>
      </c>
      <c r="H62" s="21">
        <f t="shared" si="0"/>
        <v>54.6</v>
      </c>
      <c r="I62" s="21">
        <f t="shared" si="1"/>
        <v>10.92</v>
      </c>
    </row>
    <row r="63" s="3" customFormat="1" ht="20" customHeight="1" spans="1:9">
      <c r="A63" s="16">
        <v>58</v>
      </c>
      <c r="B63" s="22" t="s">
        <v>3270</v>
      </c>
      <c r="C63" s="72" t="s">
        <v>54</v>
      </c>
      <c r="D63" s="69" t="s">
        <v>185</v>
      </c>
      <c r="E63" s="20" t="s">
        <v>23</v>
      </c>
      <c r="F63" s="18" t="s">
        <v>3327</v>
      </c>
      <c r="G63" s="21">
        <v>1.3</v>
      </c>
      <c r="H63" s="21">
        <f t="shared" si="0"/>
        <v>54.6</v>
      </c>
      <c r="I63" s="21">
        <f t="shared" si="1"/>
        <v>10.92</v>
      </c>
    </row>
    <row r="64" s="3" customFormat="1" ht="20" customHeight="1" spans="1:9">
      <c r="A64" s="16">
        <v>59</v>
      </c>
      <c r="B64" s="22" t="s">
        <v>3328</v>
      </c>
      <c r="C64" s="72" t="s">
        <v>117</v>
      </c>
      <c r="D64" s="69" t="s">
        <v>156</v>
      </c>
      <c r="E64" s="20" t="s">
        <v>23</v>
      </c>
      <c r="F64" s="18" t="s">
        <v>3329</v>
      </c>
      <c r="G64" s="21">
        <v>1.3</v>
      </c>
      <c r="H64" s="21">
        <f t="shared" si="0"/>
        <v>54.6</v>
      </c>
      <c r="I64" s="21">
        <f t="shared" si="1"/>
        <v>10.92</v>
      </c>
    </row>
    <row r="65" s="3" customFormat="1" ht="20" customHeight="1" spans="1:9">
      <c r="A65" s="16">
        <v>60</v>
      </c>
      <c r="B65" s="22" t="s">
        <v>3330</v>
      </c>
      <c r="C65" s="72" t="s">
        <v>3331</v>
      </c>
      <c r="D65" s="69" t="s">
        <v>517</v>
      </c>
      <c r="E65" s="20" t="s">
        <v>23</v>
      </c>
      <c r="F65" s="18" t="s">
        <v>3332</v>
      </c>
      <c r="G65" s="21">
        <v>1.3</v>
      </c>
      <c r="H65" s="21">
        <f t="shared" si="0"/>
        <v>54.6</v>
      </c>
      <c r="I65" s="21">
        <f t="shared" si="1"/>
        <v>10.92</v>
      </c>
    </row>
    <row r="66" s="3" customFormat="1" ht="20" customHeight="1" spans="1:9">
      <c r="A66" s="16">
        <v>61</v>
      </c>
      <c r="B66" s="22" t="s">
        <v>3270</v>
      </c>
      <c r="C66" s="72" t="s">
        <v>58</v>
      </c>
      <c r="D66" s="69" t="s">
        <v>517</v>
      </c>
      <c r="E66" s="20" t="s">
        <v>23</v>
      </c>
      <c r="F66" s="18" t="s">
        <v>3333</v>
      </c>
      <c r="G66" s="21">
        <v>1.2</v>
      </c>
      <c r="H66" s="21">
        <f t="shared" si="0"/>
        <v>50.4</v>
      </c>
      <c r="I66" s="21">
        <f t="shared" si="1"/>
        <v>10.08</v>
      </c>
    </row>
    <row r="67" s="3" customFormat="1" ht="20" customHeight="1" spans="1:9">
      <c r="A67" s="16">
        <v>62</v>
      </c>
      <c r="B67" s="22" t="s">
        <v>3328</v>
      </c>
      <c r="C67" s="72" t="s">
        <v>30</v>
      </c>
      <c r="D67" s="69" t="s">
        <v>1196</v>
      </c>
      <c r="E67" s="20" t="s">
        <v>23</v>
      </c>
      <c r="F67" s="18" t="s">
        <v>3334</v>
      </c>
      <c r="G67" s="21">
        <v>0.8</v>
      </c>
      <c r="H67" s="21">
        <f t="shared" si="0"/>
        <v>33.6</v>
      </c>
      <c r="I67" s="21">
        <f t="shared" si="1"/>
        <v>6.72</v>
      </c>
    </row>
    <row r="68" s="3" customFormat="1" ht="20" customHeight="1" spans="1:9">
      <c r="A68" s="16">
        <v>63</v>
      </c>
      <c r="B68" s="22" t="s">
        <v>3264</v>
      </c>
      <c r="C68" s="72" t="s">
        <v>37</v>
      </c>
      <c r="D68" s="69" t="s">
        <v>185</v>
      </c>
      <c r="E68" s="20" t="s">
        <v>23</v>
      </c>
      <c r="F68" s="18" t="s">
        <v>3335</v>
      </c>
      <c r="G68" s="21">
        <v>0.8</v>
      </c>
      <c r="H68" s="21">
        <f t="shared" si="0"/>
        <v>33.6</v>
      </c>
      <c r="I68" s="21">
        <f t="shared" si="1"/>
        <v>6.72</v>
      </c>
    </row>
    <row r="69" s="3" customFormat="1" ht="20" customHeight="1" spans="1:9">
      <c r="A69" s="16">
        <v>64</v>
      </c>
      <c r="B69" s="22" t="s">
        <v>388</v>
      </c>
      <c r="C69" s="72" t="s">
        <v>37</v>
      </c>
      <c r="D69" s="69" t="s">
        <v>517</v>
      </c>
      <c r="E69" s="20" t="s">
        <v>23</v>
      </c>
      <c r="F69" s="18" t="s">
        <v>3336</v>
      </c>
      <c r="G69" s="21">
        <v>0.75</v>
      </c>
      <c r="H69" s="21">
        <f t="shared" si="0"/>
        <v>31.5</v>
      </c>
      <c r="I69" s="21">
        <f t="shared" si="1"/>
        <v>6.3</v>
      </c>
    </row>
    <row r="70" s="3" customFormat="1" ht="20" customHeight="1" spans="1:9">
      <c r="A70" s="16">
        <v>65</v>
      </c>
      <c r="B70" s="22" t="s">
        <v>3328</v>
      </c>
      <c r="C70" s="72" t="s">
        <v>30</v>
      </c>
      <c r="D70" s="69" t="s">
        <v>517</v>
      </c>
      <c r="E70" s="20" t="s">
        <v>23</v>
      </c>
      <c r="F70" s="18" t="s">
        <v>3337</v>
      </c>
      <c r="G70" s="21">
        <v>0.7</v>
      </c>
      <c r="H70" s="21">
        <f t="shared" ref="H70:H73" si="2">G70*42</f>
        <v>29.4</v>
      </c>
      <c r="I70" s="21">
        <f t="shared" ref="I70:I73" si="3">H70*0.2</f>
        <v>5.88</v>
      </c>
    </row>
    <row r="71" s="3" customFormat="1" ht="20" customHeight="1" spans="1:9">
      <c r="A71" s="16">
        <v>66</v>
      </c>
      <c r="B71" s="22" t="s">
        <v>1500</v>
      </c>
      <c r="C71" s="72" t="s">
        <v>3338</v>
      </c>
      <c r="D71" s="69" t="s">
        <v>3339</v>
      </c>
      <c r="E71" s="20" t="s">
        <v>23</v>
      </c>
      <c r="F71" s="18" t="s">
        <v>3340</v>
      </c>
      <c r="G71" s="21">
        <v>0.52</v>
      </c>
      <c r="H71" s="21">
        <f t="shared" si="2"/>
        <v>21.84</v>
      </c>
      <c r="I71" s="21">
        <f t="shared" si="3"/>
        <v>4.368</v>
      </c>
    </row>
    <row r="72" s="3" customFormat="1" ht="20" customHeight="1" spans="1:9">
      <c r="A72" s="16">
        <v>67</v>
      </c>
      <c r="B72" s="22" t="s">
        <v>3031</v>
      </c>
      <c r="C72" s="72" t="s">
        <v>3341</v>
      </c>
      <c r="D72" s="69" t="s">
        <v>62</v>
      </c>
      <c r="E72" s="20" t="s">
        <v>23</v>
      </c>
      <c r="F72" s="18" t="s">
        <v>3342</v>
      </c>
      <c r="G72" s="21">
        <v>0.49</v>
      </c>
      <c r="H72" s="21">
        <f t="shared" si="2"/>
        <v>20.58</v>
      </c>
      <c r="I72" s="21">
        <f t="shared" si="3"/>
        <v>4.116</v>
      </c>
    </row>
    <row r="73" s="3" customFormat="1" ht="20" customHeight="1" spans="1:9">
      <c r="A73" s="16">
        <v>68</v>
      </c>
      <c r="B73" s="22" t="s">
        <v>3343</v>
      </c>
      <c r="C73" s="72" t="s">
        <v>629</v>
      </c>
      <c r="D73" s="69" t="s">
        <v>164</v>
      </c>
      <c r="E73" s="20" t="s">
        <v>23</v>
      </c>
      <c r="F73" s="18" t="s">
        <v>3344</v>
      </c>
      <c r="G73" s="21">
        <v>0.21</v>
      </c>
      <c r="H73" s="21">
        <f t="shared" si="2"/>
        <v>8.82</v>
      </c>
      <c r="I73" s="21">
        <f t="shared" si="3"/>
        <v>1.764</v>
      </c>
    </row>
    <row r="74" s="1" customFormat="1" ht="20" customHeight="1" spans="1:9">
      <c r="A74" s="25" t="s">
        <v>198</v>
      </c>
      <c r="B74" s="25"/>
      <c r="C74" s="25"/>
      <c r="D74" s="25"/>
      <c r="E74" s="25"/>
      <c r="F74" s="25"/>
      <c r="G74" s="26">
        <f>SUM(G6:G73)</f>
        <v>501.72</v>
      </c>
      <c r="H74" s="26">
        <f>SUM(H6:H73)</f>
        <v>21072.24</v>
      </c>
      <c r="I74" s="26">
        <f>SUM(I6:I73)</f>
        <v>4214.448</v>
      </c>
    </row>
    <row r="75" ht="60" customHeight="1" spans="1:9">
      <c r="A75" s="27" t="s">
        <v>199</v>
      </c>
      <c r="B75" s="27"/>
      <c r="C75" s="27"/>
      <c r="D75" s="27"/>
      <c r="E75" s="27"/>
      <c r="F75" s="27"/>
      <c r="G75" s="28"/>
      <c r="H75" s="28"/>
      <c r="I75" s="28"/>
    </row>
  </sheetData>
  <mergeCells count="13">
    <mergeCell ref="A1:I1"/>
    <mergeCell ref="A2:B2"/>
    <mergeCell ref="C2:D2"/>
    <mergeCell ref="F2:G2"/>
    <mergeCell ref="H2:I2"/>
    <mergeCell ref="A3:B3"/>
    <mergeCell ref="C3:D3"/>
    <mergeCell ref="F3:G3"/>
    <mergeCell ref="H3:I3"/>
    <mergeCell ref="A4:B4"/>
    <mergeCell ref="C4:D4"/>
    <mergeCell ref="A74:F74"/>
    <mergeCell ref="A75:I75"/>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dimension ref="A1:I24"/>
  <sheetViews>
    <sheetView topLeftCell="A2" workbookViewId="0">
      <selection activeCell="B6" sqref="B6:B22"/>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3345</v>
      </c>
      <c r="D2" s="8"/>
      <c r="E2" s="9"/>
      <c r="F2" s="10" t="s">
        <v>3</v>
      </c>
      <c r="G2" s="11"/>
      <c r="H2" s="11" t="s">
        <v>4</v>
      </c>
      <c r="I2" s="11"/>
    </row>
    <row r="3" s="1" customFormat="1" ht="20.1" customHeight="1" spans="1:9">
      <c r="A3" s="7" t="s">
        <v>5</v>
      </c>
      <c r="B3" s="7"/>
      <c r="C3" s="10" t="s">
        <v>3346</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3347</v>
      </c>
      <c r="C6" s="72" t="s">
        <v>233</v>
      </c>
      <c r="D6" s="69" t="s">
        <v>3348</v>
      </c>
      <c r="E6" s="20" t="s">
        <v>135</v>
      </c>
      <c r="F6" s="18" t="s">
        <v>3349</v>
      </c>
      <c r="G6" s="21">
        <v>85</v>
      </c>
      <c r="H6" s="21">
        <f t="shared" ref="H6:H22" si="0">G6*42</f>
        <v>3570</v>
      </c>
      <c r="I6" s="21">
        <f t="shared" ref="I6:I22" si="1">H6*0.2</f>
        <v>714</v>
      </c>
    </row>
    <row r="7" s="3" customFormat="1" ht="20" customHeight="1" spans="1:9">
      <c r="A7" s="16">
        <v>2</v>
      </c>
      <c r="B7" s="22" t="s">
        <v>644</v>
      </c>
      <c r="C7" s="72" t="s">
        <v>233</v>
      </c>
      <c r="D7" s="69" t="s">
        <v>716</v>
      </c>
      <c r="E7" s="20" t="s">
        <v>23</v>
      </c>
      <c r="F7" s="18" t="s">
        <v>3350</v>
      </c>
      <c r="G7" s="21">
        <v>66</v>
      </c>
      <c r="H7" s="21">
        <f t="shared" si="0"/>
        <v>2772</v>
      </c>
      <c r="I7" s="21">
        <f t="shared" si="1"/>
        <v>554.4</v>
      </c>
    </row>
    <row r="8" s="3" customFormat="1" ht="20" customHeight="1" spans="1:9">
      <c r="A8" s="16">
        <v>3</v>
      </c>
      <c r="B8" s="22" t="s">
        <v>1852</v>
      </c>
      <c r="C8" s="72" t="s">
        <v>1114</v>
      </c>
      <c r="D8" s="69" t="s">
        <v>3351</v>
      </c>
      <c r="E8" s="20" t="s">
        <v>846</v>
      </c>
      <c r="F8" s="18" t="s">
        <v>3352</v>
      </c>
      <c r="G8" s="21">
        <v>60</v>
      </c>
      <c r="H8" s="21">
        <f t="shared" si="0"/>
        <v>2520</v>
      </c>
      <c r="I8" s="21">
        <f t="shared" si="1"/>
        <v>504</v>
      </c>
    </row>
    <row r="9" s="3" customFormat="1" ht="20" customHeight="1" spans="1:9">
      <c r="A9" s="16">
        <v>4</v>
      </c>
      <c r="B9" s="22" t="s">
        <v>3353</v>
      </c>
      <c r="C9" s="72" t="s">
        <v>2046</v>
      </c>
      <c r="D9" s="69" t="s">
        <v>3354</v>
      </c>
      <c r="E9" s="20" t="s">
        <v>135</v>
      </c>
      <c r="F9" s="18" t="s">
        <v>3355</v>
      </c>
      <c r="G9" s="21">
        <v>30</v>
      </c>
      <c r="H9" s="21">
        <f t="shared" si="0"/>
        <v>1260</v>
      </c>
      <c r="I9" s="21">
        <f t="shared" si="1"/>
        <v>252</v>
      </c>
    </row>
    <row r="10" s="3" customFormat="1" ht="20" customHeight="1" spans="1:9">
      <c r="A10" s="16">
        <v>5</v>
      </c>
      <c r="B10" s="22" t="s">
        <v>3356</v>
      </c>
      <c r="C10" s="72" t="s">
        <v>1127</v>
      </c>
      <c r="D10" s="69" t="s">
        <v>408</v>
      </c>
      <c r="E10" s="20" t="s">
        <v>23</v>
      </c>
      <c r="F10" s="18" t="s">
        <v>3357</v>
      </c>
      <c r="G10" s="21">
        <v>20</v>
      </c>
      <c r="H10" s="21">
        <f t="shared" si="0"/>
        <v>840</v>
      </c>
      <c r="I10" s="21">
        <f t="shared" si="1"/>
        <v>168</v>
      </c>
    </row>
    <row r="11" s="3" customFormat="1" ht="20" customHeight="1" spans="1:9">
      <c r="A11" s="16">
        <v>6</v>
      </c>
      <c r="B11" s="22" t="s">
        <v>3358</v>
      </c>
      <c r="C11" s="72" t="s">
        <v>246</v>
      </c>
      <c r="D11" s="69" t="s">
        <v>3359</v>
      </c>
      <c r="E11" s="20" t="s">
        <v>135</v>
      </c>
      <c r="F11" s="18" t="s">
        <v>3360</v>
      </c>
      <c r="G11" s="21">
        <v>17</v>
      </c>
      <c r="H11" s="21">
        <f t="shared" si="0"/>
        <v>714</v>
      </c>
      <c r="I11" s="21">
        <f t="shared" si="1"/>
        <v>142.8</v>
      </c>
    </row>
    <row r="12" s="3" customFormat="1" ht="20" customHeight="1" spans="1:9">
      <c r="A12" s="16">
        <v>7</v>
      </c>
      <c r="B12" s="22" t="s">
        <v>3117</v>
      </c>
      <c r="C12" s="72" t="s">
        <v>3361</v>
      </c>
      <c r="D12" s="69" t="s">
        <v>3362</v>
      </c>
      <c r="E12" s="20" t="s">
        <v>111</v>
      </c>
      <c r="F12" s="18" t="s">
        <v>3363</v>
      </c>
      <c r="G12" s="21">
        <v>13</v>
      </c>
      <c r="H12" s="21">
        <f t="shared" si="0"/>
        <v>546</v>
      </c>
      <c r="I12" s="21">
        <f t="shared" si="1"/>
        <v>109.2</v>
      </c>
    </row>
    <row r="13" s="3" customFormat="1" ht="20" customHeight="1" spans="1:9">
      <c r="A13" s="16">
        <v>8</v>
      </c>
      <c r="B13" s="22" t="s">
        <v>3364</v>
      </c>
      <c r="C13" s="72" t="s">
        <v>219</v>
      </c>
      <c r="D13" s="69" t="s">
        <v>3365</v>
      </c>
      <c r="E13" s="20" t="s">
        <v>135</v>
      </c>
      <c r="F13" s="18" t="s">
        <v>3366</v>
      </c>
      <c r="G13" s="21">
        <v>9.5</v>
      </c>
      <c r="H13" s="21">
        <f t="shared" si="0"/>
        <v>399</v>
      </c>
      <c r="I13" s="21">
        <f t="shared" si="1"/>
        <v>79.8</v>
      </c>
    </row>
    <row r="14" s="3" customFormat="1" ht="20" customHeight="1" spans="1:9">
      <c r="A14" s="16">
        <v>9</v>
      </c>
      <c r="B14" s="22" t="s">
        <v>1102</v>
      </c>
      <c r="C14" s="72" t="s">
        <v>1509</v>
      </c>
      <c r="D14" s="69" t="s">
        <v>3348</v>
      </c>
      <c r="E14" s="20" t="s">
        <v>135</v>
      </c>
      <c r="F14" s="18" t="s">
        <v>3367</v>
      </c>
      <c r="G14" s="21">
        <v>8</v>
      </c>
      <c r="H14" s="21">
        <f t="shared" si="0"/>
        <v>336</v>
      </c>
      <c r="I14" s="21">
        <f t="shared" si="1"/>
        <v>67.2</v>
      </c>
    </row>
    <row r="15" s="3" customFormat="1" ht="20" customHeight="1" spans="1:9">
      <c r="A15" s="16">
        <v>10</v>
      </c>
      <c r="B15" s="22" t="s">
        <v>3353</v>
      </c>
      <c r="C15" s="72" t="s">
        <v>219</v>
      </c>
      <c r="D15" s="69" t="s">
        <v>422</v>
      </c>
      <c r="E15" s="20" t="s">
        <v>23</v>
      </c>
      <c r="F15" s="18" t="s">
        <v>3368</v>
      </c>
      <c r="G15" s="21">
        <v>6</v>
      </c>
      <c r="H15" s="21">
        <f t="shared" si="0"/>
        <v>252</v>
      </c>
      <c r="I15" s="21">
        <f t="shared" si="1"/>
        <v>50.4</v>
      </c>
    </row>
    <row r="16" s="3" customFormat="1" ht="20" customHeight="1" spans="1:9">
      <c r="A16" s="16">
        <v>11</v>
      </c>
      <c r="B16" s="22" t="s">
        <v>3369</v>
      </c>
      <c r="C16" s="72" t="s">
        <v>348</v>
      </c>
      <c r="D16" s="69" t="s">
        <v>226</v>
      </c>
      <c r="E16" s="20" t="s">
        <v>23</v>
      </c>
      <c r="F16" s="18" t="s">
        <v>3370</v>
      </c>
      <c r="G16" s="21">
        <v>6</v>
      </c>
      <c r="H16" s="21">
        <f t="shared" si="0"/>
        <v>252</v>
      </c>
      <c r="I16" s="21">
        <f t="shared" si="1"/>
        <v>50.4</v>
      </c>
    </row>
    <row r="17" s="3" customFormat="1" ht="20" customHeight="1" spans="1:9">
      <c r="A17" s="16">
        <v>12</v>
      </c>
      <c r="B17" s="22" t="s">
        <v>3371</v>
      </c>
      <c r="C17" s="72" t="s">
        <v>263</v>
      </c>
      <c r="D17" s="69" t="s">
        <v>3372</v>
      </c>
      <c r="E17" s="20" t="s">
        <v>135</v>
      </c>
      <c r="F17" s="18" t="s">
        <v>3373</v>
      </c>
      <c r="G17" s="21">
        <v>4.5</v>
      </c>
      <c r="H17" s="21">
        <f t="shared" si="0"/>
        <v>189</v>
      </c>
      <c r="I17" s="21">
        <f t="shared" si="1"/>
        <v>37.8</v>
      </c>
    </row>
    <row r="18" s="3" customFormat="1" ht="20" customHeight="1" spans="1:9">
      <c r="A18" s="16">
        <v>13</v>
      </c>
      <c r="B18" s="17" t="s">
        <v>2034</v>
      </c>
      <c r="C18" s="72" t="s">
        <v>3374</v>
      </c>
      <c r="D18" s="69" t="s">
        <v>2791</v>
      </c>
      <c r="E18" s="20" t="s">
        <v>23</v>
      </c>
      <c r="F18" s="18" t="s">
        <v>3375</v>
      </c>
      <c r="G18" s="21">
        <v>3</v>
      </c>
      <c r="H18" s="21">
        <f t="shared" si="0"/>
        <v>126</v>
      </c>
      <c r="I18" s="21">
        <f t="shared" si="1"/>
        <v>25.2</v>
      </c>
    </row>
    <row r="19" s="3" customFormat="1" ht="20" customHeight="1" spans="1:9">
      <c r="A19" s="16">
        <v>14</v>
      </c>
      <c r="B19" s="22" t="s">
        <v>1852</v>
      </c>
      <c r="C19" s="72" t="s">
        <v>338</v>
      </c>
      <c r="D19" s="69" t="s">
        <v>3376</v>
      </c>
      <c r="E19" s="20" t="s">
        <v>23</v>
      </c>
      <c r="F19" s="18" t="s">
        <v>3377</v>
      </c>
      <c r="G19" s="21">
        <v>2.2</v>
      </c>
      <c r="H19" s="21">
        <f t="shared" si="0"/>
        <v>92.4</v>
      </c>
      <c r="I19" s="21">
        <f t="shared" si="1"/>
        <v>18.48</v>
      </c>
    </row>
    <row r="20" s="3" customFormat="1" ht="20" customHeight="1" spans="1:9">
      <c r="A20" s="16">
        <v>15</v>
      </c>
      <c r="B20" s="22" t="s">
        <v>3378</v>
      </c>
      <c r="C20" s="72" t="s">
        <v>369</v>
      </c>
      <c r="D20" s="69" t="s">
        <v>395</v>
      </c>
      <c r="E20" s="20" t="s">
        <v>135</v>
      </c>
      <c r="F20" s="18" t="s">
        <v>3379</v>
      </c>
      <c r="G20" s="21">
        <v>2.2</v>
      </c>
      <c r="H20" s="21">
        <f t="shared" si="0"/>
        <v>92.4</v>
      </c>
      <c r="I20" s="21">
        <f t="shared" si="1"/>
        <v>18.48</v>
      </c>
    </row>
    <row r="21" s="3" customFormat="1" ht="20" customHeight="1" spans="1:9">
      <c r="A21" s="16">
        <v>16</v>
      </c>
      <c r="B21" s="22" t="s">
        <v>1818</v>
      </c>
      <c r="C21" s="72" t="s">
        <v>369</v>
      </c>
      <c r="D21" s="69" t="s">
        <v>240</v>
      </c>
      <c r="E21" s="20" t="s">
        <v>23</v>
      </c>
      <c r="F21" s="18" t="s">
        <v>3380</v>
      </c>
      <c r="G21" s="21">
        <v>1.2</v>
      </c>
      <c r="H21" s="21">
        <f t="shared" si="0"/>
        <v>50.4</v>
      </c>
      <c r="I21" s="21">
        <f t="shared" si="1"/>
        <v>10.08</v>
      </c>
    </row>
    <row r="22" s="3" customFormat="1" ht="20" customHeight="1" spans="1:9">
      <c r="A22" s="16">
        <v>17</v>
      </c>
      <c r="B22" s="22" t="s">
        <v>3381</v>
      </c>
      <c r="C22" s="72" t="s">
        <v>3382</v>
      </c>
      <c r="D22" s="69" t="s">
        <v>380</v>
      </c>
      <c r="E22" s="20" t="s">
        <v>23</v>
      </c>
      <c r="F22" s="18" t="s">
        <v>3383</v>
      </c>
      <c r="G22" s="21">
        <v>1</v>
      </c>
      <c r="H22" s="21">
        <f t="shared" si="0"/>
        <v>42</v>
      </c>
      <c r="I22" s="21">
        <f t="shared" si="1"/>
        <v>8.4</v>
      </c>
    </row>
    <row r="23" s="1" customFormat="1" ht="20" customHeight="1" spans="1:9">
      <c r="A23" s="25" t="s">
        <v>198</v>
      </c>
      <c r="B23" s="25"/>
      <c r="C23" s="25"/>
      <c r="D23" s="25"/>
      <c r="E23" s="25"/>
      <c r="F23" s="25"/>
      <c r="G23" s="26">
        <f>SUM(G6:G22)</f>
        <v>334.6</v>
      </c>
      <c r="H23" s="26">
        <f>SUM(H6:H22)</f>
        <v>14053.2</v>
      </c>
      <c r="I23" s="26">
        <f>SUM(I6:I22)</f>
        <v>2810.64</v>
      </c>
    </row>
    <row r="24" ht="60" customHeight="1" spans="1:9">
      <c r="A24" s="27" t="s">
        <v>199</v>
      </c>
      <c r="B24" s="27"/>
      <c r="C24" s="27"/>
      <c r="D24" s="27"/>
      <c r="E24" s="27"/>
      <c r="F24" s="27"/>
      <c r="G24" s="28"/>
      <c r="H24" s="28"/>
      <c r="I24" s="28"/>
    </row>
  </sheetData>
  <mergeCells count="13">
    <mergeCell ref="A1:I1"/>
    <mergeCell ref="A2:B2"/>
    <mergeCell ref="C2:D2"/>
    <mergeCell ref="F2:G2"/>
    <mergeCell ref="H2:I2"/>
    <mergeCell ref="A3:B3"/>
    <mergeCell ref="C3:D3"/>
    <mergeCell ref="F3:G3"/>
    <mergeCell ref="H3:I3"/>
    <mergeCell ref="A4:B4"/>
    <mergeCell ref="C4:D4"/>
    <mergeCell ref="A23:F23"/>
    <mergeCell ref="A24:I24"/>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dimension ref="A1:I51"/>
  <sheetViews>
    <sheetView workbookViewId="0">
      <selection activeCell="B6" sqref="B6:B49"/>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3384</v>
      </c>
      <c r="D2" s="8"/>
      <c r="E2" s="9"/>
      <c r="F2" s="10" t="s">
        <v>3</v>
      </c>
      <c r="G2" s="11"/>
      <c r="H2" s="11" t="s">
        <v>4</v>
      </c>
      <c r="I2" s="11"/>
    </row>
    <row r="3" s="1" customFormat="1" ht="20.1" customHeight="1" spans="1:9">
      <c r="A3" s="7" t="s">
        <v>5</v>
      </c>
      <c r="B3" s="7"/>
      <c r="C3" s="10" t="s">
        <v>3385</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1535</v>
      </c>
      <c r="C6" s="72" t="s">
        <v>348</v>
      </c>
      <c r="D6" s="69" t="s">
        <v>408</v>
      </c>
      <c r="E6" s="20" t="s">
        <v>23</v>
      </c>
      <c r="F6" s="18" t="s">
        <v>3386</v>
      </c>
      <c r="G6" s="21">
        <v>96</v>
      </c>
      <c r="H6" s="21">
        <f t="shared" ref="H6:H49" si="0">G6*42</f>
        <v>4032</v>
      </c>
      <c r="I6" s="21">
        <f t="shared" ref="I6:I49" si="1">H6*0.2</f>
        <v>806.4</v>
      </c>
    </row>
    <row r="7" s="3" customFormat="1" ht="20" customHeight="1" spans="1:9">
      <c r="A7" s="16">
        <v>2</v>
      </c>
      <c r="B7" s="22" t="s">
        <v>1535</v>
      </c>
      <c r="C7" s="72" t="s">
        <v>1443</v>
      </c>
      <c r="D7" s="69" t="s">
        <v>505</v>
      </c>
      <c r="E7" s="20" t="s">
        <v>23</v>
      </c>
      <c r="F7" s="18" t="s">
        <v>3387</v>
      </c>
      <c r="G7" s="21">
        <v>69</v>
      </c>
      <c r="H7" s="21">
        <f t="shared" si="0"/>
        <v>2898</v>
      </c>
      <c r="I7" s="21">
        <f t="shared" si="1"/>
        <v>579.6</v>
      </c>
    </row>
    <row r="8" s="3" customFormat="1" ht="20" customHeight="1" spans="1:9">
      <c r="A8" s="16">
        <v>3</v>
      </c>
      <c r="B8" s="22" t="s">
        <v>3388</v>
      </c>
      <c r="C8" s="72" t="s">
        <v>263</v>
      </c>
      <c r="D8" s="69" t="s">
        <v>536</v>
      </c>
      <c r="E8" s="20" t="s">
        <v>23</v>
      </c>
      <c r="F8" s="18" t="s">
        <v>3389</v>
      </c>
      <c r="G8" s="21">
        <v>67</v>
      </c>
      <c r="H8" s="21">
        <f t="shared" si="0"/>
        <v>2814</v>
      </c>
      <c r="I8" s="21">
        <f t="shared" si="1"/>
        <v>562.8</v>
      </c>
    </row>
    <row r="9" s="3" customFormat="1" ht="20" customHeight="1" spans="1:9">
      <c r="A9" s="16">
        <v>4</v>
      </c>
      <c r="B9" s="22" t="s">
        <v>644</v>
      </c>
      <c r="C9" s="72" t="s">
        <v>1939</v>
      </c>
      <c r="D9" s="69" t="s">
        <v>1342</v>
      </c>
      <c r="E9" s="20" t="s">
        <v>23</v>
      </c>
      <c r="F9" s="18" t="s">
        <v>3390</v>
      </c>
      <c r="G9" s="21">
        <v>57</v>
      </c>
      <c r="H9" s="21">
        <f t="shared" si="0"/>
        <v>2394</v>
      </c>
      <c r="I9" s="21">
        <f t="shared" si="1"/>
        <v>478.8</v>
      </c>
    </row>
    <row r="10" s="3" customFormat="1" ht="20" customHeight="1" spans="1:9">
      <c r="A10" s="16">
        <v>5</v>
      </c>
      <c r="B10" s="22" t="s">
        <v>3391</v>
      </c>
      <c r="C10" s="72" t="s">
        <v>1395</v>
      </c>
      <c r="D10" s="69" t="s">
        <v>408</v>
      </c>
      <c r="E10" s="20" t="s">
        <v>23</v>
      </c>
      <c r="F10" s="18" t="s">
        <v>3392</v>
      </c>
      <c r="G10" s="21">
        <v>54</v>
      </c>
      <c r="H10" s="21">
        <f t="shared" si="0"/>
        <v>2268</v>
      </c>
      <c r="I10" s="21">
        <f t="shared" si="1"/>
        <v>453.6</v>
      </c>
    </row>
    <row r="11" s="3" customFormat="1" ht="20" customHeight="1" spans="1:9">
      <c r="A11" s="16">
        <v>6</v>
      </c>
      <c r="B11" s="22" t="s">
        <v>1758</v>
      </c>
      <c r="C11" s="72" t="s">
        <v>482</v>
      </c>
      <c r="D11" s="69" t="s">
        <v>1215</v>
      </c>
      <c r="E11" s="20" t="s">
        <v>23</v>
      </c>
      <c r="F11" s="18" t="s">
        <v>2823</v>
      </c>
      <c r="G11" s="21">
        <v>50</v>
      </c>
      <c r="H11" s="21">
        <f t="shared" si="0"/>
        <v>2100</v>
      </c>
      <c r="I11" s="21">
        <f t="shared" si="1"/>
        <v>420</v>
      </c>
    </row>
    <row r="12" s="3" customFormat="1" ht="20" customHeight="1" spans="1:9">
      <c r="A12" s="16">
        <v>7</v>
      </c>
      <c r="B12" s="22" t="s">
        <v>3393</v>
      </c>
      <c r="C12" s="72" t="s">
        <v>2003</v>
      </c>
      <c r="D12" s="69" t="s">
        <v>408</v>
      </c>
      <c r="E12" s="20" t="s">
        <v>23</v>
      </c>
      <c r="F12" s="18" t="s">
        <v>3394</v>
      </c>
      <c r="G12" s="21">
        <v>40</v>
      </c>
      <c r="H12" s="21">
        <f t="shared" si="0"/>
        <v>1680</v>
      </c>
      <c r="I12" s="21">
        <f t="shared" si="1"/>
        <v>336</v>
      </c>
    </row>
    <row r="13" s="3" customFormat="1" ht="20" customHeight="1" spans="1:9">
      <c r="A13" s="16">
        <v>8</v>
      </c>
      <c r="B13" s="22" t="s">
        <v>3395</v>
      </c>
      <c r="C13" s="72" t="s">
        <v>348</v>
      </c>
      <c r="D13" s="69" t="s">
        <v>208</v>
      </c>
      <c r="E13" s="20" t="s">
        <v>23</v>
      </c>
      <c r="F13" s="18" t="s">
        <v>3396</v>
      </c>
      <c r="G13" s="21">
        <v>36.8</v>
      </c>
      <c r="H13" s="21">
        <f t="shared" si="0"/>
        <v>1545.6</v>
      </c>
      <c r="I13" s="21">
        <f t="shared" si="1"/>
        <v>309.12</v>
      </c>
    </row>
    <row r="14" s="3" customFormat="1" ht="20" customHeight="1" spans="1:9">
      <c r="A14" s="16">
        <v>9</v>
      </c>
      <c r="B14" s="22" t="s">
        <v>3397</v>
      </c>
      <c r="C14" s="72" t="s">
        <v>266</v>
      </c>
      <c r="D14" s="69" t="s">
        <v>383</v>
      </c>
      <c r="E14" s="20" t="s">
        <v>23</v>
      </c>
      <c r="F14" s="18" t="s">
        <v>3398</v>
      </c>
      <c r="G14" s="21">
        <v>34</v>
      </c>
      <c r="H14" s="21">
        <f t="shared" si="0"/>
        <v>1428</v>
      </c>
      <c r="I14" s="21">
        <f t="shared" si="1"/>
        <v>285.6</v>
      </c>
    </row>
    <row r="15" s="3" customFormat="1" ht="20" customHeight="1" spans="1:9">
      <c r="A15" s="16">
        <v>10</v>
      </c>
      <c r="B15" s="22" t="s">
        <v>1121</v>
      </c>
      <c r="C15" s="72" t="s">
        <v>442</v>
      </c>
      <c r="D15" s="69" t="s">
        <v>562</v>
      </c>
      <c r="E15" s="20" t="s">
        <v>23</v>
      </c>
      <c r="F15" s="18" t="s">
        <v>3399</v>
      </c>
      <c r="G15" s="21">
        <v>33.6</v>
      </c>
      <c r="H15" s="21">
        <f t="shared" si="0"/>
        <v>1411.2</v>
      </c>
      <c r="I15" s="21">
        <f t="shared" si="1"/>
        <v>282.24</v>
      </c>
    </row>
    <row r="16" s="3" customFormat="1" ht="20" customHeight="1" spans="1:9">
      <c r="A16" s="16">
        <v>11</v>
      </c>
      <c r="B16" s="22" t="s">
        <v>3400</v>
      </c>
      <c r="C16" s="72" t="s">
        <v>1453</v>
      </c>
      <c r="D16" s="69" t="s">
        <v>557</v>
      </c>
      <c r="E16" s="20" t="s">
        <v>23</v>
      </c>
      <c r="F16" s="18" t="s">
        <v>3401</v>
      </c>
      <c r="G16" s="21">
        <v>33</v>
      </c>
      <c r="H16" s="21">
        <f t="shared" si="0"/>
        <v>1386</v>
      </c>
      <c r="I16" s="21">
        <f t="shared" si="1"/>
        <v>277.2</v>
      </c>
    </row>
    <row r="17" s="3" customFormat="1" ht="20" customHeight="1" spans="1:9">
      <c r="A17" s="16">
        <v>12</v>
      </c>
      <c r="B17" s="22" t="s">
        <v>438</v>
      </c>
      <c r="C17" s="72" t="s">
        <v>446</v>
      </c>
      <c r="D17" s="69" t="s">
        <v>1479</v>
      </c>
      <c r="E17" s="20" t="s">
        <v>23</v>
      </c>
      <c r="F17" s="18" t="s">
        <v>3402</v>
      </c>
      <c r="G17" s="21">
        <v>23</v>
      </c>
      <c r="H17" s="21">
        <f t="shared" si="0"/>
        <v>966</v>
      </c>
      <c r="I17" s="21">
        <f t="shared" si="1"/>
        <v>193.2</v>
      </c>
    </row>
    <row r="18" s="3" customFormat="1" ht="20" customHeight="1" spans="1:9">
      <c r="A18" s="16">
        <v>13</v>
      </c>
      <c r="B18" s="22" t="s">
        <v>3403</v>
      </c>
      <c r="C18" s="72" t="s">
        <v>543</v>
      </c>
      <c r="D18" s="69" t="s">
        <v>408</v>
      </c>
      <c r="E18" s="20" t="s">
        <v>23</v>
      </c>
      <c r="F18" s="18" t="s">
        <v>3404</v>
      </c>
      <c r="G18" s="21">
        <v>20.4</v>
      </c>
      <c r="H18" s="21">
        <f t="shared" si="0"/>
        <v>856.8</v>
      </c>
      <c r="I18" s="21">
        <f t="shared" si="1"/>
        <v>171.36</v>
      </c>
    </row>
    <row r="19" s="3" customFormat="1" ht="20" customHeight="1" spans="1:9">
      <c r="A19" s="16">
        <v>14</v>
      </c>
      <c r="B19" s="22" t="s">
        <v>3405</v>
      </c>
      <c r="C19" s="72" t="s">
        <v>219</v>
      </c>
      <c r="D19" s="69" t="s">
        <v>208</v>
      </c>
      <c r="E19" s="20" t="s">
        <v>23</v>
      </c>
      <c r="F19" s="18" t="s">
        <v>3406</v>
      </c>
      <c r="G19" s="21">
        <v>20</v>
      </c>
      <c r="H19" s="21">
        <f t="shared" si="0"/>
        <v>840</v>
      </c>
      <c r="I19" s="21">
        <f t="shared" si="1"/>
        <v>168</v>
      </c>
    </row>
    <row r="20" s="3" customFormat="1" ht="20" customHeight="1" spans="1:9">
      <c r="A20" s="16">
        <v>15</v>
      </c>
      <c r="B20" s="22" t="s">
        <v>1535</v>
      </c>
      <c r="C20" s="72" t="s">
        <v>219</v>
      </c>
      <c r="D20" s="69" t="s">
        <v>408</v>
      </c>
      <c r="E20" s="20" t="s">
        <v>23</v>
      </c>
      <c r="F20" s="18" t="s">
        <v>1536</v>
      </c>
      <c r="G20" s="21">
        <v>19.2</v>
      </c>
      <c r="H20" s="21">
        <f t="shared" si="0"/>
        <v>806.4</v>
      </c>
      <c r="I20" s="21">
        <f t="shared" si="1"/>
        <v>161.28</v>
      </c>
    </row>
    <row r="21" s="3" customFormat="1" ht="20" customHeight="1" spans="1:9">
      <c r="A21" s="16">
        <v>16</v>
      </c>
      <c r="B21" s="22" t="s">
        <v>43</v>
      </c>
      <c r="C21" s="72" t="s">
        <v>538</v>
      </c>
      <c r="D21" s="69" t="s">
        <v>408</v>
      </c>
      <c r="E21" s="20" t="s">
        <v>23</v>
      </c>
      <c r="F21" s="18" t="s">
        <v>3407</v>
      </c>
      <c r="G21" s="21">
        <v>18.4</v>
      </c>
      <c r="H21" s="21">
        <f t="shared" si="0"/>
        <v>772.8</v>
      </c>
      <c r="I21" s="21">
        <f t="shared" si="1"/>
        <v>154.56</v>
      </c>
    </row>
    <row r="22" s="3" customFormat="1" ht="20" customHeight="1" spans="1:9">
      <c r="A22" s="16">
        <v>17</v>
      </c>
      <c r="B22" s="22" t="s">
        <v>3405</v>
      </c>
      <c r="C22" s="72" t="s">
        <v>389</v>
      </c>
      <c r="D22" s="69" t="s">
        <v>1086</v>
      </c>
      <c r="E22" s="20" t="s">
        <v>23</v>
      </c>
      <c r="F22" s="18" t="s">
        <v>3408</v>
      </c>
      <c r="G22" s="21">
        <v>18</v>
      </c>
      <c r="H22" s="21">
        <f t="shared" si="0"/>
        <v>756</v>
      </c>
      <c r="I22" s="21">
        <f t="shared" si="1"/>
        <v>151.2</v>
      </c>
    </row>
    <row r="23" s="3" customFormat="1" ht="20" customHeight="1" spans="1:9">
      <c r="A23" s="16">
        <v>18</v>
      </c>
      <c r="B23" s="22" t="s">
        <v>1758</v>
      </c>
      <c r="C23" s="72" t="s">
        <v>429</v>
      </c>
      <c r="D23" s="69" t="s">
        <v>422</v>
      </c>
      <c r="E23" s="20" t="s">
        <v>23</v>
      </c>
      <c r="F23" s="18" t="s">
        <v>3409</v>
      </c>
      <c r="G23" s="21">
        <v>16.7</v>
      </c>
      <c r="H23" s="21">
        <f t="shared" si="0"/>
        <v>701.4</v>
      </c>
      <c r="I23" s="21">
        <f t="shared" si="1"/>
        <v>140.28</v>
      </c>
    </row>
    <row r="24" s="3" customFormat="1" ht="20" customHeight="1" spans="1:9">
      <c r="A24" s="16">
        <v>19</v>
      </c>
      <c r="B24" s="22" t="s">
        <v>1577</v>
      </c>
      <c r="C24" s="72" t="s">
        <v>1955</v>
      </c>
      <c r="D24" s="69" t="s">
        <v>3410</v>
      </c>
      <c r="E24" s="20" t="s">
        <v>23</v>
      </c>
      <c r="F24" s="18" t="s">
        <v>3411</v>
      </c>
      <c r="G24" s="21">
        <v>14.8</v>
      </c>
      <c r="H24" s="21">
        <f t="shared" si="0"/>
        <v>621.6</v>
      </c>
      <c r="I24" s="21">
        <f t="shared" si="1"/>
        <v>124.32</v>
      </c>
    </row>
    <row r="25" s="3" customFormat="1" ht="20" customHeight="1" spans="1:9">
      <c r="A25" s="16">
        <v>20</v>
      </c>
      <c r="B25" s="22" t="s">
        <v>3412</v>
      </c>
      <c r="C25" s="72" t="s">
        <v>3413</v>
      </c>
      <c r="D25" s="69" t="s">
        <v>505</v>
      </c>
      <c r="E25" s="20" t="s">
        <v>23</v>
      </c>
      <c r="F25" s="18" t="s">
        <v>3414</v>
      </c>
      <c r="G25" s="21">
        <v>13.5</v>
      </c>
      <c r="H25" s="21">
        <f t="shared" si="0"/>
        <v>567</v>
      </c>
      <c r="I25" s="21">
        <f t="shared" si="1"/>
        <v>113.4</v>
      </c>
    </row>
    <row r="26" s="3" customFormat="1" ht="20" customHeight="1" spans="1:9">
      <c r="A26" s="16">
        <v>21</v>
      </c>
      <c r="B26" s="22" t="s">
        <v>3415</v>
      </c>
      <c r="C26" s="72" t="s">
        <v>246</v>
      </c>
      <c r="D26" s="69" t="s">
        <v>408</v>
      </c>
      <c r="E26" s="20" t="s">
        <v>23</v>
      </c>
      <c r="F26" s="18" t="s">
        <v>3416</v>
      </c>
      <c r="G26" s="21">
        <v>12.5</v>
      </c>
      <c r="H26" s="21">
        <f t="shared" si="0"/>
        <v>525</v>
      </c>
      <c r="I26" s="21">
        <f t="shared" si="1"/>
        <v>105</v>
      </c>
    </row>
    <row r="27" s="3" customFormat="1" ht="20" customHeight="1" spans="1:9">
      <c r="A27" s="16">
        <v>22</v>
      </c>
      <c r="B27" s="22" t="s">
        <v>3417</v>
      </c>
      <c r="C27" s="72" t="s">
        <v>338</v>
      </c>
      <c r="D27" s="69" t="s">
        <v>212</v>
      </c>
      <c r="E27" s="20" t="s">
        <v>23</v>
      </c>
      <c r="F27" s="18" t="s">
        <v>3418</v>
      </c>
      <c r="G27" s="21">
        <v>12</v>
      </c>
      <c r="H27" s="21">
        <f t="shared" si="0"/>
        <v>504</v>
      </c>
      <c r="I27" s="21">
        <f t="shared" si="1"/>
        <v>100.8</v>
      </c>
    </row>
    <row r="28" s="3" customFormat="1" ht="20" customHeight="1" spans="1:9">
      <c r="A28" s="16">
        <v>23</v>
      </c>
      <c r="B28" s="22" t="s">
        <v>3388</v>
      </c>
      <c r="C28" s="72" t="s">
        <v>286</v>
      </c>
      <c r="D28" s="69" t="s">
        <v>3419</v>
      </c>
      <c r="E28" s="20" t="s">
        <v>23</v>
      </c>
      <c r="F28" s="18" t="s">
        <v>3420</v>
      </c>
      <c r="G28" s="21">
        <v>10</v>
      </c>
      <c r="H28" s="21">
        <f t="shared" si="0"/>
        <v>420</v>
      </c>
      <c r="I28" s="21">
        <f t="shared" si="1"/>
        <v>84</v>
      </c>
    </row>
    <row r="29" s="3" customFormat="1" ht="20" customHeight="1" spans="1:9">
      <c r="A29" s="16">
        <v>24</v>
      </c>
      <c r="B29" s="22" t="s">
        <v>3421</v>
      </c>
      <c r="C29" s="72" t="s">
        <v>286</v>
      </c>
      <c r="D29" s="69" t="s">
        <v>408</v>
      </c>
      <c r="E29" s="20" t="s">
        <v>23</v>
      </c>
      <c r="F29" s="18" t="s">
        <v>3422</v>
      </c>
      <c r="G29" s="21">
        <v>9.6</v>
      </c>
      <c r="H29" s="21">
        <f t="shared" si="0"/>
        <v>403.2</v>
      </c>
      <c r="I29" s="21">
        <f t="shared" si="1"/>
        <v>80.64</v>
      </c>
    </row>
    <row r="30" s="3" customFormat="1" ht="20" customHeight="1" spans="1:9">
      <c r="A30" s="16">
        <v>25</v>
      </c>
      <c r="B30" s="22" t="s">
        <v>2081</v>
      </c>
      <c r="C30" s="72" t="s">
        <v>1138</v>
      </c>
      <c r="D30" s="69" t="s">
        <v>1215</v>
      </c>
      <c r="E30" s="20" t="s">
        <v>23</v>
      </c>
      <c r="F30" s="18" t="s">
        <v>3423</v>
      </c>
      <c r="G30" s="21">
        <v>9</v>
      </c>
      <c r="H30" s="21">
        <f t="shared" si="0"/>
        <v>378</v>
      </c>
      <c r="I30" s="21">
        <f t="shared" si="1"/>
        <v>75.6</v>
      </c>
    </row>
    <row r="31" s="3" customFormat="1" ht="20" customHeight="1" spans="1:9">
      <c r="A31" s="16">
        <v>26</v>
      </c>
      <c r="B31" s="22" t="s">
        <v>1818</v>
      </c>
      <c r="C31" s="72" t="s">
        <v>246</v>
      </c>
      <c r="D31" s="69" t="s">
        <v>422</v>
      </c>
      <c r="E31" s="20" t="s">
        <v>23</v>
      </c>
      <c r="F31" s="18" t="s">
        <v>3424</v>
      </c>
      <c r="G31" s="21">
        <v>8.9</v>
      </c>
      <c r="H31" s="21">
        <f t="shared" si="0"/>
        <v>373.8</v>
      </c>
      <c r="I31" s="21">
        <f t="shared" si="1"/>
        <v>74.76</v>
      </c>
    </row>
    <row r="32" s="3" customFormat="1" ht="20" customHeight="1" spans="1:9">
      <c r="A32" s="16">
        <v>27</v>
      </c>
      <c r="B32" s="22" t="s">
        <v>1818</v>
      </c>
      <c r="C32" s="72" t="s">
        <v>286</v>
      </c>
      <c r="D32" s="69" t="s">
        <v>562</v>
      </c>
      <c r="E32" s="20" t="s">
        <v>23</v>
      </c>
      <c r="F32" s="18" t="s">
        <v>3425</v>
      </c>
      <c r="G32" s="21">
        <v>8.5</v>
      </c>
      <c r="H32" s="21">
        <f t="shared" si="0"/>
        <v>357</v>
      </c>
      <c r="I32" s="21">
        <f t="shared" si="1"/>
        <v>71.4</v>
      </c>
    </row>
    <row r="33" s="3" customFormat="1" ht="20" customHeight="1" spans="1:9">
      <c r="A33" s="16">
        <v>28</v>
      </c>
      <c r="B33" s="22" t="s">
        <v>1873</v>
      </c>
      <c r="C33" s="72" t="s">
        <v>543</v>
      </c>
      <c r="D33" s="69" t="s">
        <v>562</v>
      </c>
      <c r="E33" s="20" t="s">
        <v>23</v>
      </c>
      <c r="F33" s="18" t="s">
        <v>3426</v>
      </c>
      <c r="G33" s="21">
        <v>8</v>
      </c>
      <c r="H33" s="21">
        <f t="shared" si="0"/>
        <v>336</v>
      </c>
      <c r="I33" s="21">
        <f t="shared" si="1"/>
        <v>67.2</v>
      </c>
    </row>
    <row r="34" s="3" customFormat="1" ht="20" customHeight="1" spans="1:9">
      <c r="A34" s="16">
        <v>29</v>
      </c>
      <c r="B34" s="22" t="s">
        <v>1535</v>
      </c>
      <c r="C34" s="72" t="s">
        <v>482</v>
      </c>
      <c r="D34" s="69" t="s">
        <v>806</v>
      </c>
      <c r="E34" s="20" t="s">
        <v>23</v>
      </c>
      <c r="F34" s="18" t="s">
        <v>3427</v>
      </c>
      <c r="G34" s="21">
        <v>7.6</v>
      </c>
      <c r="H34" s="21">
        <f t="shared" si="0"/>
        <v>319.2</v>
      </c>
      <c r="I34" s="21">
        <f t="shared" si="1"/>
        <v>63.84</v>
      </c>
    </row>
    <row r="35" s="3" customFormat="1" ht="20" customHeight="1" spans="1:9">
      <c r="A35" s="16">
        <v>30</v>
      </c>
      <c r="B35" s="22" t="s">
        <v>3428</v>
      </c>
      <c r="C35" s="72" t="s">
        <v>3429</v>
      </c>
      <c r="D35" s="69" t="s">
        <v>408</v>
      </c>
      <c r="E35" s="20" t="s">
        <v>23</v>
      </c>
      <c r="F35" s="18" t="s">
        <v>3430</v>
      </c>
      <c r="G35" s="21">
        <v>6.4</v>
      </c>
      <c r="H35" s="21">
        <f t="shared" si="0"/>
        <v>268.8</v>
      </c>
      <c r="I35" s="21">
        <f t="shared" si="1"/>
        <v>53.76</v>
      </c>
    </row>
    <row r="36" s="3" customFormat="1" ht="20" customHeight="1" spans="1:9">
      <c r="A36" s="16">
        <v>31</v>
      </c>
      <c r="B36" s="22" t="s">
        <v>3403</v>
      </c>
      <c r="C36" s="72" t="s">
        <v>338</v>
      </c>
      <c r="D36" s="69" t="s">
        <v>208</v>
      </c>
      <c r="E36" s="20" t="s">
        <v>23</v>
      </c>
      <c r="F36" s="18" t="s">
        <v>3431</v>
      </c>
      <c r="G36" s="21">
        <v>6.4</v>
      </c>
      <c r="H36" s="21">
        <f t="shared" si="0"/>
        <v>268.8</v>
      </c>
      <c r="I36" s="21">
        <f t="shared" si="1"/>
        <v>53.76</v>
      </c>
    </row>
    <row r="37" s="3" customFormat="1" ht="20" customHeight="1" spans="1:9">
      <c r="A37" s="16">
        <v>32</v>
      </c>
      <c r="B37" s="22" t="s">
        <v>3432</v>
      </c>
      <c r="C37" s="72" t="s">
        <v>425</v>
      </c>
      <c r="D37" s="69" t="s">
        <v>1479</v>
      </c>
      <c r="E37" s="20" t="s">
        <v>23</v>
      </c>
      <c r="F37" s="18" t="s">
        <v>3433</v>
      </c>
      <c r="G37" s="21">
        <v>5.6</v>
      </c>
      <c r="H37" s="21">
        <f t="shared" si="0"/>
        <v>235.2</v>
      </c>
      <c r="I37" s="21">
        <f t="shared" si="1"/>
        <v>47.04</v>
      </c>
    </row>
    <row r="38" s="3" customFormat="1" ht="20" customHeight="1" spans="1:9">
      <c r="A38" s="16">
        <v>33</v>
      </c>
      <c r="B38" s="22" t="s">
        <v>3434</v>
      </c>
      <c r="C38" s="72" t="s">
        <v>3435</v>
      </c>
      <c r="D38" s="69" t="s">
        <v>1479</v>
      </c>
      <c r="E38" s="20" t="s">
        <v>23</v>
      </c>
      <c r="F38" s="18" t="s">
        <v>3436</v>
      </c>
      <c r="G38" s="21">
        <v>5.5</v>
      </c>
      <c r="H38" s="21">
        <f t="shared" si="0"/>
        <v>231</v>
      </c>
      <c r="I38" s="21">
        <f t="shared" si="1"/>
        <v>46.2</v>
      </c>
    </row>
    <row r="39" s="3" customFormat="1" ht="20" customHeight="1" spans="1:9">
      <c r="A39" s="16">
        <v>34</v>
      </c>
      <c r="B39" s="22" t="s">
        <v>3437</v>
      </c>
      <c r="C39" s="72" t="s">
        <v>3438</v>
      </c>
      <c r="D39" s="69" t="s">
        <v>562</v>
      </c>
      <c r="E39" s="20" t="s">
        <v>23</v>
      </c>
      <c r="F39" s="18" t="s">
        <v>3439</v>
      </c>
      <c r="G39" s="21">
        <v>5.2</v>
      </c>
      <c r="H39" s="21">
        <f t="shared" si="0"/>
        <v>218.4</v>
      </c>
      <c r="I39" s="21">
        <f t="shared" si="1"/>
        <v>43.68</v>
      </c>
    </row>
    <row r="40" s="3" customFormat="1" ht="20" customHeight="1" spans="1:9">
      <c r="A40" s="16">
        <v>35</v>
      </c>
      <c r="B40" s="22" t="s">
        <v>3440</v>
      </c>
      <c r="C40" s="72" t="s">
        <v>369</v>
      </c>
      <c r="D40" s="69" t="s">
        <v>422</v>
      </c>
      <c r="E40" s="20" t="s">
        <v>23</v>
      </c>
      <c r="F40" s="18" t="s">
        <v>3441</v>
      </c>
      <c r="G40" s="21">
        <v>5</v>
      </c>
      <c r="H40" s="21">
        <f t="shared" si="0"/>
        <v>210</v>
      </c>
      <c r="I40" s="21">
        <f t="shared" si="1"/>
        <v>42</v>
      </c>
    </row>
    <row r="41" s="3" customFormat="1" ht="20" customHeight="1" spans="1:9">
      <c r="A41" s="16">
        <v>36</v>
      </c>
      <c r="B41" s="22" t="s">
        <v>1041</v>
      </c>
      <c r="C41" s="72" t="s">
        <v>348</v>
      </c>
      <c r="D41" s="69" t="s">
        <v>408</v>
      </c>
      <c r="E41" s="20" t="s">
        <v>23</v>
      </c>
      <c r="F41" s="18" t="s">
        <v>3442</v>
      </c>
      <c r="G41" s="21">
        <v>5</v>
      </c>
      <c r="H41" s="21">
        <f t="shared" si="0"/>
        <v>210</v>
      </c>
      <c r="I41" s="21">
        <f t="shared" si="1"/>
        <v>42</v>
      </c>
    </row>
    <row r="42" s="3" customFormat="1" ht="20" customHeight="1" spans="1:9">
      <c r="A42" s="16">
        <v>37</v>
      </c>
      <c r="B42" s="17" t="s">
        <v>3018</v>
      </c>
      <c r="C42" s="72" t="s">
        <v>290</v>
      </c>
      <c r="D42" s="69" t="s">
        <v>505</v>
      </c>
      <c r="E42" s="20" t="s">
        <v>23</v>
      </c>
      <c r="F42" s="18" t="s">
        <v>3443</v>
      </c>
      <c r="G42" s="21">
        <v>5</v>
      </c>
      <c r="H42" s="21">
        <f t="shared" si="0"/>
        <v>210</v>
      </c>
      <c r="I42" s="21">
        <f t="shared" si="1"/>
        <v>42</v>
      </c>
    </row>
    <row r="43" s="3" customFormat="1" ht="20" customHeight="1" spans="1:9">
      <c r="A43" s="16">
        <v>38</v>
      </c>
      <c r="B43" s="22" t="s">
        <v>1418</v>
      </c>
      <c r="C43" s="72" t="s">
        <v>578</v>
      </c>
      <c r="D43" s="69" t="s">
        <v>168</v>
      </c>
      <c r="E43" s="20" t="s">
        <v>23</v>
      </c>
      <c r="F43" s="18" t="s">
        <v>3444</v>
      </c>
      <c r="G43" s="21">
        <v>4</v>
      </c>
      <c r="H43" s="21">
        <f t="shared" si="0"/>
        <v>168</v>
      </c>
      <c r="I43" s="21">
        <f t="shared" si="1"/>
        <v>33.6</v>
      </c>
    </row>
    <row r="44" s="3" customFormat="1" ht="20" customHeight="1" spans="1:9">
      <c r="A44" s="16">
        <v>39</v>
      </c>
      <c r="B44" s="22" t="s">
        <v>3445</v>
      </c>
      <c r="C44" s="72" t="s">
        <v>2223</v>
      </c>
      <c r="D44" s="69" t="s">
        <v>408</v>
      </c>
      <c r="E44" s="20" t="s">
        <v>23</v>
      </c>
      <c r="F44" s="18" t="s">
        <v>3446</v>
      </c>
      <c r="G44" s="21">
        <v>4</v>
      </c>
      <c r="H44" s="21">
        <f t="shared" si="0"/>
        <v>168</v>
      </c>
      <c r="I44" s="21">
        <f t="shared" si="1"/>
        <v>33.6</v>
      </c>
    </row>
    <row r="45" s="3" customFormat="1" ht="20" customHeight="1" spans="1:9">
      <c r="A45" s="16">
        <v>40</v>
      </c>
      <c r="B45" s="22" t="s">
        <v>3447</v>
      </c>
      <c r="C45" s="72" t="s">
        <v>219</v>
      </c>
      <c r="D45" s="69" t="s">
        <v>208</v>
      </c>
      <c r="E45" s="20" t="s">
        <v>23</v>
      </c>
      <c r="F45" s="18" t="s">
        <v>3448</v>
      </c>
      <c r="G45" s="21">
        <v>3.5</v>
      </c>
      <c r="H45" s="21">
        <f t="shared" si="0"/>
        <v>147</v>
      </c>
      <c r="I45" s="21">
        <f t="shared" si="1"/>
        <v>29.4</v>
      </c>
    </row>
    <row r="46" s="3" customFormat="1" ht="20" customHeight="1" spans="1:9">
      <c r="A46" s="16">
        <v>41</v>
      </c>
      <c r="B46" s="22" t="s">
        <v>1535</v>
      </c>
      <c r="C46" s="72" t="s">
        <v>221</v>
      </c>
      <c r="D46" s="69" t="s">
        <v>216</v>
      </c>
      <c r="E46" s="20" t="s">
        <v>23</v>
      </c>
      <c r="F46" s="18" t="s">
        <v>3449</v>
      </c>
      <c r="G46" s="21">
        <v>3.2</v>
      </c>
      <c r="H46" s="21">
        <f t="shared" si="0"/>
        <v>134.4</v>
      </c>
      <c r="I46" s="21">
        <f t="shared" si="1"/>
        <v>26.88</v>
      </c>
    </row>
    <row r="47" s="3" customFormat="1" ht="20" customHeight="1" spans="1:9">
      <c r="A47" s="16">
        <v>42</v>
      </c>
      <c r="B47" s="22" t="s">
        <v>1064</v>
      </c>
      <c r="C47" s="72" t="s">
        <v>3450</v>
      </c>
      <c r="D47" s="69" t="s">
        <v>216</v>
      </c>
      <c r="E47" s="20" t="s">
        <v>23</v>
      </c>
      <c r="F47" s="18" t="s">
        <v>3451</v>
      </c>
      <c r="G47" s="21">
        <v>3</v>
      </c>
      <c r="H47" s="21">
        <f t="shared" si="0"/>
        <v>126</v>
      </c>
      <c r="I47" s="21">
        <f t="shared" si="1"/>
        <v>25.2</v>
      </c>
    </row>
    <row r="48" s="3" customFormat="1" ht="20" customHeight="1" spans="1:9">
      <c r="A48" s="16">
        <v>43</v>
      </c>
      <c r="B48" s="22" t="s">
        <v>1535</v>
      </c>
      <c r="C48" s="72" t="s">
        <v>1522</v>
      </c>
      <c r="D48" s="69" t="s">
        <v>422</v>
      </c>
      <c r="E48" s="20" t="s">
        <v>23</v>
      </c>
      <c r="F48" s="18" t="s">
        <v>3452</v>
      </c>
      <c r="G48" s="21">
        <v>2.9</v>
      </c>
      <c r="H48" s="21">
        <f t="shared" si="0"/>
        <v>121.8</v>
      </c>
      <c r="I48" s="21">
        <f t="shared" si="1"/>
        <v>24.36</v>
      </c>
    </row>
    <row r="49" s="3" customFormat="1" ht="20" customHeight="1" spans="1:9">
      <c r="A49" s="16">
        <v>44</v>
      </c>
      <c r="B49" s="22" t="s">
        <v>438</v>
      </c>
      <c r="C49" s="72" t="s">
        <v>389</v>
      </c>
      <c r="D49" s="69" t="s">
        <v>562</v>
      </c>
      <c r="E49" s="20" t="s">
        <v>23</v>
      </c>
      <c r="F49" s="18" t="s">
        <v>3453</v>
      </c>
      <c r="G49" s="21">
        <v>1.5</v>
      </c>
      <c r="H49" s="21">
        <f t="shared" si="0"/>
        <v>63</v>
      </c>
      <c r="I49" s="21">
        <f t="shared" si="1"/>
        <v>12.6</v>
      </c>
    </row>
    <row r="50" s="1" customFormat="1" ht="20" customHeight="1" spans="1:9">
      <c r="A50" s="25" t="s">
        <v>198</v>
      </c>
      <c r="B50" s="25"/>
      <c r="C50" s="25"/>
      <c r="D50" s="25"/>
      <c r="E50" s="25"/>
      <c r="F50" s="25"/>
      <c r="G50" s="26">
        <f>SUM(G6:G49)</f>
        <v>886.7</v>
      </c>
      <c r="H50" s="26">
        <f>SUM(H6:H49)</f>
        <v>37241.4</v>
      </c>
      <c r="I50" s="26">
        <f>SUM(I6:I49)</f>
        <v>7448.28</v>
      </c>
    </row>
    <row r="51" ht="60" customHeight="1" spans="1:9">
      <c r="A51" s="27" t="s">
        <v>199</v>
      </c>
      <c r="B51" s="27"/>
      <c r="C51" s="27"/>
      <c r="D51" s="27"/>
      <c r="E51" s="27"/>
      <c r="F51" s="27"/>
      <c r="G51" s="28"/>
      <c r="H51" s="28"/>
      <c r="I51" s="28"/>
    </row>
  </sheetData>
  <mergeCells count="13">
    <mergeCell ref="A1:I1"/>
    <mergeCell ref="A2:B2"/>
    <mergeCell ref="C2:D2"/>
    <mergeCell ref="F2:G2"/>
    <mergeCell ref="H2:I2"/>
    <mergeCell ref="A3:B3"/>
    <mergeCell ref="C3:D3"/>
    <mergeCell ref="F3:G3"/>
    <mergeCell ref="H3:I3"/>
    <mergeCell ref="A4:B4"/>
    <mergeCell ref="C4:D4"/>
    <mergeCell ref="A50:F50"/>
    <mergeCell ref="A51:I5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9"/>
  <dimension ref="A1:I179"/>
  <sheetViews>
    <sheetView workbookViewId="0">
      <selection activeCell="B6" sqref="B6:B17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3454</v>
      </c>
      <c r="D2" s="8"/>
      <c r="E2" s="9"/>
      <c r="F2" s="10" t="s">
        <v>3</v>
      </c>
      <c r="G2" s="11"/>
      <c r="H2" s="11" t="s">
        <v>4</v>
      </c>
      <c r="I2" s="11"/>
    </row>
    <row r="3" s="1" customFormat="1" ht="20.1" customHeight="1" spans="1:9">
      <c r="A3" s="7" t="s">
        <v>5</v>
      </c>
      <c r="B3" s="7"/>
      <c r="C3" s="10" t="s">
        <v>3455</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2" customFormat="1" ht="20" customHeight="1" spans="1:9">
      <c r="A6" s="16">
        <v>1</v>
      </c>
      <c r="B6" s="17" t="s">
        <v>689</v>
      </c>
      <c r="C6" s="72" t="s">
        <v>65</v>
      </c>
      <c r="D6" s="69" t="s">
        <v>3456</v>
      </c>
      <c r="E6" s="20" t="s">
        <v>135</v>
      </c>
      <c r="F6" s="18" t="s">
        <v>691</v>
      </c>
      <c r="G6" s="21">
        <v>60</v>
      </c>
      <c r="H6" s="21">
        <f t="shared" ref="H6:H69" si="0">G6*42</f>
        <v>2520</v>
      </c>
      <c r="I6" s="21">
        <f t="shared" ref="I6:I69" si="1">H6*0.2</f>
        <v>504</v>
      </c>
    </row>
    <row r="7" s="2" customFormat="1" ht="20" customHeight="1" spans="1:9">
      <c r="A7" s="16">
        <v>2</v>
      </c>
      <c r="B7" s="22" t="s">
        <v>3457</v>
      </c>
      <c r="C7" s="72" t="s">
        <v>68</v>
      </c>
      <c r="D7" s="69" t="s">
        <v>1196</v>
      </c>
      <c r="E7" s="20" t="s">
        <v>1100</v>
      </c>
      <c r="F7" s="18" t="s">
        <v>3458</v>
      </c>
      <c r="G7" s="21">
        <v>51.5</v>
      </c>
      <c r="H7" s="21">
        <f t="shared" si="0"/>
        <v>2163</v>
      </c>
      <c r="I7" s="21">
        <f t="shared" si="1"/>
        <v>432.6</v>
      </c>
    </row>
    <row r="8" s="2" customFormat="1" ht="20" customHeight="1" spans="1:9">
      <c r="A8" s="16">
        <v>3</v>
      </c>
      <c r="B8" s="22" t="s">
        <v>3459</v>
      </c>
      <c r="C8" s="72" t="s">
        <v>44</v>
      </c>
      <c r="D8" s="69" t="s">
        <v>3460</v>
      </c>
      <c r="E8" s="20" t="s">
        <v>135</v>
      </c>
      <c r="F8" s="18" t="s">
        <v>3461</v>
      </c>
      <c r="G8" s="21">
        <v>51.32</v>
      </c>
      <c r="H8" s="21">
        <f t="shared" si="0"/>
        <v>2155.44</v>
      </c>
      <c r="I8" s="21">
        <f t="shared" si="1"/>
        <v>431.088</v>
      </c>
    </row>
    <row r="9" s="2" customFormat="1" ht="20" customHeight="1" spans="1:9">
      <c r="A9" s="16">
        <v>4</v>
      </c>
      <c r="B9" s="22" t="s">
        <v>1852</v>
      </c>
      <c r="C9" s="72" t="s">
        <v>404</v>
      </c>
      <c r="D9" s="69" t="s">
        <v>3462</v>
      </c>
      <c r="E9" s="20" t="s">
        <v>23</v>
      </c>
      <c r="F9" s="18" t="s">
        <v>3463</v>
      </c>
      <c r="G9" s="21">
        <v>44</v>
      </c>
      <c r="H9" s="21">
        <f t="shared" si="0"/>
        <v>1848</v>
      </c>
      <c r="I9" s="21">
        <f t="shared" si="1"/>
        <v>369.6</v>
      </c>
    </row>
    <row r="10" s="2" customFormat="1" ht="20" customHeight="1" spans="1:9">
      <c r="A10" s="16">
        <v>5</v>
      </c>
      <c r="B10" s="22" t="s">
        <v>438</v>
      </c>
      <c r="C10" s="72" t="s">
        <v>1785</v>
      </c>
      <c r="D10" s="69" t="s">
        <v>422</v>
      </c>
      <c r="E10" s="20" t="s">
        <v>23</v>
      </c>
      <c r="F10" s="18" t="s">
        <v>3464</v>
      </c>
      <c r="G10" s="21">
        <v>43</v>
      </c>
      <c r="H10" s="21">
        <f t="shared" si="0"/>
        <v>1806</v>
      </c>
      <c r="I10" s="21">
        <f t="shared" si="1"/>
        <v>361.2</v>
      </c>
    </row>
    <row r="11" s="2" customFormat="1" ht="20" customHeight="1" spans="1:9">
      <c r="A11" s="16">
        <v>6</v>
      </c>
      <c r="B11" s="22" t="s">
        <v>3465</v>
      </c>
      <c r="C11" s="72" t="s">
        <v>106</v>
      </c>
      <c r="D11" s="69" t="s">
        <v>3466</v>
      </c>
      <c r="E11" s="20" t="s">
        <v>135</v>
      </c>
      <c r="F11" s="18" t="s">
        <v>3467</v>
      </c>
      <c r="G11" s="21">
        <v>42.3</v>
      </c>
      <c r="H11" s="21">
        <f t="shared" si="0"/>
        <v>1776.6</v>
      </c>
      <c r="I11" s="21">
        <f t="shared" si="1"/>
        <v>355.32</v>
      </c>
    </row>
    <row r="12" s="2" customFormat="1" ht="20" customHeight="1" spans="1:9">
      <c r="A12" s="16">
        <v>7</v>
      </c>
      <c r="B12" s="22" t="s">
        <v>3468</v>
      </c>
      <c r="C12" s="72" t="s">
        <v>848</v>
      </c>
      <c r="D12" s="69" t="s">
        <v>3469</v>
      </c>
      <c r="E12" s="20" t="s">
        <v>135</v>
      </c>
      <c r="F12" s="18" t="s">
        <v>3470</v>
      </c>
      <c r="G12" s="21">
        <v>31.64</v>
      </c>
      <c r="H12" s="21">
        <f t="shared" si="0"/>
        <v>1328.88</v>
      </c>
      <c r="I12" s="21">
        <f t="shared" si="1"/>
        <v>265.776</v>
      </c>
    </row>
    <row r="13" s="2" customFormat="1" ht="20" customHeight="1" spans="1:9">
      <c r="A13" s="16">
        <v>8</v>
      </c>
      <c r="B13" s="22" t="s">
        <v>1305</v>
      </c>
      <c r="C13" s="72" t="s">
        <v>68</v>
      </c>
      <c r="D13" s="69" t="s">
        <v>517</v>
      </c>
      <c r="E13" s="20" t="s">
        <v>1100</v>
      </c>
      <c r="F13" s="18" t="s">
        <v>3471</v>
      </c>
      <c r="G13" s="21">
        <v>29</v>
      </c>
      <c r="H13" s="21">
        <f t="shared" si="0"/>
        <v>1218</v>
      </c>
      <c r="I13" s="21">
        <f t="shared" si="1"/>
        <v>243.6</v>
      </c>
    </row>
    <row r="14" s="2" customFormat="1" ht="20" customHeight="1" spans="1:9">
      <c r="A14" s="16">
        <v>9</v>
      </c>
      <c r="B14" s="22" t="s">
        <v>3148</v>
      </c>
      <c r="C14" s="72" t="s">
        <v>58</v>
      </c>
      <c r="D14" s="69" t="s">
        <v>164</v>
      </c>
      <c r="E14" s="20" t="s">
        <v>1100</v>
      </c>
      <c r="F14" s="18" t="s">
        <v>3472</v>
      </c>
      <c r="G14" s="21">
        <v>23.46</v>
      </c>
      <c r="H14" s="21">
        <f t="shared" si="0"/>
        <v>985.32</v>
      </c>
      <c r="I14" s="21">
        <f t="shared" si="1"/>
        <v>197.064</v>
      </c>
    </row>
    <row r="15" s="2" customFormat="1" ht="20" customHeight="1" spans="1:9">
      <c r="A15" s="16">
        <v>10</v>
      </c>
      <c r="B15" s="22" t="s">
        <v>1312</v>
      </c>
      <c r="C15" s="72" t="s">
        <v>684</v>
      </c>
      <c r="D15" s="69" t="s">
        <v>3473</v>
      </c>
      <c r="E15" s="20" t="s">
        <v>135</v>
      </c>
      <c r="F15" s="18" t="s">
        <v>3474</v>
      </c>
      <c r="G15" s="21">
        <v>18.6</v>
      </c>
      <c r="H15" s="21">
        <f t="shared" si="0"/>
        <v>781.2</v>
      </c>
      <c r="I15" s="21">
        <f t="shared" si="1"/>
        <v>156.24</v>
      </c>
    </row>
    <row r="16" s="2" customFormat="1" ht="20" customHeight="1" spans="1:9">
      <c r="A16" s="16">
        <v>11</v>
      </c>
      <c r="B16" s="17" t="s">
        <v>3475</v>
      </c>
      <c r="C16" s="72" t="s">
        <v>3476</v>
      </c>
      <c r="D16" s="69" t="s">
        <v>505</v>
      </c>
      <c r="E16" s="20" t="s">
        <v>23</v>
      </c>
      <c r="F16" s="18" t="s">
        <v>3477</v>
      </c>
      <c r="G16" s="21">
        <v>17.5</v>
      </c>
      <c r="H16" s="21">
        <f t="shared" si="0"/>
        <v>735</v>
      </c>
      <c r="I16" s="21">
        <f t="shared" si="1"/>
        <v>147</v>
      </c>
    </row>
    <row r="17" s="2" customFormat="1" ht="20" customHeight="1" spans="1:9">
      <c r="A17" s="16">
        <v>12</v>
      </c>
      <c r="B17" s="22" t="s">
        <v>1281</v>
      </c>
      <c r="C17" s="72" t="s">
        <v>133</v>
      </c>
      <c r="D17" s="69" t="s">
        <v>3478</v>
      </c>
      <c r="E17" s="20" t="s">
        <v>23</v>
      </c>
      <c r="F17" s="18" t="s">
        <v>136</v>
      </c>
      <c r="G17" s="21">
        <v>15.8</v>
      </c>
      <c r="H17" s="21">
        <f t="shared" si="0"/>
        <v>663.6</v>
      </c>
      <c r="I17" s="21">
        <f t="shared" si="1"/>
        <v>132.72</v>
      </c>
    </row>
    <row r="18" s="2" customFormat="1" ht="20" customHeight="1" spans="1:9">
      <c r="A18" s="16">
        <v>13</v>
      </c>
      <c r="B18" s="22" t="s">
        <v>969</v>
      </c>
      <c r="C18" s="72" t="s">
        <v>695</v>
      </c>
      <c r="D18" s="69" t="s">
        <v>3479</v>
      </c>
      <c r="E18" s="20" t="s">
        <v>135</v>
      </c>
      <c r="F18" s="18" t="s">
        <v>3480</v>
      </c>
      <c r="G18" s="21">
        <v>15</v>
      </c>
      <c r="H18" s="21">
        <f t="shared" si="0"/>
        <v>630</v>
      </c>
      <c r="I18" s="21">
        <f t="shared" si="1"/>
        <v>126</v>
      </c>
    </row>
    <row r="19" s="2" customFormat="1" ht="20" customHeight="1" spans="1:9">
      <c r="A19" s="16">
        <v>14</v>
      </c>
      <c r="B19" s="22" t="s">
        <v>3481</v>
      </c>
      <c r="C19" s="72" t="s">
        <v>873</v>
      </c>
      <c r="D19" s="69" t="s">
        <v>1196</v>
      </c>
      <c r="E19" s="20" t="s">
        <v>1100</v>
      </c>
      <c r="F19" s="18" t="s">
        <v>3482</v>
      </c>
      <c r="G19" s="21">
        <v>14.31</v>
      </c>
      <c r="H19" s="21">
        <f t="shared" si="0"/>
        <v>601.02</v>
      </c>
      <c r="I19" s="21">
        <f t="shared" si="1"/>
        <v>120.204</v>
      </c>
    </row>
    <row r="20" s="2" customFormat="1" ht="20" customHeight="1" spans="1:9">
      <c r="A20" s="16">
        <v>15</v>
      </c>
      <c r="B20" s="22" t="s">
        <v>3483</v>
      </c>
      <c r="C20" s="72" t="s">
        <v>884</v>
      </c>
      <c r="D20" s="69" t="s">
        <v>1303</v>
      </c>
      <c r="E20" s="20" t="s">
        <v>1100</v>
      </c>
      <c r="F20" s="18" t="s">
        <v>3484</v>
      </c>
      <c r="G20" s="21">
        <v>14.1</v>
      </c>
      <c r="H20" s="21">
        <f t="shared" si="0"/>
        <v>592.2</v>
      </c>
      <c r="I20" s="21">
        <f t="shared" si="1"/>
        <v>118.44</v>
      </c>
    </row>
    <row r="21" s="2" customFormat="1" ht="20" customHeight="1" spans="1:9">
      <c r="A21" s="16">
        <v>16</v>
      </c>
      <c r="B21" s="22" t="s">
        <v>3485</v>
      </c>
      <c r="C21" s="72" t="s">
        <v>92</v>
      </c>
      <c r="D21" s="69" t="s">
        <v>3486</v>
      </c>
      <c r="E21" s="20" t="s">
        <v>1100</v>
      </c>
      <c r="F21" s="18" t="s">
        <v>3487</v>
      </c>
      <c r="G21" s="21">
        <v>13.78</v>
      </c>
      <c r="H21" s="21">
        <f t="shared" si="0"/>
        <v>578.76</v>
      </c>
      <c r="I21" s="21">
        <f t="shared" si="1"/>
        <v>115.752</v>
      </c>
    </row>
    <row r="22" s="2" customFormat="1" ht="20" customHeight="1" spans="1:9">
      <c r="A22" s="16">
        <v>17</v>
      </c>
      <c r="B22" s="22" t="s">
        <v>3488</v>
      </c>
      <c r="C22" s="72" t="s">
        <v>34</v>
      </c>
      <c r="D22" s="69" t="s">
        <v>517</v>
      </c>
      <c r="E22" s="20" t="s">
        <v>1100</v>
      </c>
      <c r="F22" s="18" t="s">
        <v>3489</v>
      </c>
      <c r="G22" s="21">
        <v>13.4</v>
      </c>
      <c r="H22" s="21">
        <f t="shared" si="0"/>
        <v>562.8</v>
      </c>
      <c r="I22" s="21">
        <f t="shared" si="1"/>
        <v>112.56</v>
      </c>
    </row>
    <row r="23" s="2" customFormat="1" ht="20" customHeight="1" spans="1:9">
      <c r="A23" s="16">
        <v>18</v>
      </c>
      <c r="B23" s="22" t="s">
        <v>897</v>
      </c>
      <c r="C23" s="72" t="s">
        <v>65</v>
      </c>
      <c r="D23" s="69" t="s">
        <v>250</v>
      </c>
      <c r="E23" s="20" t="s">
        <v>1100</v>
      </c>
      <c r="F23" s="18" t="s">
        <v>3490</v>
      </c>
      <c r="G23" s="21">
        <v>13.3</v>
      </c>
      <c r="H23" s="21">
        <f t="shared" si="0"/>
        <v>558.6</v>
      </c>
      <c r="I23" s="21">
        <f t="shared" si="1"/>
        <v>111.72</v>
      </c>
    </row>
    <row r="24" s="2" customFormat="1" ht="20" customHeight="1" spans="1:9">
      <c r="A24" s="16">
        <v>19</v>
      </c>
      <c r="B24" s="22" t="s">
        <v>3491</v>
      </c>
      <c r="C24" s="72" t="s">
        <v>71</v>
      </c>
      <c r="D24" s="69" t="s">
        <v>1196</v>
      </c>
      <c r="E24" s="20" t="s">
        <v>1100</v>
      </c>
      <c r="F24" s="18" t="s">
        <v>3492</v>
      </c>
      <c r="G24" s="21">
        <v>12.85</v>
      </c>
      <c r="H24" s="21">
        <f t="shared" si="0"/>
        <v>539.7</v>
      </c>
      <c r="I24" s="21">
        <f t="shared" si="1"/>
        <v>107.94</v>
      </c>
    </row>
    <row r="25" s="2" customFormat="1" ht="20" customHeight="1" spans="1:9">
      <c r="A25" s="16">
        <v>20</v>
      </c>
      <c r="B25" s="22" t="s">
        <v>3068</v>
      </c>
      <c r="C25" s="72" t="s">
        <v>75</v>
      </c>
      <c r="D25" s="69" t="s">
        <v>156</v>
      </c>
      <c r="E25" s="20" t="s">
        <v>1100</v>
      </c>
      <c r="F25" s="18" t="s">
        <v>3493</v>
      </c>
      <c r="G25" s="21">
        <v>12.4</v>
      </c>
      <c r="H25" s="21">
        <f t="shared" si="0"/>
        <v>520.8</v>
      </c>
      <c r="I25" s="21">
        <f t="shared" si="1"/>
        <v>104.16</v>
      </c>
    </row>
    <row r="26" s="2" customFormat="1" ht="20" customHeight="1" spans="1:9">
      <c r="A26" s="16">
        <v>21</v>
      </c>
      <c r="B26" s="22" t="s">
        <v>3468</v>
      </c>
      <c r="C26" s="72" t="s">
        <v>58</v>
      </c>
      <c r="D26" s="69" t="s">
        <v>1196</v>
      </c>
      <c r="E26" s="20" t="s">
        <v>1100</v>
      </c>
      <c r="F26" s="18" t="s">
        <v>3494</v>
      </c>
      <c r="G26" s="21">
        <v>12</v>
      </c>
      <c r="H26" s="21">
        <f t="shared" si="0"/>
        <v>504</v>
      </c>
      <c r="I26" s="21">
        <f t="shared" si="1"/>
        <v>100.8</v>
      </c>
    </row>
    <row r="27" s="2" customFormat="1" ht="20" customHeight="1" spans="1:9">
      <c r="A27" s="16">
        <v>22</v>
      </c>
      <c r="B27" s="22" t="s">
        <v>3495</v>
      </c>
      <c r="C27" s="72" t="s">
        <v>106</v>
      </c>
      <c r="D27" s="69" t="s">
        <v>156</v>
      </c>
      <c r="E27" s="20" t="s">
        <v>1100</v>
      </c>
      <c r="F27" s="18" t="s">
        <v>3496</v>
      </c>
      <c r="G27" s="21">
        <v>11.94</v>
      </c>
      <c r="H27" s="21">
        <f t="shared" si="0"/>
        <v>501.48</v>
      </c>
      <c r="I27" s="21">
        <f t="shared" si="1"/>
        <v>100.296</v>
      </c>
    </row>
    <row r="28" s="2" customFormat="1" ht="20" customHeight="1" spans="1:9">
      <c r="A28" s="16">
        <v>23</v>
      </c>
      <c r="B28" s="22" t="s">
        <v>3311</v>
      </c>
      <c r="C28" s="72" t="s">
        <v>100</v>
      </c>
      <c r="D28" s="69" t="s">
        <v>711</v>
      </c>
      <c r="E28" s="20" t="s">
        <v>1100</v>
      </c>
      <c r="F28" s="18" t="s">
        <v>3497</v>
      </c>
      <c r="G28" s="21">
        <v>11.6</v>
      </c>
      <c r="H28" s="21">
        <f t="shared" si="0"/>
        <v>487.2</v>
      </c>
      <c r="I28" s="21">
        <f t="shared" si="1"/>
        <v>97.44</v>
      </c>
    </row>
    <row r="29" s="2" customFormat="1" ht="20" customHeight="1" spans="1:9">
      <c r="A29" s="16">
        <v>24</v>
      </c>
      <c r="B29" s="22" t="s">
        <v>3498</v>
      </c>
      <c r="C29" s="72" t="s">
        <v>100</v>
      </c>
      <c r="D29" s="69" t="s">
        <v>156</v>
      </c>
      <c r="E29" s="20" t="s">
        <v>1100</v>
      </c>
      <c r="F29" s="18" t="s">
        <v>3499</v>
      </c>
      <c r="G29" s="21">
        <v>11.56</v>
      </c>
      <c r="H29" s="21">
        <f t="shared" si="0"/>
        <v>485.52</v>
      </c>
      <c r="I29" s="21">
        <f t="shared" si="1"/>
        <v>97.104</v>
      </c>
    </row>
    <row r="30" s="2" customFormat="1" ht="20" customHeight="1" spans="1:9">
      <c r="A30" s="16">
        <v>25</v>
      </c>
      <c r="B30" s="22" t="s">
        <v>3500</v>
      </c>
      <c r="C30" s="72" t="s">
        <v>44</v>
      </c>
      <c r="D30" s="69" t="s">
        <v>3501</v>
      </c>
      <c r="E30" s="20" t="s">
        <v>23</v>
      </c>
      <c r="F30" s="18" t="s">
        <v>3502</v>
      </c>
      <c r="G30" s="21">
        <v>11</v>
      </c>
      <c r="H30" s="21">
        <f t="shared" si="0"/>
        <v>462</v>
      </c>
      <c r="I30" s="21">
        <f t="shared" si="1"/>
        <v>92.4</v>
      </c>
    </row>
    <row r="31" s="2" customFormat="1" ht="20" customHeight="1" spans="1:9">
      <c r="A31" s="16">
        <v>26</v>
      </c>
      <c r="B31" s="22" t="s">
        <v>3120</v>
      </c>
      <c r="C31" s="72" t="s">
        <v>51</v>
      </c>
      <c r="D31" s="69" t="s">
        <v>1196</v>
      </c>
      <c r="E31" s="20" t="s">
        <v>1100</v>
      </c>
      <c r="F31" s="18" t="s">
        <v>3503</v>
      </c>
      <c r="G31" s="21">
        <v>11</v>
      </c>
      <c r="H31" s="21">
        <f t="shared" si="0"/>
        <v>462</v>
      </c>
      <c r="I31" s="21">
        <f t="shared" si="1"/>
        <v>92.4</v>
      </c>
    </row>
    <row r="32" s="2" customFormat="1" ht="20" customHeight="1" spans="1:9">
      <c r="A32" s="16">
        <v>27</v>
      </c>
      <c r="B32" s="22" t="s">
        <v>3504</v>
      </c>
      <c r="C32" s="72" t="s">
        <v>3505</v>
      </c>
      <c r="D32" s="69" t="s">
        <v>716</v>
      </c>
      <c r="E32" s="20" t="s">
        <v>23</v>
      </c>
      <c r="F32" s="18" t="s">
        <v>3506</v>
      </c>
      <c r="G32" s="21">
        <v>11</v>
      </c>
      <c r="H32" s="21">
        <f t="shared" si="0"/>
        <v>462</v>
      </c>
      <c r="I32" s="21">
        <f t="shared" si="1"/>
        <v>92.4</v>
      </c>
    </row>
    <row r="33" s="2" customFormat="1" ht="20" customHeight="1" spans="1:9">
      <c r="A33" s="16">
        <v>28</v>
      </c>
      <c r="B33" s="22" t="s">
        <v>3485</v>
      </c>
      <c r="C33" s="72" t="s">
        <v>100</v>
      </c>
      <c r="D33" s="69" t="s">
        <v>720</v>
      </c>
      <c r="E33" s="20" t="s">
        <v>1100</v>
      </c>
      <c r="F33" s="18" t="s">
        <v>3507</v>
      </c>
      <c r="G33" s="21">
        <v>10.94</v>
      </c>
      <c r="H33" s="21">
        <f t="shared" si="0"/>
        <v>459.48</v>
      </c>
      <c r="I33" s="21">
        <f t="shared" si="1"/>
        <v>91.896</v>
      </c>
    </row>
    <row r="34" s="2" customFormat="1" ht="20" customHeight="1" spans="1:9">
      <c r="A34" s="16">
        <v>29</v>
      </c>
      <c r="B34" s="22" t="s">
        <v>3508</v>
      </c>
      <c r="C34" s="72" t="s">
        <v>21</v>
      </c>
      <c r="D34" s="69" t="s">
        <v>156</v>
      </c>
      <c r="E34" s="20" t="s">
        <v>1100</v>
      </c>
      <c r="F34" s="18" t="s">
        <v>3509</v>
      </c>
      <c r="G34" s="21">
        <v>10.84</v>
      </c>
      <c r="H34" s="21">
        <f t="shared" si="0"/>
        <v>455.28</v>
      </c>
      <c r="I34" s="21">
        <f t="shared" si="1"/>
        <v>91.056</v>
      </c>
    </row>
    <row r="35" s="2" customFormat="1" ht="20" customHeight="1" spans="1:9">
      <c r="A35" s="16">
        <v>30</v>
      </c>
      <c r="B35" s="22" t="s">
        <v>3498</v>
      </c>
      <c r="C35" s="72" t="s">
        <v>54</v>
      </c>
      <c r="D35" s="69" t="s">
        <v>711</v>
      </c>
      <c r="E35" s="20" t="s">
        <v>1100</v>
      </c>
      <c r="F35" s="18" t="s">
        <v>3510</v>
      </c>
      <c r="G35" s="21">
        <v>10.84</v>
      </c>
      <c r="H35" s="21">
        <f t="shared" si="0"/>
        <v>455.28</v>
      </c>
      <c r="I35" s="21">
        <f t="shared" si="1"/>
        <v>91.056</v>
      </c>
    </row>
    <row r="36" s="2" customFormat="1" ht="20" customHeight="1" spans="1:9">
      <c r="A36" s="16">
        <v>31</v>
      </c>
      <c r="B36" s="22" t="s">
        <v>3511</v>
      </c>
      <c r="C36" s="72" t="s">
        <v>3512</v>
      </c>
      <c r="D36" s="69" t="s">
        <v>250</v>
      </c>
      <c r="E36" s="20" t="s">
        <v>1100</v>
      </c>
      <c r="F36" s="18" t="s">
        <v>3513</v>
      </c>
      <c r="G36" s="21">
        <v>10.56</v>
      </c>
      <c r="H36" s="21">
        <f t="shared" si="0"/>
        <v>443.52</v>
      </c>
      <c r="I36" s="21">
        <f t="shared" si="1"/>
        <v>88.704</v>
      </c>
    </row>
    <row r="37" s="2" customFormat="1" ht="20" customHeight="1" spans="1:9">
      <c r="A37" s="16">
        <v>32</v>
      </c>
      <c r="B37" s="22" t="s">
        <v>872</v>
      </c>
      <c r="C37" s="72" t="s">
        <v>75</v>
      </c>
      <c r="D37" s="69" t="s">
        <v>2107</v>
      </c>
      <c r="E37" s="20" t="s">
        <v>1100</v>
      </c>
      <c r="F37" s="18" t="s">
        <v>3514</v>
      </c>
      <c r="G37" s="21">
        <v>10.06</v>
      </c>
      <c r="H37" s="21">
        <f t="shared" si="0"/>
        <v>422.52</v>
      </c>
      <c r="I37" s="21">
        <f t="shared" si="1"/>
        <v>84.504</v>
      </c>
    </row>
    <row r="38" s="2" customFormat="1" ht="20" customHeight="1" spans="1:9">
      <c r="A38" s="16">
        <v>33</v>
      </c>
      <c r="B38" s="22" t="s">
        <v>3500</v>
      </c>
      <c r="C38" s="72" t="s">
        <v>30</v>
      </c>
      <c r="D38" s="69" t="s">
        <v>3515</v>
      </c>
      <c r="E38" s="20" t="s">
        <v>135</v>
      </c>
      <c r="F38" s="18" t="s">
        <v>3516</v>
      </c>
      <c r="G38" s="21">
        <v>10</v>
      </c>
      <c r="H38" s="21">
        <f t="shared" si="0"/>
        <v>420</v>
      </c>
      <c r="I38" s="21">
        <f t="shared" si="1"/>
        <v>84</v>
      </c>
    </row>
    <row r="39" s="2" customFormat="1" ht="20" customHeight="1" spans="1:9">
      <c r="A39" s="16">
        <v>34</v>
      </c>
      <c r="B39" s="22" t="s">
        <v>3517</v>
      </c>
      <c r="C39" s="72" t="s">
        <v>71</v>
      </c>
      <c r="D39" s="69" t="s">
        <v>1303</v>
      </c>
      <c r="E39" s="20" t="s">
        <v>1100</v>
      </c>
      <c r="F39" s="18" t="s">
        <v>3518</v>
      </c>
      <c r="G39" s="21">
        <v>10</v>
      </c>
      <c r="H39" s="21">
        <f t="shared" si="0"/>
        <v>420</v>
      </c>
      <c r="I39" s="21">
        <f t="shared" si="1"/>
        <v>84</v>
      </c>
    </row>
    <row r="40" s="2" customFormat="1" ht="20" customHeight="1" spans="1:9">
      <c r="A40" s="16">
        <v>35</v>
      </c>
      <c r="B40" s="22" t="s">
        <v>3519</v>
      </c>
      <c r="C40" s="72" t="s">
        <v>989</v>
      </c>
      <c r="D40" s="69" t="s">
        <v>3520</v>
      </c>
      <c r="E40" s="20" t="s">
        <v>135</v>
      </c>
      <c r="F40" s="18" t="s">
        <v>3521</v>
      </c>
      <c r="G40" s="21">
        <v>9.76</v>
      </c>
      <c r="H40" s="21">
        <f t="shared" si="0"/>
        <v>409.92</v>
      </c>
      <c r="I40" s="21">
        <f t="shared" si="1"/>
        <v>81.984</v>
      </c>
    </row>
    <row r="41" s="2" customFormat="1" ht="20" customHeight="1" spans="1:9">
      <c r="A41" s="16">
        <v>36</v>
      </c>
      <c r="B41" s="22" t="s">
        <v>3522</v>
      </c>
      <c r="C41" s="72" t="s">
        <v>726</v>
      </c>
      <c r="D41" s="69" t="s">
        <v>720</v>
      </c>
      <c r="E41" s="20" t="s">
        <v>1100</v>
      </c>
      <c r="F41" s="18" t="s">
        <v>3523</v>
      </c>
      <c r="G41" s="21">
        <v>9.76</v>
      </c>
      <c r="H41" s="21">
        <f t="shared" si="0"/>
        <v>409.92</v>
      </c>
      <c r="I41" s="21">
        <f t="shared" si="1"/>
        <v>81.984</v>
      </c>
    </row>
    <row r="42" s="2" customFormat="1" ht="20" customHeight="1" spans="1:9">
      <c r="A42" s="16">
        <v>37</v>
      </c>
      <c r="B42" s="22" t="s">
        <v>3524</v>
      </c>
      <c r="C42" s="72" t="s">
        <v>44</v>
      </c>
      <c r="D42" s="69" t="s">
        <v>156</v>
      </c>
      <c r="E42" s="20" t="s">
        <v>1100</v>
      </c>
      <c r="F42" s="18" t="s">
        <v>3525</v>
      </c>
      <c r="G42" s="21">
        <v>9.18</v>
      </c>
      <c r="H42" s="21">
        <f t="shared" si="0"/>
        <v>385.56</v>
      </c>
      <c r="I42" s="21">
        <f t="shared" si="1"/>
        <v>77.112</v>
      </c>
    </row>
    <row r="43" s="2" customFormat="1" ht="20" customHeight="1" spans="1:9">
      <c r="A43" s="16">
        <v>38</v>
      </c>
      <c r="B43" s="22" t="s">
        <v>872</v>
      </c>
      <c r="C43" s="72" t="s">
        <v>54</v>
      </c>
      <c r="D43" s="69" t="s">
        <v>720</v>
      </c>
      <c r="E43" s="20" t="s">
        <v>1100</v>
      </c>
      <c r="F43" s="18" t="s">
        <v>3526</v>
      </c>
      <c r="G43" s="21">
        <v>9</v>
      </c>
      <c r="H43" s="21">
        <f t="shared" si="0"/>
        <v>378</v>
      </c>
      <c r="I43" s="21">
        <f t="shared" si="1"/>
        <v>75.6</v>
      </c>
    </row>
    <row r="44" s="2" customFormat="1" ht="20" customHeight="1" spans="1:9">
      <c r="A44" s="16">
        <v>39</v>
      </c>
      <c r="B44" s="22" t="s">
        <v>3120</v>
      </c>
      <c r="C44" s="72" t="s">
        <v>68</v>
      </c>
      <c r="D44" s="69" t="s">
        <v>3527</v>
      </c>
      <c r="E44" s="20" t="s">
        <v>135</v>
      </c>
      <c r="F44" s="18" t="s">
        <v>3528</v>
      </c>
      <c r="G44" s="21">
        <v>9</v>
      </c>
      <c r="H44" s="21">
        <f t="shared" si="0"/>
        <v>378</v>
      </c>
      <c r="I44" s="21">
        <f t="shared" si="1"/>
        <v>75.6</v>
      </c>
    </row>
    <row r="45" s="2" customFormat="1" ht="20" customHeight="1" spans="1:9">
      <c r="A45" s="16">
        <v>40</v>
      </c>
      <c r="B45" s="22" t="s">
        <v>1281</v>
      </c>
      <c r="C45" s="72" t="s">
        <v>3008</v>
      </c>
      <c r="D45" s="69" t="s">
        <v>3529</v>
      </c>
      <c r="E45" s="20" t="s">
        <v>135</v>
      </c>
      <c r="F45" s="18" t="s">
        <v>3530</v>
      </c>
      <c r="G45" s="21">
        <v>8.95</v>
      </c>
      <c r="H45" s="21">
        <f t="shared" si="0"/>
        <v>375.9</v>
      </c>
      <c r="I45" s="21">
        <f t="shared" si="1"/>
        <v>75.18</v>
      </c>
    </row>
    <row r="46" s="1" customFormat="1" ht="20" customHeight="1" spans="1:9">
      <c r="A46" s="16">
        <v>41</v>
      </c>
      <c r="B46" s="22" t="s">
        <v>2201</v>
      </c>
      <c r="C46" s="72" t="s">
        <v>787</v>
      </c>
      <c r="D46" s="69" t="s">
        <v>720</v>
      </c>
      <c r="E46" s="20" t="s">
        <v>1100</v>
      </c>
      <c r="F46" s="18" t="s">
        <v>3531</v>
      </c>
      <c r="G46" s="21">
        <v>8.67</v>
      </c>
      <c r="H46" s="21">
        <f t="shared" si="0"/>
        <v>364.14</v>
      </c>
      <c r="I46" s="21">
        <f t="shared" si="1"/>
        <v>72.828</v>
      </c>
    </row>
    <row r="47" s="3" customFormat="1" ht="20" customHeight="1" spans="1:9">
      <c r="A47" s="16">
        <v>42</v>
      </c>
      <c r="B47" s="22" t="s">
        <v>3532</v>
      </c>
      <c r="C47" s="72" t="s">
        <v>100</v>
      </c>
      <c r="D47" s="69" t="s">
        <v>3533</v>
      </c>
      <c r="E47" s="20" t="s">
        <v>135</v>
      </c>
      <c r="F47" s="18" t="s">
        <v>3534</v>
      </c>
      <c r="G47" s="21">
        <v>8.67</v>
      </c>
      <c r="H47" s="21">
        <f t="shared" si="0"/>
        <v>364.14</v>
      </c>
      <c r="I47" s="21">
        <f t="shared" si="1"/>
        <v>72.828</v>
      </c>
    </row>
    <row r="48" s="3" customFormat="1" ht="20" customHeight="1" spans="1:9">
      <c r="A48" s="16">
        <v>43</v>
      </c>
      <c r="B48" s="22" t="s">
        <v>3535</v>
      </c>
      <c r="C48" s="72" t="s">
        <v>629</v>
      </c>
      <c r="D48" s="69" t="s">
        <v>517</v>
      </c>
      <c r="E48" s="20" t="s">
        <v>1100</v>
      </c>
      <c r="F48" s="18" t="s">
        <v>3536</v>
      </c>
      <c r="G48" s="21">
        <v>8.67</v>
      </c>
      <c r="H48" s="21">
        <f t="shared" si="0"/>
        <v>364.14</v>
      </c>
      <c r="I48" s="21">
        <f t="shared" si="1"/>
        <v>72.828</v>
      </c>
    </row>
    <row r="49" s="3" customFormat="1" ht="20" customHeight="1" spans="1:9">
      <c r="A49" s="16">
        <v>44</v>
      </c>
      <c r="B49" s="22" t="s">
        <v>3537</v>
      </c>
      <c r="C49" s="72" t="s">
        <v>989</v>
      </c>
      <c r="D49" s="69" t="s">
        <v>3538</v>
      </c>
      <c r="E49" s="20" t="s">
        <v>135</v>
      </c>
      <c r="F49" s="18" t="s">
        <v>3539</v>
      </c>
      <c r="G49" s="21">
        <v>8.1</v>
      </c>
      <c r="H49" s="21">
        <f t="shared" si="0"/>
        <v>340.2</v>
      </c>
      <c r="I49" s="21">
        <f t="shared" si="1"/>
        <v>68.04</v>
      </c>
    </row>
    <row r="50" s="3" customFormat="1" ht="20" customHeight="1" spans="1:9">
      <c r="A50" s="16">
        <v>45</v>
      </c>
      <c r="B50" s="22" t="s">
        <v>3120</v>
      </c>
      <c r="C50" s="72" t="s">
        <v>71</v>
      </c>
      <c r="D50" s="69" t="s">
        <v>720</v>
      </c>
      <c r="E50" s="20" t="s">
        <v>1100</v>
      </c>
      <c r="F50" s="18" t="s">
        <v>3540</v>
      </c>
      <c r="G50" s="21">
        <v>8.07</v>
      </c>
      <c r="H50" s="21">
        <f t="shared" si="0"/>
        <v>338.94</v>
      </c>
      <c r="I50" s="21">
        <f t="shared" si="1"/>
        <v>67.788</v>
      </c>
    </row>
    <row r="51" s="3" customFormat="1" ht="20" customHeight="1" spans="1:9">
      <c r="A51" s="16">
        <v>46</v>
      </c>
      <c r="B51" s="22" t="s">
        <v>3541</v>
      </c>
      <c r="C51" s="72" t="s">
        <v>138</v>
      </c>
      <c r="D51" s="69" t="s">
        <v>1196</v>
      </c>
      <c r="E51" s="20" t="s">
        <v>1100</v>
      </c>
      <c r="F51" s="18" t="s">
        <v>3542</v>
      </c>
      <c r="G51" s="21">
        <v>7.98</v>
      </c>
      <c r="H51" s="21">
        <f t="shared" si="0"/>
        <v>335.16</v>
      </c>
      <c r="I51" s="21">
        <f t="shared" si="1"/>
        <v>67.032</v>
      </c>
    </row>
    <row r="52" s="3" customFormat="1" ht="20" customHeight="1" spans="1:9">
      <c r="A52" s="16">
        <v>47</v>
      </c>
      <c r="B52" s="22" t="s">
        <v>746</v>
      </c>
      <c r="C52" s="72" t="s">
        <v>698</v>
      </c>
      <c r="D52" s="69" t="s">
        <v>720</v>
      </c>
      <c r="E52" s="20" t="s">
        <v>1100</v>
      </c>
      <c r="F52" s="18" t="s">
        <v>3543</v>
      </c>
      <c r="G52" s="21">
        <v>7.98</v>
      </c>
      <c r="H52" s="21">
        <f t="shared" si="0"/>
        <v>335.16</v>
      </c>
      <c r="I52" s="21">
        <f t="shared" si="1"/>
        <v>67.032</v>
      </c>
    </row>
    <row r="53" s="3" customFormat="1" ht="20" customHeight="1" spans="1:9">
      <c r="A53" s="16">
        <v>48</v>
      </c>
      <c r="B53" s="22" t="s">
        <v>3544</v>
      </c>
      <c r="C53" s="72" t="s">
        <v>58</v>
      </c>
      <c r="D53" s="69" t="s">
        <v>1303</v>
      </c>
      <c r="E53" s="20" t="s">
        <v>1100</v>
      </c>
      <c r="F53" s="18" t="s">
        <v>3545</v>
      </c>
      <c r="G53" s="21">
        <v>7.62</v>
      </c>
      <c r="H53" s="21">
        <f t="shared" si="0"/>
        <v>320.04</v>
      </c>
      <c r="I53" s="21">
        <f t="shared" si="1"/>
        <v>64.008</v>
      </c>
    </row>
    <row r="54" s="3" customFormat="1" ht="20" customHeight="1" spans="1:9">
      <c r="A54" s="16">
        <v>49</v>
      </c>
      <c r="B54" s="22" t="s">
        <v>1502</v>
      </c>
      <c r="C54" s="72" t="s">
        <v>1030</v>
      </c>
      <c r="D54" s="69" t="s">
        <v>810</v>
      </c>
      <c r="E54" s="20" t="s">
        <v>1100</v>
      </c>
      <c r="F54" s="18" t="s">
        <v>3546</v>
      </c>
      <c r="G54" s="21">
        <v>7.22</v>
      </c>
      <c r="H54" s="21">
        <f t="shared" si="0"/>
        <v>303.24</v>
      </c>
      <c r="I54" s="21">
        <f t="shared" si="1"/>
        <v>60.648</v>
      </c>
    </row>
    <row r="55" s="3" customFormat="1" ht="20" customHeight="1" spans="1:9">
      <c r="A55" s="16">
        <v>50</v>
      </c>
      <c r="B55" s="22" t="s">
        <v>249</v>
      </c>
      <c r="C55" s="72" t="s">
        <v>3547</v>
      </c>
      <c r="D55" s="69" t="s">
        <v>156</v>
      </c>
      <c r="E55" s="20" t="s">
        <v>1100</v>
      </c>
      <c r="F55" s="18" t="s">
        <v>3548</v>
      </c>
      <c r="G55" s="21">
        <v>7.21</v>
      </c>
      <c r="H55" s="21">
        <f t="shared" si="0"/>
        <v>302.82</v>
      </c>
      <c r="I55" s="21">
        <f t="shared" si="1"/>
        <v>60.564</v>
      </c>
    </row>
    <row r="56" s="3" customFormat="1" ht="20" customHeight="1" spans="1:9">
      <c r="A56" s="16">
        <v>51</v>
      </c>
      <c r="B56" s="22" t="s">
        <v>3549</v>
      </c>
      <c r="C56" s="72" t="s">
        <v>989</v>
      </c>
      <c r="D56" s="69" t="s">
        <v>62</v>
      </c>
      <c r="E56" s="20" t="s">
        <v>1100</v>
      </c>
      <c r="F56" s="18" t="s">
        <v>3550</v>
      </c>
      <c r="G56" s="21">
        <v>7.18</v>
      </c>
      <c r="H56" s="21">
        <f t="shared" si="0"/>
        <v>301.56</v>
      </c>
      <c r="I56" s="21">
        <f t="shared" si="1"/>
        <v>60.312</v>
      </c>
    </row>
    <row r="57" s="3" customFormat="1" ht="20" customHeight="1" spans="1:9">
      <c r="A57" s="16">
        <v>52</v>
      </c>
      <c r="B57" s="22" t="s">
        <v>3551</v>
      </c>
      <c r="C57" s="72" t="s">
        <v>100</v>
      </c>
      <c r="D57" s="69" t="s">
        <v>517</v>
      </c>
      <c r="E57" s="20" t="s">
        <v>1100</v>
      </c>
      <c r="F57" s="18" t="s">
        <v>3552</v>
      </c>
      <c r="G57" s="21">
        <v>7.12</v>
      </c>
      <c r="H57" s="21">
        <f t="shared" si="0"/>
        <v>299.04</v>
      </c>
      <c r="I57" s="21">
        <f t="shared" si="1"/>
        <v>59.808</v>
      </c>
    </row>
    <row r="58" s="3" customFormat="1" ht="20" customHeight="1" spans="1:9">
      <c r="A58" s="16">
        <v>53</v>
      </c>
      <c r="B58" s="22" t="s">
        <v>3553</v>
      </c>
      <c r="C58" s="72" t="s">
        <v>787</v>
      </c>
      <c r="D58" s="69" t="s">
        <v>720</v>
      </c>
      <c r="E58" s="20" t="s">
        <v>1100</v>
      </c>
      <c r="F58" s="18" t="s">
        <v>3554</v>
      </c>
      <c r="G58" s="21">
        <v>6.92</v>
      </c>
      <c r="H58" s="21">
        <f t="shared" si="0"/>
        <v>290.64</v>
      </c>
      <c r="I58" s="21">
        <f t="shared" si="1"/>
        <v>58.128</v>
      </c>
    </row>
    <row r="59" s="3" customFormat="1" ht="20" customHeight="1" spans="1:9">
      <c r="A59" s="16">
        <v>54</v>
      </c>
      <c r="B59" s="22" t="s">
        <v>3555</v>
      </c>
      <c r="C59" s="72" t="s">
        <v>3556</v>
      </c>
      <c r="D59" s="69" t="s">
        <v>2174</v>
      </c>
      <c r="E59" s="20" t="s">
        <v>1100</v>
      </c>
      <c r="F59" s="18" t="s">
        <v>3557</v>
      </c>
      <c r="G59" s="21">
        <v>6.92</v>
      </c>
      <c r="H59" s="21">
        <f t="shared" si="0"/>
        <v>290.64</v>
      </c>
      <c r="I59" s="21">
        <f t="shared" si="1"/>
        <v>58.128</v>
      </c>
    </row>
    <row r="60" s="3" customFormat="1" ht="20" customHeight="1" spans="1:9">
      <c r="A60" s="16">
        <v>55</v>
      </c>
      <c r="B60" s="22" t="s">
        <v>3558</v>
      </c>
      <c r="C60" s="72" t="s">
        <v>3559</v>
      </c>
      <c r="D60" s="69" t="s">
        <v>62</v>
      </c>
      <c r="E60" s="20" t="s">
        <v>1100</v>
      </c>
      <c r="F60" s="18" t="s">
        <v>3560</v>
      </c>
      <c r="G60" s="21">
        <v>6.68</v>
      </c>
      <c r="H60" s="21">
        <f t="shared" si="0"/>
        <v>280.56</v>
      </c>
      <c r="I60" s="21">
        <f t="shared" si="1"/>
        <v>56.112</v>
      </c>
    </row>
    <row r="61" s="3" customFormat="1" ht="20" customHeight="1" spans="1:9">
      <c r="A61" s="16">
        <v>56</v>
      </c>
      <c r="B61" s="22" t="s">
        <v>3561</v>
      </c>
      <c r="C61" s="72" t="s">
        <v>1646</v>
      </c>
      <c r="D61" s="69" t="s">
        <v>1303</v>
      </c>
      <c r="E61" s="20" t="s">
        <v>23</v>
      </c>
      <c r="F61" s="18" t="s">
        <v>3562</v>
      </c>
      <c r="G61" s="21">
        <v>6.63</v>
      </c>
      <c r="H61" s="21">
        <f t="shared" si="0"/>
        <v>278.46</v>
      </c>
      <c r="I61" s="21">
        <f t="shared" si="1"/>
        <v>55.692</v>
      </c>
    </row>
    <row r="62" s="3" customFormat="1" ht="20" customHeight="1" spans="1:9">
      <c r="A62" s="16">
        <v>57</v>
      </c>
      <c r="B62" s="22" t="s">
        <v>3563</v>
      </c>
      <c r="C62" s="72" t="s">
        <v>30</v>
      </c>
      <c r="D62" s="69" t="s">
        <v>156</v>
      </c>
      <c r="E62" s="20" t="s">
        <v>1100</v>
      </c>
      <c r="F62" s="18" t="s">
        <v>3564</v>
      </c>
      <c r="G62" s="21">
        <v>6.6</v>
      </c>
      <c r="H62" s="21">
        <f t="shared" si="0"/>
        <v>277.2</v>
      </c>
      <c r="I62" s="21">
        <f t="shared" si="1"/>
        <v>55.44</v>
      </c>
    </row>
    <row r="63" s="3" customFormat="1" ht="20" customHeight="1" spans="1:9">
      <c r="A63" s="16">
        <v>58</v>
      </c>
      <c r="B63" s="22" t="s">
        <v>746</v>
      </c>
      <c r="C63" s="72" t="s">
        <v>58</v>
      </c>
      <c r="D63" s="69" t="s">
        <v>720</v>
      </c>
      <c r="E63" s="20" t="s">
        <v>1100</v>
      </c>
      <c r="F63" s="18" t="s">
        <v>3565</v>
      </c>
      <c r="G63" s="21">
        <v>6.55</v>
      </c>
      <c r="H63" s="21">
        <f t="shared" si="0"/>
        <v>275.1</v>
      </c>
      <c r="I63" s="21">
        <f t="shared" si="1"/>
        <v>55.02</v>
      </c>
    </row>
    <row r="64" s="3" customFormat="1" ht="20" customHeight="1" spans="1:9">
      <c r="A64" s="16">
        <v>59</v>
      </c>
      <c r="B64" s="22" t="s">
        <v>3566</v>
      </c>
      <c r="C64" s="72" t="s">
        <v>65</v>
      </c>
      <c r="D64" s="69" t="s">
        <v>156</v>
      </c>
      <c r="E64" s="20" t="s">
        <v>1100</v>
      </c>
      <c r="F64" s="18" t="s">
        <v>3567</v>
      </c>
      <c r="G64" s="21">
        <v>6.55</v>
      </c>
      <c r="H64" s="21">
        <f t="shared" si="0"/>
        <v>275.1</v>
      </c>
      <c r="I64" s="21">
        <f t="shared" si="1"/>
        <v>55.02</v>
      </c>
    </row>
    <row r="65" s="3" customFormat="1" ht="20" customHeight="1" spans="1:9">
      <c r="A65" s="16">
        <v>60</v>
      </c>
      <c r="B65" s="22" t="s">
        <v>3566</v>
      </c>
      <c r="C65" s="72" t="s">
        <v>21</v>
      </c>
      <c r="D65" s="69" t="s">
        <v>1196</v>
      </c>
      <c r="E65" s="20" t="s">
        <v>1100</v>
      </c>
      <c r="F65" s="18" t="s">
        <v>3568</v>
      </c>
      <c r="G65" s="21">
        <v>6.55</v>
      </c>
      <c r="H65" s="21">
        <f t="shared" si="0"/>
        <v>275.1</v>
      </c>
      <c r="I65" s="21">
        <f t="shared" si="1"/>
        <v>55.02</v>
      </c>
    </row>
    <row r="66" s="3" customFormat="1" ht="20" customHeight="1" spans="1:9">
      <c r="A66" s="16">
        <v>61</v>
      </c>
      <c r="B66" s="22" t="s">
        <v>3566</v>
      </c>
      <c r="C66" s="72" t="s">
        <v>44</v>
      </c>
      <c r="D66" s="69" t="s">
        <v>1196</v>
      </c>
      <c r="E66" s="20" t="s">
        <v>1100</v>
      </c>
      <c r="F66" s="18" t="s">
        <v>3569</v>
      </c>
      <c r="G66" s="21">
        <v>6.55</v>
      </c>
      <c r="H66" s="21">
        <f t="shared" si="0"/>
        <v>275.1</v>
      </c>
      <c r="I66" s="21">
        <f t="shared" si="1"/>
        <v>55.02</v>
      </c>
    </row>
    <row r="67" s="3" customFormat="1" ht="20" customHeight="1" spans="1:9">
      <c r="A67" s="16">
        <v>62</v>
      </c>
      <c r="B67" s="22" t="s">
        <v>3120</v>
      </c>
      <c r="C67" s="72" t="s">
        <v>3570</v>
      </c>
      <c r="D67" s="69" t="s">
        <v>156</v>
      </c>
      <c r="E67" s="20" t="s">
        <v>1100</v>
      </c>
      <c r="F67" s="18" t="s">
        <v>3571</v>
      </c>
      <c r="G67" s="21">
        <v>6.5</v>
      </c>
      <c r="H67" s="21">
        <f t="shared" si="0"/>
        <v>273</v>
      </c>
      <c r="I67" s="21">
        <f t="shared" si="1"/>
        <v>54.6</v>
      </c>
    </row>
    <row r="68" s="3" customFormat="1" ht="20" customHeight="1" spans="1:9">
      <c r="A68" s="16">
        <v>63</v>
      </c>
      <c r="B68" s="22" t="s">
        <v>3566</v>
      </c>
      <c r="C68" s="72" t="s">
        <v>78</v>
      </c>
      <c r="D68" s="69" t="s">
        <v>711</v>
      </c>
      <c r="E68" s="20" t="s">
        <v>1100</v>
      </c>
      <c r="F68" s="18" t="s">
        <v>3572</v>
      </c>
      <c r="G68" s="21">
        <v>6.5</v>
      </c>
      <c r="H68" s="21">
        <f t="shared" si="0"/>
        <v>273</v>
      </c>
      <c r="I68" s="21">
        <f t="shared" si="1"/>
        <v>54.6</v>
      </c>
    </row>
    <row r="69" s="3" customFormat="1" ht="20" customHeight="1" spans="1:9">
      <c r="A69" s="16">
        <v>64</v>
      </c>
      <c r="B69" s="22" t="s">
        <v>3532</v>
      </c>
      <c r="C69" s="72" t="s">
        <v>30</v>
      </c>
      <c r="D69" s="69" t="s">
        <v>1196</v>
      </c>
      <c r="E69" s="20" t="s">
        <v>1100</v>
      </c>
      <c r="F69" s="18" t="s">
        <v>3573</v>
      </c>
      <c r="G69" s="21">
        <v>6.48</v>
      </c>
      <c r="H69" s="21">
        <f t="shared" si="0"/>
        <v>272.16</v>
      </c>
      <c r="I69" s="21">
        <f t="shared" si="1"/>
        <v>54.432</v>
      </c>
    </row>
    <row r="70" s="3" customFormat="1" ht="20" customHeight="1" spans="1:9">
      <c r="A70" s="16">
        <v>65</v>
      </c>
      <c r="B70" s="22" t="s">
        <v>3574</v>
      </c>
      <c r="C70" s="72" t="s">
        <v>3575</v>
      </c>
      <c r="D70" s="69" t="s">
        <v>3576</v>
      </c>
      <c r="E70" s="20" t="s">
        <v>846</v>
      </c>
      <c r="F70" s="18" t="s">
        <v>3577</v>
      </c>
      <c r="G70" s="21">
        <v>6.48</v>
      </c>
      <c r="H70" s="21">
        <f t="shared" ref="H70:H133" si="2">G70*42</f>
        <v>272.16</v>
      </c>
      <c r="I70" s="21">
        <f t="shared" ref="I70:I133" si="3">H70*0.2</f>
        <v>54.432</v>
      </c>
    </row>
    <row r="71" s="3" customFormat="1" ht="20" customHeight="1" spans="1:9">
      <c r="A71" s="16">
        <v>66</v>
      </c>
      <c r="B71" s="22" t="s">
        <v>3578</v>
      </c>
      <c r="C71" s="72" t="s">
        <v>884</v>
      </c>
      <c r="D71" s="69" t="s">
        <v>156</v>
      </c>
      <c r="E71" s="20" t="s">
        <v>1100</v>
      </c>
      <c r="F71" s="18" t="s">
        <v>3579</v>
      </c>
      <c r="G71" s="21">
        <v>6.28</v>
      </c>
      <c r="H71" s="21">
        <f t="shared" si="2"/>
        <v>263.76</v>
      </c>
      <c r="I71" s="21">
        <f t="shared" si="3"/>
        <v>52.752</v>
      </c>
    </row>
    <row r="72" s="3" customFormat="1" ht="20" customHeight="1" spans="1:9">
      <c r="A72" s="16">
        <v>67</v>
      </c>
      <c r="B72" s="22" t="s">
        <v>3120</v>
      </c>
      <c r="C72" s="72" t="s">
        <v>138</v>
      </c>
      <c r="D72" s="69" t="s">
        <v>720</v>
      </c>
      <c r="E72" s="20" t="s">
        <v>1100</v>
      </c>
      <c r="F72" s="18" t="s">
        <v>3580</v>
      </c>
      <c r="G72" s="21">
        <v>6.2</v>
      </c>
      <c r="H72" s="21">
        <f t="shared" si="2"/>
        <v>260.4</v>
      </c>
      <c r="I72" s="21">
        <f t="shared" si="3"/>
        <v>52.08</v>
      </c>
    </row>
    <row r="73" s="3" customFormat="1" ht="20" customHeight="1" spans="1:9">
      <c r="A73" s="16">
        <v>68</v>
      </c>
      <c r="B73" s="22" t="s">
        <v>1312</v>
      </c>
      <c r="C73" s="72" t="s">
        <v>61</v>
      </c>
      <c r="D73" s="69" t="s">
        <v>720</v>
      </c>
      <c r="E73" s="20" t="s">
        <v>1100</v>
      </c>
      <c r="F73" s="18" t="s">
        <v>3581</v>
      </c>
      <c r="G73" s="21">
        <v>6.1</v>
      </c>
      <c r="H73" s="21">
        <f t="shared" si="2"/>
        <v>256.2</v>
      </c>
      <c r="I73" s="21">
        <f t="shared" si="3"/>
        <v>51.24</v>
      </c>
    </row>
    <row r="74" s="3" customFormat="1" ht="20" customHeight="1" spans="1:9">
      <c r="A74" s="16">
        <v>69</v>
      </c>
      <c r="B74" s="22" t="s">
        <v>3498</v>
      </c>
      <c r="C74" s="72" t="s">
        <v>787</v>
      </c>
      <c r="D74" s="69" t="s">
        <v>1196</v>
      </c>
      <c r="E74" s="20" t="s">
        <v>1100</v>
      </c>
      <c r="F74" s="18" t="s">
        <v>3582</v>
      </c>
      <c r="G74" s="21">
        <v>6</v>
      </c>
      <c r="H74" s="21">
        <f t="shared" si="2"/>
        <v>252</v>
      </c>
      <c r="I74" s="21">
        <f t="shared" si="3"/>
        <v>50.4</v>
      </c>
    </row>
    <row r="75" s="3" customFormat="1" ht="20" customHeight="1" spans="1:9">
      <c r="A75" s="16">
        <v>70</v>
      </c>
      <c r="B75" s="22" t="s">
        <v>3583</v>
      </c>
      <c r="C75" s="72" t="s">
        <v>61</v>
      </c>
      <c r="D75" s="69" t="s">
        <v>156</v>
      </c>
      <c r="E75" s="20" t="s">
        <v>1100</v>
      </c>
      <c r="F75" s="18" t="s">
        <v>3584</v>
      </c>
      <c r="G75" s="21">
        <v>5.96</v>
      </c>
      <c r="H75" s="21">
        <f t="shared" si="2"/>
        <v>250.32</v>
      </c>
      <c r="I75" s="21">
        <f t="shared" si="3"/>
        <v>50.064</v>
      </c>
    </row>
    <row r="76" s="3" customFormat="1" ht="20" customHeight="1" spans="1:9">
      <c r="A76" s="16">
        <v>71</v>
      </c>
      <c r="B76" s="22" t="s">
        <v>3585</v>
      </c>
      <c r="C76" s="72" t="s">
        <v>884</v>
      </c>
      <c r="D76" s="69" t="s">
        <v>720</v>
      </c>
      <c r="E76" s="20" t="s">
        <v>1100</v>
      </c>
      <c r="F76" s="18" t="s">
        <v>3586</v>
      </c>
      <c r="G76" s="21">
        <v>5.8</v>
      </c>
      <c r="H76" s="21">
        <f t="shared" si="2"/>
        <v>243.6</v>
      </c>
      <c r="I76" s="21">
        <f t="shared" si="3"/>
        <v>48.72</v>
      </c>
    </row>
    <row r="77" s="3" customFormat="1" ht="20" customHeight="1" spans="1:9">
      <c r="A77" s="16">
        <v>72</v>
      </c>
      <c r="B77" s="22" t="s">
        <v>3587</v>
      </c>
      <c r="C77" s="72" t="s">
        <v>3588</v>
      </c>
      <c r="D77" s="69" t="s">
        <v>52</v>
      </c>
      <c r="E77" s="20" t="s">
        <v>1100</v>
      </c>
      <c r="F77" s="18" t="s">
        <v>3589</v>
      </c>
      <c r="G77" s="21">
        <v>5.74</v>
      </c>
      <c r="H77" s="21">
        <f t="shared" si="2"/>
        <v>241.08</v>
      </c>
      <c r="I77" s="21">
        <f t="shared" si="3"/>
        <v>48.216</v>
      </c>
    </row>
    <row r="78" s="3" customFormat="1" ht="20" customHeight="1" spans="1:9">
      <c r="A78" s="16">
        <v>73</v>
      </c>
      <c r="B78" s="22" t="s">
        <v>3590</v>
      </c>
      <c r="C78" s="72" t="s">
        <v>61</v>
      </c>
      <c r="D78" s="69" t="s">
        <v>164</v>
      </c>
      <c r="E78" s="20" t="s">
        <v>1100</v>
      </c>
      <c r="F78" s="18" t="s">
        <v>3591</v>
      </c>
      <c r="G78" s="21">
        <v>5.74</v>
      </c>
      <c r="H78" s="21">
        <f t="shared" si="2"/>
        <v>241.08</v>
      </c>
      <c r="I78" s="21">
        <f t="shared" si="3"/>
        <v>48.216</v>
      </c>
    </row>
    <row r="79" s="3" customFormat="1" ht="20" customHeight="1" spans="1:9">
      <c r="A79" s="16">
        <v>74</v>
      </c>
      <c r="B79" s="22" t="s">
        <v>3563</v>
      </c>
      <c r="C79" s="72" t="s">
        <v>3592</v>
      </c>
      <c r="D79" s="69" t="s">
        <v>185</v>
      </c>
      <c r="E79" s="20" t="s">
        <v>1100</v>
      </c>
      <c r="F79" s="18" t="s">
        <v>3593</v>
      </c>
      <c r="G79" s="21">
        <v>5.7</v>
      </c>
      <c r="H79" s="21">
        <f t="shared" si="2"/>
        <v>239.4</v>
      </c>
      <c r="I79" s="21">
        <f t="shared" si="3"/>
        <v>47.88</v>
      </c>
    </row>
    <row r="80" s="3" customFormat="1" ht="20" customHeight="1" spans="1:9">
      <c r="A80" s="16">
        <v>75</v>
      </c>
      <c r="B80" s="22" t="s">
        <v>3594</v>
      </c>
      <c r="C80" s="72" t="s">
        <v>92</v>
      </c>
      <c r="D80" s="69" t="s">
        <v>1196</v>
      </c>
      <c r="E80" s="20" t="s">
        <v>1100</v>
      </c>
      <c r="F80" s="18" t="s">
        <v>3595</v>
      </c>
      <c r="G80" s="21">
        <v>5.5</v>
      </c>
      <c r="H80" s="21">
        <f t="shared" si="2"/>
        <v>231</v>
      </c>
      <c r="I80" s="21">
        <f t="shared" si="3"/>
        <v>46.2</v>
      </c>
    </row>
    <row r="81" s="3" customFormat="1" ht="20" customHeight="1" spans="1:9">
      <c r="A81" s="16">
        <v>76</v>
      </c>
      <c r="B81" s="22" t="s">
        <v>88</v>
      </c>
      <c r="C81" s="72" t="s">
        <v>1042</v>
      </c>
      <c r="D81" s="69" t="s">
        <v>1196</v>
      </c>
      <c r="E81" s="20" t="s">
        <v>1100</v>
      </c>
      <c r="F81" s="18" t="s">
        <v>3596</v>
      </c>
      <c r="G81" s="21">
        <v>5.38</v>
      </c>
      <c r="H81" s="21">
        <f t="shared" si="2"/>
        <v>225.96</v>
      </c>
      <c r="I81" s="21">
        <f t="shared" si="3"/>
        <v>45.192</v>
      </c>
    </row>
    <row r="82" s="3" customFormat="1" ht="20" customHeight="1" spans="1:9">
      <c r="A82" s="16">
        <v>77</v>
      </c>
      <c r="B82" s="22" t="s">
        <v>3311</v>
      </c>
      <c r="C82" s="72" t="s">
        <v>754</v>
      </c>
      <c r="D82" s="69" t="s">
        <v>3597</v>
      </c>
      <c r="E82" s="20" t="s">
        <v>135</v>
      </c>
      <c r="F82" s="18" t="s">
        <v>3598</v>
      </c>
      <c r="G82" s="21">
        <v>5.3</v>
      </c>
      <c r="H82" s="21">
        <f t="shared" si="2"/>
        <v>222.6</v>
      </c>
      <c r="I82" s="21">
        <f t="shared" si="3"/>
        <v>44.52</v>
      </c>
    </row>
    <row r="83" s="3" customFormat="1" ht="20" customHeight="1" spans="1:9">
      <c r="A83" s="16">
        <v>78</v>
      </c>
      <c r="B83" s="22" t="s">
        <v>3566</v>
      </c>
      <c r="C83" s="72" t="s">
        <v>729</v>
      </c>
      <c r="D83" s="69" t="s">
        <v>1196</v>
      </c>
      <c r="E83" s="20" t="s">
        <v>1100</v>
      </c>
      <c r="F83" s="18" t="s">
        <v>3599</v>
      </c>
      <c r="G83" s="21">
        <v>5.24</v>
      </c>
      <c r="H83" s="21">
        <f t="shared" si="2"/>
        <v>220.08</v>
      </c>
      <c r="I83" s="21">
        <f t="shared" si="3"/>
        <v>44.016</v>
      </c>
    </row>
    <row r="84" s="3" customFormat="1" ht="20" customHeight="1" spans="1:9">
      <c r="A84" s="16">
        <v>79</v>
      </c>
      <c r="B84" s="22" t="s">
        <v>3566</v>
      </c>
      <c r="C84" s="72" t="s">
        <v>100</v>
      </c>
      <c r="D84" s="69" t="s">
        <v>156</v>
      </c>
      <c r="E84" s="20" t="s">
        <v>1100</v>
      </c>
      <c r="F84" s="18" t="s">
        <v>3600</v>
      </c>
      <c r="G84" s="21">
        <v>5.24</v>
      </c>
      <c r="H84" s="21">
        <f t="shared" si="2"/>
        <v>220.08</v>
      </c>
      <c r="I84" s="21">
        <f t="shared" si="3"/>
        <v>44.016</v>
      </c>
    </row>
    <row r="85" s="3" customFormat="1" ht="20" customHeight="1" spans="1:9">
      <c r="A85" s="16">
        <v>80</v>
      </c>
      <c r="B85" s="22" t="s">
        <v>3566</v>
      </c>
      <c r="C85" s="72" t="s">
        <v>695</v>
      </c>
      <c r="D85" s="69" t="s">
        <v>720</v>
      </c>
      <c r="E85" s="20" t="s">
        <v>1100</v>
      </c>
      <c r="F85" s="18" t="s">
        <v>3601</v>
      </c>
      <c r="G85" s="21">
        <v>5.24</v>
      </c>
      <c r="H85" s="21">
        <f t="shared" si="2"/>
        <v>220.08</v>
      </c>
      <c r="I85" s="21">
        <f t="shared" si="3"/>
        <v>44.016</v>
      </c>
    </row>
    <row r="86" s="3" customFormat="1" ht="20" customHeight="1" spans="1:9">
      <c r="A86" s="16">
        <v>81</v>
      </c>
      <c r="B86" s="22" t="s">
        <v>3563</v>
      </c>
      <c r="C86" s="72" t="s">
        <v>1679</v>
      </c>
      <c r="D86" s="69" t="s">
        <v>62</v>
      </c>
      <c r="E86" s="20" t="s">
        <v>1100</v>
      </c>
      <c r="F86" s="18" t="s">
        <v>3602</v>
      </c>
      <c r="G86" s="21">
        <v>5.09</v>
      </c>
      <c r="H86" s="21">
        <f t="shared" si="2"/>
        <v>213.78</v>
      </c>
      <c r="I86" s="21">
        <f t="shared" si="3"/>
        <v>42.756</v>
      </c>
    </row>
    <row r="87" s="3" customFormat="1" ht="20" customHeight="1" spans="1:9">
      <c r="A87" s="16">
        <v>82</v>
      </c>
      <c r="B87" s="22" t="s">
        <v>3500</v>
      </c>
      <c r="C87" s="72" t="s">
        <v>92</v>
      </c>
      <c r="D87" s="69" t="s">
        <v>156</v>
      </c>
      <c r="E87" s="20" t="s">
        <v>1100</v>
      </c>
      <c r="F87" s="18" t="s">
        <v>3603</v>
      </c>
      <c r="G87" s="21">
        <v>5.06</v>
      </c>
      <c r="H87" s="21">
        <f t="shared" si="2"/>
        <v>212.52</v>
      </c>
      <c r="I87" s="21">
        <f t="shared" si="3"/>
        <v>42.504</v>
      </c>
    </row>
    <row r="88" s="3" customFormat="1" ht="20" customHeight="1" spans="1:9">
      <c r="A88" s="16">
        <v>83</v>
      </c>
      <c r="B88" s="22" t="s">
        <v>3604</v>
      </c>
      <c r="C88" s="72" t="s">
        <v>359</v>
      </c>
      <c r="D88" s="69" t="s">
        <v>720</v>
      </c>
      <c r="E88" s="20" t="s">
        <v>1100</v>
      </c>
      <c r="F88" s="18" t="s">
        <v>3605</v>
      </c>
      <c r="G88" s="21">
        <v>5</v>
      </c>
      <c r="H88" s="21">
        <f t="shared" si="2"/>
        <v>210</v>
      </c>
      <c r="I88" s="21">
        <f t="shared" si="3"/>
        <v>42</v>
      </c>
    </row>
    <row r="89" s="3" customFormat="1" ht="20" customHeight="1" spans="1:9">
      <c r="A89" s="16">
        <v>84</v>
      </c>
      <c r="B89" s="22" t="s">
        <v>3566</v>
      </c>
      <c r="C89" s="72" t="s">
        <v>75</v>
      </c>
      <c r="D89" s="69" t="s">
        <v>1303</v>
      </c>
      <c r="E89" s="20" t="s">
        <v>1100</v>
      </c>
      <c r="F89" s="18" t="s">
        <v>3606</v>
      </c>
      <c r="G89" s="21">
        <v>5</v>
      </c>
      <c r="H89" s="21">
        <f t="shared" si="2"/>
        <v>210</v>
      </c>
      <c r="I89" s="21">
        <f t="shared" si="3"/>
        <v>42</v>
      </c>
    </row>
    <row r="90" s="3" customFormat="1" ht="20" customHeight="1" spans="1:9">
      <c r="A90" s="16">
        <v>85</v>
      </c>
      <c r="B90" s="22" t="s">
        <v>3607</v>
      </c>
      <c r="C90" s="72" t="s">
        <v>3331</v>
      </c>
      <c r="D90" s="69" t="s">
        <v>3608</v>
      </c>
      <c r="E90" s="20" t="s">
        <v>1100</v>
      </c>
      <c r="F90" s="18" t="s">
        <v>3609</v>
      </c>
      <c r="G90" s="21">
        <v>5</v>
      </c>
      <c r="H90" s="21">
        <f t="shared" si="2"/>
        <v>210</v>
      </c>
      <c r="I90" s="21">
        <f t="shared" si="3"/>
        <v>42</v>
      </c>
    </row>
    <row r="91" s="3" customFormat="1" ht="20" customHeight="1" spans="1:9">
      <c r="A91" s="16">
        <v>86</v>
      </c>
      <c r="B91" s="22" t="s">
        <v>3068</v>
      </c>
      <c r="C91" s="72" t="s">
        <v>58</v>
      </c>
      <c r="D91" s="69" t="s">
        <v>156</v>
      </c>
      <c r="E91" s="20" t="s">
        <v>1100</v>
      </c>
      <c r="F91" s="18" t="s">
        <v>3610</v>
      </c>
      <c r="G91" s="21">
        <v>4.98</v>
      </c>
      <c r="H91" s="21">
        <f t="shared" si="2"/>
        <v>209.16</v>
      </c>
      <c r="I91" s="21">
        <f t="shared" si="3"/>
        <v>41.832</v>
      </c>
    </row>
    <row r="92" s="3" customFormat="1" ht="20" customHeight="1" spans="1:9">
      <c r="A92" s="16">
        <v>87</v>
      </c>
      <c r="B92" s="22" t="s">
        <v>1636</v>
      </c>
      <c r="C92" s="72" t="s">
        <v>873</v>
      </c>
      <c r="D92" s="69" t="s">
        <v>3611</v>
      </c>
      <c r="E92" s="20" t="s">
        <v>1100</v>
      </c>
      <c r="F92" s="18" t="s">
        <v>3612</v>
      </c>
      <c r="G92" s="21">
        <v>4.96</v>
      </c>
      <c r="H92" s="21">
        <f t="shared" si="2"/>
        <v>208.32</v>
      </c>
      <c r="I92" s="21">
        <f t="shared" si="3"/>
        <v>41.664</v>
      </c>
    </row>
    <row r="93" s="3" customFormat="1" ht="20" customHeight="1" spans="1:9">
      <c r="A93" s="16">
        <v>88</v>
      </c>
      <c r="B93" s="22" t="s">
        <v>3613</v>
      </c>
      <c r="C93" s="72" t="s">
        <v>3614</v>
      </c>
      <c r="D93" s="69" t="s">
        <v>517</v>
      </c>
      <c r="E93" s="20" t="s">
        <v>1100</v>
      </c>
      <c r="F93" s="18" t="s">
        <v>3615</v>
      </c>
      <c r="G93" s="21">
        <v>4.85</v>
      </c>
      <c r="H93" s="21">
        <f t="shared" si="2"/>
        <v>203.7</v>
      </c>
      <c r="I93" s="21">
        <f t="shared" si="3"/>
        <v>40.74</v>
      </c>
    </row>
    <row r="94" s="3" customFormat="1" ht="20" customHeight="1" spans="1:9">
      <c r="A94" s="16">
        <v>89</v>
      </c>
      <c r="B94" s="22" t="s">
        <v>3616</v>
      </c>
      <c r="C94" s="72" t="s">
        <v>3617</v>
      </c>
      <c r="D94" s="69" t="s">
        <v>3618</v>
      </c>
      <c r="E94" s="20" t="s">
        <v>1100</v>
      </c>
      <c r="F94" s="18" t="s">
        <v>3619</v>
      </c>
      <c r="G94" s="21">
        <v>4.78</v>
      </c>
      <c r="H94" s="21">
        <f t="shared" si="2"/>
        <v>200.76</v>
      </c>
      <c r="I94" s="21">
        <f t="shared" si="3"/>
        <v>40.152</v>
      </c>
    </row>
    <row r="95" s="3" customFormat="1" ht="20" customHeight="1" spans="1:9">
      <c r="A95" s="16">
        <v>90</v>
      </c>
      <c r="B95" s="22" t="s">
        <v>1312</v>
      </c>
      <c r="C95" s="72" t="s">
        <v>973</v>
      </c>
      <c r="D95" s="69" t="s">
        <v>3473</v>
      </c>
      <c r="E95" s="20" t="s">
        <v>135</v>
      </c>
      <c r="F95" s="18" t="s">
        <v>3620</v>
      </c>
      <c r="G95" s="21">
        <v>4.7</v>
      </c>
      <c r="H95" s="21">
        <f t="shared" si="2"/>
        <v>197.4</v>
      </c>
      <c r="I95" s="21">
        <f t="shared" si="3"/>
        <v>39.48</v>
      </c>
    </row>
    <row r="96" s="3" customFormat="1" ht="20" customHeight="1" spans="1:9">
      <c r="A96" s="16">
        <v>91</v>
      </c>
      <c r="B96" s="22" t="s">
        <v>2762</v>
      </c>
      <c r="C96" s="72" t="s">
        <v>103</v>
      </c>
      <c r="D96" s="69" t="s">
        <v>1196</v>
      </c>
      <c r="E96" s="20" t="s">
        <v>1100</v>
      </c>
      <c r="F96" s="18" t="s">
        <v>3621</v>
      </c>
      <c r="G96" s="21">
        <v>4.68</v>
      </c>
      <c r="H96" s="21">
        <f t="shared" si="2"/>
        <v>196.56</v>
      </c>
      <c r="I96" s="21">
        <f t="shared" si="3"/>
        <v>39.312</v>
      </c>
    </row>
    <row r="97" s="3" customFormat="1" ht="20" customHeight="1" spans="1:9">
      <c r="A97" s="16">
        <v>92</v>
      </c>
      <c r="B97" s="22" t="s">
        <v>3622</v>
      </c>
      <c r="C97" s="72" t="s">
        <v>3623</v>
      </c>
      <c r="D97" s="69" t="s">
        <v>3624</v>
      </c>
      <c r="E97" s="20" t="s">
        <v>1100</v>
      </c>
      <c r="F97" s="18" t="s">
        <v>3625</v>
      </c>
      <c r="G97" s="21">
        <v>4.6</v>
      </c>
      <c r="H97" s="21">
        <f t="shared" si="2"/>
        <v>193.2</v>
      </c>
      <c r="I97" s="21">
        <f t="shared" si="3"/>
        <v>38.64</v>
      </c>
    </row>
    <row r="98" s="3" customFormat="1" ht="20" customHeight="1" spans="1:9">
      <c r="A98" s="16">
        <v>93</v>
      </c>
      <c r="B98" s="22" t="s">
        <v>3243</v>
      </c>
      <c r="C98" s="72" t="s">
        <v>3626</v>
      </c>
      <c r="D98" s="69" t="s">
        <v>250</v>
      </c>
      <c r="E98" s="20" t="s">
        <v>1100</v>
      </c>
      <c r="F98" s="18" t="s">
        <v>3627</v>
      </c>
      <c r="G98" s="21">
        <v>4.58</v>
      </c>
      <c r="H98" s="21">
        <f t="shared" si="2"/>
        <v>192.36</v>
      </c>
      <c r="I98" s="21">
        <f t="shared" si="3"/>
        <v>38.472</v>
      </c>
    </row>
    <row r="99" s="3" customFormat="1" ht="20" customHeight="1" spans="1:9">
      <c r="A99" s="16">
        <v>94</v>
      </c>
      <c r="B99" s="22" t="s">
        <v>1312</v>
      </c>
      <c r="C99" s="72" t="s">
        <v>698</v>
      </c>
      <c r="D99" s="69" t="s">
        <v>3628</v>
      </c>
      <c r="E99" s="20" t="s">
        <v>846</v>
      </c>
      <c r="F99" s="18" t="s">
        <v>3629</v>
      </c>
      <c r="G99" s="21">
        <v>4.58</v>
      </c>
      <c r="H99" s="21">
        <f t="shared" si="2"/>
        <v>192.36</v>
      </c>
      <c r="I99" s="21">
        <f t="shared" si="3"/>
        <v>38.472</v>
      </c>
    </row>
    <row r="100" s="3" customFormat="1" ht="20" customHeight="1" spans="1:9">
      <c r="A100" s="16">
        <v>95</v>
      </c>
      <c r="B100" s="22" t="s">
        <v>3630</v>
      </c>
      <c r="C100" s="72" t="s">
        <v>44</v>
      </c>
      <c r="D100" s="69" t="s">
        <v>164</v>
      </c>
      <c r="E100" s="20" t="s">
        <v>23</v>
      </c>
      <c r="F100" s="18" t="s">
        <v>3631</v>
      </c>
      <c r="G100" s="21">
        <v>4.5</v>
      </c>
      <c r="H100" s="21">
        <f t="shared" si="2"/>
        <v>189</v>
      </c>
      <c r="I100" s="21">
        <f t="shared" si="3"/>
        <v>37.8</v>
      </c>
    </row>
    <row r="101" s="3" customFormat="1" ht="20" customHeight="1" spans="1:9">
      <c r="A101" s="16">
        <v>96</v>
      </c>
      <c r="B101" s="22" t="s">
        <v>683</v>
      </c>
      <c r="C101" s="72" t="s">
        <v>1646</v>
      </c>
      <c r="D101" s="69" t="s">
        <v>517</v>
      </c>
      <c r="E101" s="20" t="s">
        <v>1100</v>
      </c>
      <c r="F101" s="18" t="s">
        <v>3632</v>
      </c>
      <c r="G101" s="21">
        <v>4.48</v>
      </c>
      <c r="H101" s="21">
        <f t="shared" si="2"/>
        <v>188.16</v>
      </c>
      <c r="I101" s="21">
        <f t="shared" si="3"/>
        <v>37.632</v>
      </c>
    </row>
    <row r="102" s="3" customFormat="1" ht="20" customHeight="1" spans="1:9">
      <c r="A102" s="16">
        <v>97</v>
      </c>
      <c r="B102" s="22" t="s">
        <v>3488</v>
      </c>
      <c r="C102" s="72" t="s">
        <v>3115</v>
      </c>
      <c r="D102" s="69" t="s">
        <v>3633</v>
      </c>
      <c r="E102" s="20" t="s">
        <v>135</v>
      </c>
      <c r="F102" s="18" t="s">
        <v>3634</v>
      </c>
      <c r="G102" s="21">
        <v>4.42</v>
      </c>
      <c r="H102" s="21">
        <f t="shared" si="2"/>
        <v>185.64</v>
      </c>
      <c r="I102" s="21">
        <f t="shared" si="3"/>
        <v>37.128</v>
      </c>
    </row>
    <row r="103" s="3" customFormat="1" ht="20" customHeight="1" spans="1:9">
      <c r="A103" s="16">
        <v>98</v>
      </c>
      <c r="B103" s="22" t="s">
        <v>3635</v>
      </c>
      <c r="C103" s="72" t="s">
        <v>3636</v>
      </c>
      <c r="D103" s="69" t="s">
        <v>3533</v>
      </c>
      <c r="E103" s="20" t="s">
        <v>135</v>
      </c>
      <c r="F103" s="18" t="s">
        <v>3637</v>
      </c>
      <c r="G103" s="21">
        <v>4.34</v>
      </c>
      <c r="H103" s="21">
        <f t="shared" si="2"/>
        <v>182.28</v>
      </c>
      <c r="I103" s="21">
        <f t="shared" si="3"/>
        <v>36.456</v>
      </c>
    </row>
    <row r="104" s="3" customFormat="1" ht="20" customHeight="1" spans="1:9">
      <c r="A104" s="16">
        <v>99</v>
      </c>
      <c r="B104" s="22" t="s">
        <v>919</v>
      </c>
      <c r="C104" s="72" t="s">
        <v>884</v>
      </c>
      <c r="D104" s="69" t="s">
        <v>3638</v>
      </c>
      <c r="E104" s="20" t="s">
        <v>135</v>
      </c>
      <c r="F104" s="18" t="s">
        <v>3639</v>
      </c>
      <c r="G104" s="21">
        <v>4.34</v>
      </c>
      <c r="H104" s="21">
        <f t="shared" si="2"/>
        <v>182.28</v>
      </c>
      <c r="I104" s="21">
        <f t="shared" si="3"/>
        <v>36.456</v>
      </c>
    </row>
    <row r="105" s="3" customFormat="1" ht="20" customHeight="1" spans="1:9">
      <c r="A105" s="16">
        <v>100</v>
      </c>
      <c r="B105" s="22" t="s">
        <v>3485</v>
      </c>
      <c r="C105" s="72" t="s">
        <v>629</v>
      </c>
      <c r="D105" s="69" t="s">
        <v>1310</v>
      </c>
      <c r="E105" s="20" t="s">
        <v>1100</v>
      </c>
      <c r="F105" s="18" t="s">
        <v>3640</v>
      </c>
      <c r="G105" s="21">
        <v>4.1</v>
      </c>
      <c r="H105" s="21">
        <f t="shared" si="2"/>
        <v>172.2</v>
      </c>
      <c r="I105" s="21">
        <f t="shared" si="3"/>
        <v>34.44</v>
      </c>
    </row>
    <row r="106" s="3" customFormat="1" ht="20" customHeight="1" spans="1:9">
      <c r="A106" s="16">
        <v>101</v>
      </c>
      <c r="B106" s="22" t="s">
        <v>3641</v>
      </c>
      <c r="C106" s="72" t="s">
        <v>21</v>
      </c>
      <c r="D106" s="69" t="s">
        <v>3642</v>
      </c>
      <c r="E106" s="20" t="s">
        <v>205</v>
      </c>
      <c r="F106" s="18" t="s">
        <v>3643</v>
      </c>
      <c r="G106" s="21">
        <v>4.01</v>
      </c>
      <c r="H106" s="21">
        <f t="shared" si="2"/>
        <v>168.42</v>
      </c>
      <c r="I106" s="21">
        <f t="shared" si="3"/>
        <v>33.684</v>
      </c>
    </row>
    <row r="107" s="3" customFormat="1" ht="20" customHeight="1" spans="1:9">
      <c r="A107" s="16">
        <v>102</v>
      </c>
      <c r="B107" s="22" t="s">
        <v>3544</v>
      </c>
      <c r="C107" s="72" t="s">
        <v>75</v>
      </c>
      <c r="D107" s="69" t="s">
        <v>1375</v>
      </c>
      <c r="E107" s="20" t="s">
        <v>1100</v>
      </c>
      <c r="F107" s="18" t="s">
        <v>3644</v>
      </c>
      <c r="G107" s="21">
        <v>4</v>
      </c>
      <c r="H107" s="21">
        <f t="shared" si="2"/>
        <v>168</v>
      </c>
      <c r="I107" s="21">
        <f t="shared" si="3"/>
        <v>33.6</v>
      </c>
    </row>
    <row r="108" s="3" customFormat="1" ht="20" customHeight="1" spans="1:9">
      <c r="A108" s="16">
        <v>103</v>
      </c>
      <c r="B108" s="22" t="s">
        <v>3645</v>
      </c>
      <c r="C108" s="72" t="s">
        <v>1067</v>
      </c>
      <c r="D108" s="69" t="s">
        <v>1086</v>
      </c>
      <c r="E108" s="20" t="s">
        <v>1100</v>
      </c>
      <c r="F108" s="18" t="s">
        <v>3646</v>
      </c>
      <c r="G108" s="21">
        <v>3.93</v>
      </c>
      <c r="H108" s="21">
        <f t="shared" si="2"/>
        <v>165.06</v>
      </c>
      <c r="I108" s="21">
        <f t="shared" si="3"/>
        <v>33.012</v>
      </c>
    </row>
    <row r="109" s="3" customFormat="1" ht="20" customHeight="1" spans="1:9">
      <c r="A109" s="16">
        <v>104</v>
      </c>
      <c r="B109" s="22" t="s">
        <v>3647</v>
      </c>
      <c r="C109" s="72" t="s">
        <v>873</v>
      </c>
      <c r="D109" s="69" t="s">
        <v>156</v>
      </c>
      <c r="E109" s="20" t="s">
        <v>1100</v>
      </c>
      <c r="F109" s="18" t="s">
        <v>3648</v>
      </c>
      <c r="G109" s="21">
        <v>3.93</v>
      </c>
      <c r="H109" s="21">
        <f t="shared" si="2"/>
        <v>165.06</v>
      </c>
      <c r="I109" s="21">
        <f t="shared" si="3"/>
        <v>33.012</v>
      </c>
    </row>
    <row r="110" s="3" customFormat="1" ht="20" customHeight="1" spans="1:9">
      <c r="A110" s="16">
        <v>105</v>
      </c>
      <c r="B110" s="22" t="s">
        <v>3566</v>
      </c>
      <c r="C110" s="72" t="s">
        <v>30</v>
      </c>
      <c r="D110" s="69" t="s">
        <v>1196</v>
      </c>
      <c r="E110" s="20" t="s">
        <v>1100</v>
      </c>
      <c r="F110" s="18" t="s">
        <v>3649</v>
      </c>
      <c r="G110" s="21">
        <v>3.93</v>
      </c>
      <c r="H110" s="21">
        <f t="shared" si="2"/>
        <v>165.06</v>
      </c>
      <c r="I110" s="21">
        <f t="shared" si="3"/>
        <v>33.012</v>
      </c>
    </row>
    <row r="111" s="3" customFormat="1" ht="20" customHeight="1" spans="1:9">
      <c r="A111" s="16">
        <v>106</v>
      </c>
      <c r="B111" s="22" t="s">
        <v>3594</v>
      </c>
      <c r="C111" s="72" t="s">
        <v>1306</v>
      </c>
      <c r="D111" s="69" t="s">
        <v>1310</v>
      </c>
      <c r="E111" s="20" t="s">
        <v>1100</v>
      </c>
      <c r="F111" s="18" t="s">
        <v>3650</v>
      </c>
      <c r="G111" s="21">
        <v>3.9</v>
      </c>
      <c r="H111" s="21">
        <f t="shared" si="2"/>
        <v>163.8</v>
      </c>
      <c r="I111" s="21">
        <f t="shared" si="3"/>
        <v>32.76</v>
      </c>
    </row>
    <row r="112" s="3" customFormat="1" ht="20" customHeight="1" spans="1:9">
      <c r="A112" s="16">
        <v>107</v>
      </c>
      <c r="B112" s="22" t="s">
        <v>3498</v>
      </c>
      <c r="C112" s="72" t="s">
        <v>65</v>
      </c>
      <c r="D112" s="69" t="s">
        <v>62</v>
      </c>
      <c r="E112" s="20" t="s">
        <v>1100</v>
      </c>
      <c r="F112" s="18" t="s">
        <v>3651</v>
      </c>
      <c r="G112" s="21">
        <v>3.8</v>
      </c>
      <c r="H112" s="21">
        <f t="shared" si="2"/>
        <v>159.6</v>
      </c>
      <c r="I112" s="21">
        <f t="shared" si="3"/>
        <v>31.92</v>
      </c>
    </row>
    <row r="113" s="3" customFormat="1" ht="20" customHeight="1" spans="1:9">
      <c r="A113" s="16">
        <v>108</v>
      </c>
      <c r="B113" s="22" t="s">
        <v>2500</v>
      </c>
      <c r="C113" s="72" t="s">
        <v>3652</v>
      </c>
      <c r="D113" s="69" t="s">
        <v>3653</v>
      </c>
      <c r="E113" s="20" t="s">
        <v>135</v>
      </c>
      <c r="F113" s="18" t="s">
        <v>3654</v>
      </c>
      <c r="G113" s="21">
        <v>3.75</v>
      </c>
      <c r="H113" s="21">
        <f t="shared" si="2"/>
        <v>157.5</v>
      </c>
      <c r="I113" s="21">
        <f t="shared" si="3"/>
        <v>31.5</v>
      </c>
    </row>
    <row r="114" s="3" customFormat="1" ht="20" customHeight="1" spans="1:9">
      <c r="A114" s="16">
        <v>109</v>
      </c>
      <c r="B114" s="22" t="s">
        <v>3655</v>
      </c>
      <c r="C114" s="72" t="s">
        <v>21</v>
      </c>
      <c r="D114" s="69" t="s">
        <v>3656</v>
      </c>
      <c r="E114" s="20" t="s">
        <v>135</v>
      </c>
      <c r="F114" s="18" t="s">
        <v>3657</v>
      </c>
      <c r="G114" s="21">
        <v>3.65</v>
      </c>
      <c r="H114" s="21">
        <f t="shared" si="2"/>
        <v>153.3</v>
      </c>
      <c r="I114" s="21">
        <f t="shared" si="3"/>
        <v>30.66</v>
      </c>
    </row>
    <row r="115" s="3" customFormat="1" ht="20" customHeight="1" spans="1:9">
      <c r="A115" s="16">
        <v>110</v>
      </c>
      <c r="B115" s="22" t="s">
        <v>3120</v>
      </c>
      <c r="C115" s="72" t="s">
        <v>106</v>
      </c>
      <c r="D115" s="69" t="s">
        <v>3529</v>
      </c>
      <c r="E115" s="20" t="s">
        <v>135</v>
      </c>
      <c r="F115" s="18" t="s">
        <v>3658</v>
      </c>
      <c r="G115" s="21">
        <v>3.6</v>
      </c>
      <c r="H115" s="21">
        <f t="shared" si="2"/>
        <v>151.2</v>
      </c>
      <c r="I115" s="21">
        <f t="shared" si="3"/>
        <v>30.24</v>
      </c>
    </row>
    <row r="116" s="3" customFormat="1" ht="20" customHeight="1" spans="1:9">
      <c r="A116" s="16">
        <v>111</v>
      </c>
      <c r="B116" s="22" t="s">
        <v>3120</v>
      </c>
      <c r="C116" s="72" t="s">
        <v>37</v>
      </c>
      <c r="D116" s="69" t="s">
        <v>3659</v>
      </c>
      <c r="E116" s="20" t="s">
        <v>135</v>
      </c>
      <c r="F116" s="18" t="s">
        <v>3660</v>
      </c>
      <c r="G116" s="21">
        <v>3.6</v>
      </c>
      <c r="H116" s="21">
        <f t="shared" si="2"/>
        <v>151.2</v>
      </c>
      <c r="I116" s="21">
        <f t="shared" si="3"/>
        <v>30.24</v>
      </c>
    </row>
    <row r="117" s="3" customFormat="1" ht="20" customHeight="1" spans="1:9">
      <c r="A117" s="16">
        <v>112</v>
      </c>
      <c r="B117" s="22" t="s">
        <v>3500</v>
      </c>
      <c r="C117" s="72" t="s">
        <v>117</v>
      </c>
      <c r="D117" s="69" t="s">
        <v>720</v>
      </c>
      <c r="E117" s="20" t="s">
        <v>1100</v>
      </c>
      <c r="F117" s="18" t="s">
        <v>3661</v>
      </c>
      <c r="G117" s="21">
        <v>3.57</v>
      </c>
      <c r="H117" s="21">
        <f t="shared" si="2"/>
        <v>149.94</v>
      </c>
      <c r="I117" s="21">
        <f t="shared" si="3"/>
        <v>29.988</v>
      </c>
    </row>
    <row r="118" s="3" customFormat="1" ht="20" customHeight="1" spans="1:9">
      <c r="A118" s="16">
        <v>113</v>
      </c>
      <c r="B118" s="22" t="s">
        <v>3662</v>
      </c>
      <c r="C118" s="72" t="s">
        <v>58</v>
      </c>
      <c r="D118" s="69" t="s">
        <v>3663</v>
      </c>
      <c r="E118" s="20" t="s">
        <v>111</v>
      </c>
      <c r="F118" s="18" t="s">
        <v>3664</v>
      </c>
      <c r="G118" s="21">
        <v>3.54</v>
      </c>
      <c r="H118" s="21">
        <f t="shared" si="2"/>
        <v>148.68</v>
      </c>
      <c r="I118" s="21">
        <f t="shared" si="3"/>
        <v>29.736</v>
      </c>
    </row>
    <row r="119" s="3" customFormat="1" ht="20" customHeight="1" spans="1:9">
      <c r="A119" s="16">
        <v>114</v>
      </c>
      <c r="B119" s="22" t="s">
        <v>3068</v>
      </c>
      <c r="C119" s="72" t="s">
        <v>78</v>
      </c>
      <c r="D119" s="69" t="s">
        <v>250</v>
      </c>
      <c r="E119" s="20" t="s">
        <v>1100</v>
      </c>
      <c r="F119" s="18" t="s">
        <v>3665</v>
      </c>
      <c r="G119" s="21">
        <v>3.34</v>
      </c>
      <c r="H119" s="21">
        <f t="shared" si="2"/>
        <v>140.28</v>
      </c>
      <c r="I119" s="21">
        <f t="shared" si="3"/>
        <v>28.056</v>
      </c>
    </row>
    <row r="120" s="3" customFormat="1" ht="20" customHeight="1" spans="1:9">
      <c r="A120" s="16">
        <v>115</v>
      </c>
      <c r="B120" s="22" t="s">
        <v>3563</v>
      </c>
      <c r="C120" s="72" t="s">
        <v>95</v>
      </c>
      <c r="D120" s="69" t="s">
        <v>156</v>
      </c>
      <c r="E120" s="20" t="s">
        <v>1100</v>
      </c>
      <c r="F120" s="18" t="s">
        <v>3666</v>
      </c>
      <c r="G120" s="21">
        <v>3.3</v>
      </c>
      <c r="H120" s="21">
        <f t="shared" si="2"/>
        <v>138.6</v>
      </c>
      <c r="I120" s="21">
        <f t="shared" si="3"/>
        <v>27.72</v>
      </c>
    </row>
    <row r="121" s="3" customFormat="1" ht="20" customHeight="1" spans="1:9">
      <c r="A121" s="16">
        <v>116</v>
      </c>
      <c r="B121" s="22" t="s">
        <v>3667</v>
      </c>
      <c r="C121" s="72" t="s">
        <v>71</v>
      </c>
      <c r="D121" s="69" t="s">
        <v>185</v>
      </c>
      <c r="E121" s="20" t="s">
        <v>1100</v>
      </c>
      <c r="F121" s="18" t="s">
        <v>3668</v>
      </c>
      <c r="G121" s="21">
        <v>3.24</v>
      </c>
      <c r="H121" s="21">
        <f t="shared" si="2"/>
        <v>136.08</v>
      </c>
      <c r="I121" s="21">
        <f t="shared" si="3"/>
        <v>27.216</v>
      </c>
    </row>
    <row r="122" s="3" customFormat="1" ht="20" customHeight="1" spans="1:9">
      <c r="A122" s="16">
        <v>117</v>
      </c>
      <c r="B122" s="22" t="s">
        <v>153</v>
      </c>
      <c r="C122" s="72" t="s">
        <v>629</v>
      </c>
      <c r="D122" s="69" t="s">
        <v>62</v>
      </c>
      <c r="E122" s="20" t="s">
        <v>1100</v>
      </c>
      <c r="F122" s="18" t="s">
        <v>3669</v>
      </c>
      <c r="G122" s="21">
        <v>3.14</v>
      </c>
      <c r="H122" s="21">
        <f t="shared" si="2"/>
        <v>131.88</v>
      </c>
      <c r="I122" s="21">
        <f t="shared" si="3"/>
        <v>26.376</v>
      </c>
    </row>
    <row r="123" s="3" customFormat="1" ht="20" customHeight="1" spans="1:9">
      <c r="A123" s="16">
        <v>118</v>
      </c>
      <c r="B123" s="22" t="s">
        <v>141</v>
      </c>
      <c r="C123" s="72" t="s">
        <v>1632</v>
      </c>
      <c r="D123" s="69" t="s">
        <v>3670</v>
      </c>
      <c r="E123" s="20" t="s">
        <v>135</v>
      </c>
      <c r="F123" s="18" t="s">
        <v>3671</v>
      </c>
      <c r="G123" s="21">
        <v>3.13</v>
      </c>
      <c r="H123" s="21">
        <f t="shared" si="2"/>
        <v>131.46</v>
      </c>
      <c r="I123" s="21">
        <f t="shared" si="3"/>
        <v>26.292</v>
      </c>
    </row>
    <row r="124" s="3" customFormat="1" ht="20" customHeight="1" spans="1:9">
      <c r="A124" s="16">
        <v>119</v>
      </c>
      <c r="B124" s="22" t="s">
        <v>3672</v>
      </c>
      <c r="C124" s="72" t="s">
        <v>3673</v>
      </c>
      <c r="D124" s="69" t="s">
        <v>3674</v>
      </c>
      <c r="E124" s="20" t="s">
        <v>111</v>
      </c>
      <c r="F124" s="18" t="s">
        <v>3675</v>
      </c>
      <c r="G124" s="21">
        <v>3.04</v>
      </c>
      <c r="H124" s="21">
        <f t="shared" si="2"/>
        <v>127.68</v>
      </c>
      <c r="I124" s="21">
        <f t="shared" si="3"/>
        <v>25.536</v>
      </c>
    </row>
    <row r="125" s="3" customFormat="1" ht="20" customHeight="1" spans="1:9">
      <c r="A125" s="16">
        <v>120</v>
      </c>
      <c r="B125" s="22" t="s">
        <v>3676</v>
      </c>
      <c r="C125" s="72" t="s">
        <v>873</v>
      </c>
      <c r="D125" s="69" t="s">
        <v>156</v>
      </c>
      <c r="E125" s="20" t="s">
        <v>1100</v>
      </c>
      <c r="F125" s="18" t="s">
        <v>3677</v>
      </c>
      <c r="G125" s="21">
        <v>3.04</v>
      </c>
      <c r="H125" s="21">
        <f t="shared" si="2"/>
        <v>127.68</v>
      </c>
      <c r="I125" s="21">
        <f t="shared" si="3"/>
        <v>25.536</v>
      </c>
    </row>
    <row r="126" s="3" customFormat="1" ht="20" customHeight="1" spans="1:9">
      <c r="A126" s="16">
        <v>121</v>
      </c>
      <c r="B126" s="22" t="s">
        <v>3068</v>
      </c>
      <c r="C126" s="72" t="s">
        <v>684</v>
      </c>
      <c r="D126" s="69" t="s">
        <v>156</v>
      </c>
      <c r="E126" s="20" t="s">
        <v>1100</v>
      </c>
      <c r="F126" s="18" t="s">
        <v>3678</v>
      </c>
      <c r="G126" s="21">
        <v>2.98</v>
      </c>
      <c r="H126" s="21">
        <f t="shared" si="2"/>
        <v>125.16</v>
      </c>
      <c r="I126" s="21">
        <f t="shared" si="3"/>
        <v>25.032</v>
      </c>
    </row>
    <row r="127" s="3" customFormat="1" ht="20" customHeight="1" spans="1:9">
      <c r="A127" s="16">
        <v>122</v>
      </c>
      <c r="B127" s="22" t="s">
        <v>3679</v>
      </c>
      <c r="C127" s="72" t="s">
        <v>71</v>
      </c>
      <c r="D127" s="69" t="s">
        <v>517</v>
      </c>
      <c r="E127" s="20" t="s">
        <v>1100</v>
      </c>
      <c r="F127" s="18" t="s">
        <v>3680</v>
      </c>
      <c r="G127" s="21">
        <v>2.9</v>
      </c>
      <c r="H127" s="21">
        <f t="shared" si="2"/>
        <v>121.8</v>
      </c>
      <c r="I127" s="21">
        <f t="shared" si="3"/>
        <v>24.36</v>
      </c>
    </row>
    <row r="128" s="3" customFormat="1" ht="20" customHeight="1" spans="1:9">
      <c r="A128" s="16">
        <v>123</v>
      </c>
      <c r="B128" s="22" t="s">
        <v>1281</v>
      </c>
      <c r="C128" s="72" t="s">
        <v>278</v>
      </c>
      <c r="D128" s="69" t="s">
        <v>3681</v>
      </c>
      <c r="E128" s="20" t="s">
        <v>1212</v>
      </c>
      <c r="F128" s="18" t="s">
        <v>3682</v>
      </c>
      <c r="G128" s="21">
        <v>2.75</v>
      </c>
      <c r="H128" s="21">
        <f t="shared" si="2"/>
        <v>115.5</v>
      </c>
      <c r="I128" s="21">
        <f t="shared" si="3"/>
        <v>23.1</v>
      </c>
    </row>
    <row r="129" s="3" customFormat="1" ht="20" customHeight="1" spans="1:9">
      <c r="A129" s="16">
        <v>124</v>
      </c>
      <c r="B129" s="22" t="s">
        <v>3683</v>
      </c>
      <c r="C129" s="72" t="s">
        <v>30</v>
      </c>
      <c r="D129" s="69" t="s">
        <v>1196</v>
      </c>
      <c r="E129" s="20" t="s">
        <v>1100</v>
      </c>
      <c r="F129" s="18" t="s">
        <v>3684</v>
      </c>
      <c r="G129" s="21">
        <v>2.7</v>
      </c>
      <c r="H129" s="21">
        <f t="shared" si="2"/>
        <v>113.4</v>
      </c>
      <c r="I129" s="21">
        <f t="shared" si="3"/>
        <v>22.68</v>
      </c>
    </row>
    <row r="130" s="3" customFormat="1" ht="20" customHeight="1" spans="1:9">
      <c r="A130" s="16">
        <v>125</v>
      </c>
      <c r="B130" s="22" t="s">
        <v>3685</v>
      </c>
      <c r="C130" s="72" t="s">
        <v>1244</v>
      </c>
      <c r="D130" s="69" t="s">
        <v>185</v>
      </c>
      <c r="E130" s="20" t="s">
        <v>1100</v>
      </c>
      <c r="F130" s="18" t="s">
        <v>3686</v>
      </c>
      <c r="G130" s="21">
        <v>2.6</v>
      </c>
      <c r="H130" s="21">
        <f t="shared" si="2"/>
        <v>109.2</v>
      </c>
      <c r="I130" s="21">
        <f t="shared" si="3"/>
        <v>21.84</v>
      </c>
    </row>
    <row r="131" s="3" customFormat="1" ht="20" customHeight="1" spans="1:9">
      <c r="A131" s="16">
        <v>126</v>
      </c>
      <c r="B131" s="22" t="s">
        <v>3687</v>
      </c>
      <c r="C131" s="72" t="s">
        <v>61</v>
      </c>
      <c r="D131" s="69" t="s">
        <v>3688</v>
      </c>
      <c r="E131" s="20" t="s">
        <v>135</v>
      </c>
      <c r="F131" s="18" t="s">
        <v>3689</v>
      </c>
      <c r="G131" s="21">
        <v>2.55</v>
      </c>
      <c r="H131" s="21">
        <f t="shared" si="2"/>
        <v>107.1</v>
      </c>
      <c r="I131" s="21">
        <f t="shared" si="3"/>
        <v>21.42</v>
      </c>
    </row>
    <row r="132" s="3" customFormat="1" ht="20" customHeight="1" spans="1:9">
      <c r="A132" s="16">
        <v>127</v>
      </c>
      <c r="B132" s="22" t="s">
        <v>3485</v>
      </c>
      <c r="C132" s="72" t="s">
        <v>61</v>
      </c>
      <c r="D132" s="69" t="s">
        <v>923</v>
      </c>
      <c r="E132" s="20" t="s">
        <v>1100</v>
      </c>
      <c r="F132" s="18" t="s">
        <v>3690</v>
      </c>
      <c r="G132" s="21">
        <v>2.5</v>
      </c>
      <c r="H132" s="21">
        <f t="shared" si="2"/>
        <v>105</v>
      </c>
      <c r="I132" s="21">
        <f t="shared" si="3"/>
        <v>21</v>
      </c>
    </row>
    <row r="133" s="3" customFormat="1" ht="20" customHeight="1" spans="1:9">
      <c r="A133" s="16">
        <v>128</v>
      </c>
      <c r="B133" s="22" t="s">
        <v>3551</v>
      </c>
      <c r="C133" s="72" t="s">
        <v>30</v>
      </c>
      <c r="D133" s="69" t="s">
        <v>156</v>
      </c>
      <c r="E133" s="20" t="s">
        <v>1100</v>
      </c>
      <c r="F133" s="18" t="s">
        <v>3691</v>
      </c>
      <c r="G133" s="21">
        <v>2.5</v>
      </c>
      <c r="H133" s="21">
        <f t="shared" si="2"/>
        <v>105</v>
      </c>
      <c r="I133" s="21">
        <f t="shared" si="3"/>
        <v>21</v>
      </c>
    </row>
    <row r="134" s="3" customFormat="1" ht="20" customHeight="1" spans="1:9">
      <c r="A134" s="16">
        <v>129</v>
      </c>
      <c r="B134" s="22" t="s">
        <v>3311</v>
      </c>
      <c r="C134" s="72" t="s">
        <v>71</v>
      </c>
      <c r="D134" s="69" t="s">
        <v>1196</v>
      </c>
      <c r="E134" s="20" t="s">
        <v>1100</v>
      </c>
      <c r="F134" s="18" t="s">
        <v>3692</v>
      </c>
      <c r="G134" s="21">
        <v>2.5</v>
      </c>
      <c r="H134" s="21">
        <f t="shared" ref="H134:H177" si="4">G134*42</f>
        <v>105</v>
      </c>
      <c r="I134" s="21">
        <f t="shared" ref="I134:I177" si="5">H134*0.2</f>
        <v>21</v>
      </c>
    </row>
    <row r="135" s="3" customFormat="1" ht="20" customHeight="1" spans="1:9">
      <c r="A135" s="16">
        <v>130</v>
      </c>
      <c r="B135" s="22" t="s">
        <v>3693</v>
      </c>
      <c r="C135" s="72" t="s">
        <v>3694</v>
      </c>
      <c r="D135" s="69" t="s">
        <v>3695</v>
      </c>
      <c r="E135" s="20" t="s">
        <v>1212</v>
      </c>
      <c r="F135" s="18" t="s">
        <v>3696</v>
      </c>
      <c r="G135" s="21">
        <v>2.48</v>
      </c>
      <c r="H135" s="21">
        <f t="shared" si="4"/>
        <v>104.16</v>
      </c>
      <c r="I135" s="21">
        <f t="shared" si="5"/>
        <v>20.832</v>
      </c>
    </row>
    <row r="136" s="3" customFormat="1" ht="20" customHeight="1" spans="1:9">
      <c r="A136" s="16">
        <v>131</v>
      </c>
      <c r="B136" s="22" t="s">
        <v>3459</v>
      </c>
      <c r="C136" s="72" t="s">
        <v>3697</v>
      </c>
      <c r="D136" s="69" t="s">
        <v>720</v>
      </c>
      <c r="E136" s="20" t="s">
        <v>1100</v>
      </c>
      <c r="F136" s="18" t="s">
        <v>3698</v>
      </c>
      <c r="G136" s="21">
        <v>2.4</v>
      </c>
      <c r="H136" s="21">
        <f t="shared" si="4"/>
        <v>100.8</v>
      </c>
      <c r="I136" s="21">
        <f t="shared" si="5"/>
        <v>20.16</v>
      </c>
    </row>
    <row r="137" s="3" customFormat="1" ht="20" customHeight="1" spans="1:9">
      <c r="A137" s="16">
        <v>132</v>
      </c>
      <c r="B137" s="22" t="s">
        <v>3699</v>
      </c>
      <c r="C137" s="72" t="s">
        <v>54</v>
      </c>
      <c r="D137" s="69" t="s">
        <v>720</v>
      </c>
      <c r="E137" s="20" t="s">
        <v>1100</v>
      </c>
      <c r="F137" s="18" t="s">
        <v>3700</v>
      </c>
      <c r="G137" s="21">
        <v>2.22</v>
      </c>
      <c r="H137" s="21">
        <f t="shared" si="4"/>
        <v>93.24</v>
      </c>
      <c r="I137" s="21">
        <f t="shared" si="5"/>
        <v>18.648</v>
      </c>
    </row>
    <row r="138" s="3" customFormat="1" ht="20" customHeight="1" spans="1:9">
      <c r="A138" s="16">
        <v>133</v>
      </c>
      <c r="B138" s="22" t="s">
        <v>3459</v>
      </c>
      <c r="C138" s="72" t="s">
        <v>37</v>
      </c>
      <c r="D138" s="69" t="s">
        <v>1196</v>
      </c>
      <c r="E138" s="20" t="s">
        <v>1100</v>
      </c>
      <c r="F138" s="18" t="s">
        <v>3701</v>
      </c>
      <c r="G138" s="21">
        <v>2.2</v>
      </c>
      <c r="H138" s="21">
        <f t="shared" si="4"/>
        <v>92.4</v>
      </c>
      <c r="I138" s="21">
        <f t="shared" si="5"/>
        <v>18.48</v>
      </c>
    </row>
    <row r="139" s="3" customFormat="1" ht="20" customHeight="1" spans="1:9">
      <c r="A139" s="16">
        <v>134</v>
      </c>
      <c r="B139" s="22" t="s">
        <v>3459</v>
      </c>
      <c r="C139" s="72" t="s">
        <v>30</v>
      </c>
      <c r="D139" s="69" t="s">
        <v>711</v>
      </c>
      <c r="E139" s="20" t="s">
        <v>1100</v>
      </c>
      <c r="F139" s="18" t="s">
        <v>3702</v>
      </c>
      <c r="G139" s="21">
        <v>2.12</v>
      </c>
      <c r="H139" s="21">
        <f t="shared" si="4"/>
        <v>89.04</v>
      </c>
      <c r="I139" s="21">
        <f t="shared" si="5"/>
        <v>17.808</v>
      </c>
    </row>
    <row r="140" s="3" customFormat="1" ht="20" customHeight="1" spans="1:9">
      <c r="A140" s="16">
        <v>135</v>
      </c>
      <c r="B140" s="22" t="s">
        <v>3667</v>
      </c>
      <c r="C140" s="72" t="s">
        <v>117</v>
      </c>
      <c r="D140" s="69" t="s">
        <v>185</v>
      </c>
      <c r="E140" s="20" t="s">
        <v>1100</v>
      </c>
      <c r="F140" s="18" t="s">
        <v>3703</v>
      </c>
      <c r="G140" s="21">
        <v>2</v>
      </c>
      <c r="H140" s="21">
        <f t="shared" si="4"/>
        <v>84</v>
      </c>
      <c r="I140" s="21">
        <f t="shared" si="5"/>
        <v>16.8</v>
      </c>
    </row>
    <row r="141" s="3" customFormat="1" ht="20" customHeight="1" spans="1:9">
      <c r="A141" s="16">
        <v>136</v>
      </c>
      <c r="B141" s="22" t="s">
        <v>3630</v>
      </c>
      <c r="C141" s="72" t="s">
        <v>848</v>
      </c>
      <c r="D141" s="69" t="s">
        <v>720</v>
      </c>
      <c r="E141" s="20" t="s">
        <v>23</v>
      </c>
      <c r="F141" s="18" t="s">
        <v>3704</v>
      </c>
      <c r="G141" s="21">
        <v>2</v>
      </c>
      <c r="H141" s="21">
        <f t="shared" si="4"/>
        <v>84</v>
      </c>
      <c r="I141" s="21">
        <f t="shared" si="5"/>
        <v>16.8</v>
      </c>
    </row>
    <row r="142" s="3" customFormat="1" ht="20" customHeight="1" spans="1:9">
      <c r="A142" s="16">
        <v>137</v>
      </c>
      <c r="B142" s="22" t="s">
        <v>1208</v>
      </c>
      <c r="C142" s="72" t="s">
        <v>167</v>
      </c>
      <c r="D142" s="69" t="s">
        <v>156</v>
      </c>
      <c r="E142" s="20" t="s">
        <v>1100</v>
      </c>
      <c r="F142" s="18" t="s">
        <v>3705</v>
      </c>
      <c r="G142" s="21">
        <v>2</v>
      </c>
      <c r="H142" s="21">
        <f t="shared" si="4"/>
        <v>84</v>
      </c>
      <c r="I142" s="21">
        <f t="shared" si="5"/>
        <v>16.8</v>
      </c>
    </row>
    <row r="143" s="3" customFormat="1" ht="20" customHeight="1" spans="1:9">
      <c r="A143" s="16">
        <v>138</v>
      </c>
      <c r="B143" s="22" t="s">
        <v>3706</v>
      </c>
      <c r="C143" s="72" t="s">
        <v>3707</v>
      </c>
      <c r="D143" s="69" t="s">
        <v>164</v>
      </c>
      <c r="E143" s="20" t="s">
        <v>23</v>
      </c>
      <c r="F143" s="18" t="s">
        <v>3708</v>
      </c>
      <c r="G143" s="21">
        <v>2</v>
      </c>
      <c r="H143" s="21">
        <f t="shared" si="4"/>
        <v>84</v>
      </c>
      <c r="I143" s="21">
        <f t="shared" si="5"/>
        <v>16.8</v>
      </c>
    </row>
    <row r="144" s="3" customFormat="1" ht="20" customHeight="1" spans="1:9">
      <c r="A144" s="16">
        <v>139</v>
      </c>
      <c r="B144" s="22" t="s">
        <v>3583</v>
      </c>
      <c r="C144" s="72" t="s">
        <v>1244</v>
      </c>
      <c r="D144" s="69" t="s">
        <v>3709</v>
      </c>
      <c r="E144" s="20" t="s">
        <v>111</v>
      </c>
      <c r="F144" s="18" t="s">
        <v>3710</v>
      </c>
      <c r="G144" s="21">
        <v>2</v>
      </c>
      <c r="H144" s="21">
        <f t="shared" si="4"/>
        <v>84</v>
      </c>
      <c r="I144" s="21">
        <f t="shared" si="5"/>
        <v>16.8</v>
      </c>
    </row>
    <row r="145" s="3" customFormat="1" ht="20" customHeight="1" spans="1:9">
      <c r="A145" s="16">
        <v>140</v>
      </c>
      <c r="B145" s="22" t="s">
        <v>3508</v>
      </c>
      <c r="C145" s="72" t="s">
        <v>95</v>
      </c>
      <c r="D145" s="69" t="s">
        <v>3711</v>
      </c>
      <c r="E145" s="20" t="s">
        <v>205</v>
      </c>
      <c r="F145" s="18" t="s">
        <v>3712</v>
      </c>
      <c r="G145" s="21">
        <v>1.9</v>
      </c>
      <c r="H145" s="21">
        <f t="shared" si="4"/>
        <v>79.8</v>
      </c>
      <c r="I145" s="21">
        <f t="shared" si="5"/>
        <v>15.96</v>
      </c>
    </row>
    <row r="146" s="3" customFormat="1" ht="20" customHeight="1" spans="1:9">
      <c r="A146" s="16">
        <v>141</v>
      </c>
      <c r="B146" s="22" t="s">
        <v>3713</v>
      </c>
      <c r="C146" s="72" t="s">
        <v>71</v>
      </c>
      <c r="D146" s="69" t="s">
        <v>156</v>
      </c>
      <c r="E146" s="20" t="s">
        <v>1100</v>
      </c>
      <c r="F146" s="18" t="s">
        <v>3714</v>
      </c>
      <c r="G146" s="21">
        <v>1.86</v>
      </c>
      <c r="H146" s="21">
        <f t="shared" si="4"/>
        <v>78.12</v>
      </c>
      <c r="I146" s="21">
        <f t="shared" si="5"/>
        <v>15.624</v>
      </c>
    </row>
    <row r="147" s="3" customFormat="1" ht="20" customHeight="1" spans="1:9">
      <c r="A147" s="16">
        <v>142</v>
      </c>
      <c r="B147" s="22" t="s">
        <v>3715</v>
      </c>
      <c r="C147" s="72" t="s">
        <v>359</v>
      </c>
      <c r="D147" s="69" t="s">
        <v>156</v>
      </c>
      <c r="E147" s="20" t="s">
        <v>1100</v>
      </c>
      <c r="F147" s="18" t="s">
        <v>3716</v>
      </c>
      <c r="G147" s="21">
        <v>1.73</v>
      </c>
      <c r="H147" s="21">
        <f t="shared" si="4"/>
        <v>72.66</v>
      </c>
      <c r="I147" s="21">
        <f t="shared" si="5"/>
        <v>14.532</v>
      </c>
    </row>
    <row r="148" s="3" customFormat="1" ht="20" customHeight="1" spans="1:9">
      <c r="A148" s="16">
        <v>143</v>
      </c>
      <c r="B148" s="22" t="s">
        <v>3717</v>
      </c>
      <c r="C148" s="72" t="s">
        <v>3559</v>
      </c>
      <c r="D148" s="69" t="s">
        <v>3718</v>
      </c>
      <c r="E148" s="20" t="s">
        <v>135</v>
      </c>
      <c r="F148" s="18" t="s">
        <v>3719</v>
      </c>
      <c r="G148" s="21">
        <v>1.66</v>
      </c>
      <c r="H148" s="21">
        <f t="shared" si="4"/>
        <v>69.72</v>
      </c>
      <c r="I148" s="21">
        <f t="shared" si="5"/>
        <v>13.944</v>
      </c>
    </row>
    <row r="149" s="3" customFormat="1" ht="20" customHeight="1" spans="1:9">
      <c r="A149" s="16">
        <v>144</v>
      </c>
      <c r="B149" s="22" t="s">
        <v>3720</v>
      </c>
      <c r="C149" s="72" t="s">
        <v>37</v>
      </c>
      <c r="D149" s="69" t="s">
        <v>185</v>
      </c>
      <c r="E149" s="20" t="s">
        <v>1100</v>
      </c>
      <c r="F149" s="18" t="s">
        <v>3721</v>
      </c>
      <c r="G149" s="21">
        <v>1.6</v>
      </c>
      <c r="H149" s="21">
        <f t="shared" si="4"/>
        <v>67.2</v>
      </c>
      <c r="I149" s="21">
        <f t="shared" si="5"/>
        <v>13.44</v>
      </c>
    </row>
    <row r="150" s="3" customFormat="1" ht="20" customHeight="1" spans="1:9">
      <c r="A150" s="16">
        <v>145</v>
      </c>
      <c r="B150" s="22" t="s">
        <v>3722</v>
      </c>
      <c r="C150" s="72" t="s">
        <v>960</v>
      </c>
      <c r="D150" s="69" t="s">
        <v>720</v>
      </c>
      <c r="E150" s="20" t="s">
        <v>1100</v>
      </c>
      <c r="F150" s="18" t="s">
        <v>3723</v>
      </c>
      <c r="G150" s="21">
        <v>1.6</v>
      </c>
      <c r="H150" s="21">
        <f t="shared" si="4"/>
        <v>67.2</v>
      </c>
      <c r="I150" s="21">
        <f t="shared" si="5"/>
        <v>13.44</v>
      </c>
    </row>
    <row r="151" s="3" customFormat="1" ht="20" customHeight="1" spans="1:9">
      <c r="A151" s="16">
        <v>146</v>
      </c>
      <c r="B151" s="22" t="s">
        <v>3498</v>
      </c>
      <c r="C151" s="72" t="s">
        <v>21</v>
      </c>
      <c r="D151" s="69" t="s">
        <v>1196</v>
      </c>
      <c r="E151" s="20" t="s">
        <v>1100</v>
      </c>
      <c r="F151" s="18" t="s">
        <v>3724</v>
      </c>
      <c r="G151" s="21">
        <v>1.58</v>
      </c>
      <c r="H151" s="21">
        <f t="shared" si="4"/>
        <v>66.36</v>
      </c>
      <c r="I151" s="21">
        <f t="shared" si="5"/>
        <v>13.272</v>
      </c>
    </row>
    <row r="152" s="3" customFormat="1" ht="20" customHeight="1" spans="1:9">
      <c r="A152" s="16">
        <v>147</v>
      </c>
      <c r="B152" s="22" t="s">
        <v>3725</v>
      </c>
      <c r="C152" s="72" t="s">
        <v>3726</v>
      </c>
      <c r="D152" s="69" t="s">
        <v>1303</v>
      </c>
      <c r="E152" s="20" t="s">
        <v>1100</v>
      </c>
      <c r="F152" s="18" t="s">
        <v>3727</v>
      </c>
      <c r="G152" s="21">
        <v>1.56</v>
      </c>
      <c r="H152" s="21">
        <f t="shared" si="4"/>
        <v>65.52</v>
      </c>
      <c r="I152" s="21">
        <f t="shared" si="5"/>
        <v>13.104</v>
      </c>
    </row>
    <row r="153" s="3" customFormat="1" ht="20" customHeight="1" spans="1:9">
      <c r="A153" s="16">
        <v>148</v>
      </c>
      <c r="B153" s="22" t="s">
        <v>3553</v>
      </c>
      <c r="C153" s="72" t="s">
        <v>58</v>
      </c>
      <c r="D153" s="69" t="s">
        <v>156</v>
      </c>
      <c r="E153" s="20" t="s">
        <v>1100</v>
      </c>
      <c r="F153" s="18" t="s">
        <v>3728</v>
      </c>
      <c r="G153" s="21">
        <v>1.55</v>
      </c>
      <c r="H153" s="21">
        <f t="shared" si="4"/>
        <v>65.1</v>
      </c>
      <c r="I153" s="21">
        <f t="shared" si="5"/>
        <v>13.02</v>
      </c>
    </row>
    <row r="154" s="3" customFormat="1" ht="20" customHeight="1" spans="1:9">
      <c r="A154" s="16">
        <v>149</v>
      </c>
      <c r="B154" s="22" t="s">
        <v>3729</v>
      </c>
      <c r="C154" s="72" t="s">
        <v>3730</v>
      </c>
      <c r="D154" s="69" t="s">
        <v>1303</v>
      </c>
      <c r="E154" s="20" t="s">
        <v>1100</v>
      </c>
      <c r="F154" s="18" t="s">
        <v>3731</v>
      </c>
      <c r="G154" s="21">
        <v>1.52</v>
      </c>
      <c r="H154" s="21">
        <f t="shared" si="4"/>
        <v>63.84</v>
      </c>
      <c r="I154" s="21">
        <f t="shared" si="5"/>
        <v>12.768</v>
      </c>
    </row>
    <row r="155" s="3" customFormat="1" ht="20" customHeight="1" spans="1:9">
      <c r="A155" s="16">
        <v>150</v>
      </c>
      <c r="B155" s="22" t="s">
        <v>3498</v>
      </c>
      <c r="C155" s="72" t="s">
        <v>106</v>
      </c>
      <c r="D155" s="69" t="s">
        <v>1303</v>
      </c>
      <c r="E155" s="20" t="s">
        <v>1100</v>
      </c>
      <c r="F155" s="18" t="s">
        <v>3732</v>
      </c>
      <c r="G155" s="21">
        <v>1.5</v>
      </c>
      <c r="H155" s="21">
        <f t="shared" si="4"/>
        <v>63</v>
      </c>
      <c r="I155" s="21">
        <f t="shared" si="5"/>
        <v>12.6</v>
      </c>
    </row>
    <row r="156" s="3" customFormat="1" ht="20" customHeight="1" spans="1:9">
      <c r="A156" s="16">
        <v>151</v>
      </c>
      <c r="B156" s="22" t="s">
        <v>2750</v>
      </c>
      <c r="C156" s="72" t="s">
        <v>106</v>
      </c>
      <c r="D156" s="69" t="s">
        <v>720</v>
      </c>
      <c r="E156" s="20" t="s">
        <v>1100</v>
      </c>
      <c r="F156" s="18" t="s">
        <v>3733</v>
      </c>
      <c r="G156" s="21">
        <v>1.5</v>
      </c>
      <c r="H156" s="21">
        <f t="shared" si="4"/>
        <v>63</v>
      </c>
      <c r="I156" s="21">
        <f t="shared" si="5"/>
        <v>12.6</v>
      </c>
    </row>
    <row r="157" s="3" customFormat="1" ht="20" customHeight="1" spans="1:9">
      <c r="A157" s="16">
        <v>152</v>
      </c>
      <c r="B157" s="22" t="s">
        <v>3734</v>
      </c>
      <c r="C157" s="72" t="s">
        <v>344</v>
      </c>
      <c r="D157" s="69" t="s">
        <v>1196</v>
      </c>
      <c r="E157" s="20" t="s">
        <v>1100</v>
      </c>
      <c r="F157" s="18" t="s">
        <v>3735</v>
      </c>
      <c r="G157" s="21">
        <v>1.38</v>
      </c>
      <c r="H157" s="21">
        <f t="shared" si="4"/>
        <v>57.96</v>
      </c>
      <c r="I157" s="21">
        <f t="shared" si="5"/>
        <v>11.592</v>
      </c>
    </row>
    <row r="158" s="3" customFormat="1" ht="20" customHeight="1" spans="1:9">
      <c r="A158" s="16">
        <v>153</v>
      </c>
      <c r="B158" s="22" t="s">
        <v>1299</v>
      </c>
      <c r="C158" s="72" t="s">
        <v>726</v>
      </c>
      <c r="D158" s="69" t="s">
        <v>3736</v>
      </c>
      <c r="E158" s="20" t="s">
        <v>205</v>
      </c>
      <c r="F158" s="18" t="s">
        <v>3737</v>
      </c>
      <c r="G158" s="21">
        <v>1.37</v>
      </c>
      <c r="H158" s="21">
        <f t="shared" si="4"/>
        <v>57.54</v>
      </c>
      <c r="I158" s="21">
        <f t="shared" si="5"/>
        <v>11.508</v>
      </c>
    </row>
    <row r="159" s="3" customFormat="1" ht="20" customHeight="1" spans="1:9">
      <c r="A159" s="16">
        <v>154</v>
      </c>
      <c r="B159" s="22" t="s">
        <v>746</v>
      </c>
      <c r="C159" s="72" t="s">
        <v>71</v>
      </c>
      <c r="D159" s="69" t="s">
        <v>720</v>
      </c>
      <c r="E159" s="20" t="s">
        <v>1100</v>
      </c>
      <c r="F159" s="18" t="s">
        <v>3738</v>
      </c>
      <c r="G159" s="21">
        <v>1.31</v>
      </c>
      <c r="H159" s="21">
        <f t="shared" si="4"/>
        <v>55.02</v>
      </c>
      <c r="I159" s="21">
        <f t="shared" si="5"/>
        <v>11.004</v>
      </c>
    </row>
    <row r="160" s="3" customFormat="1" ht="20" customHeight="1" spans="1:9">
      <c r="A160" s="16">
        <v>155</v>
      </c>
      <c r="B160" s="22" t="s">
        <v>3551</v>
      </c>
      <c r="C160" s="72" t="s">
        <v>37</v>
      </c>
      <c r="D160" s="69" t="s">
        <v>156</v>
      </c>
      <c r="E160" s="20" t="s">
        <v>1100</v>
      </c>
      <c r="F160" s="18" t="s">
        <v>3739</v>
      </c>
      <c r="G160" s="21">
        <v>1.3</v>
      </c>
      <c r="H160" s="21">
        <f t="shared" si="4"/>
        <v>54.6</v>
      </c>
      <c r="I160" s="21">
        <f t="shared" si="5"/>
        <v>10.92</v>
      </c>
    </row>
    <row r="161" s="3" customFormat="1" ht="20" customHeight="1" spans="1:9">
      <c r="A161" s="16">
        <v>156</v>
      </c>
      <c r="B161" s="22" t="s">
        <v>3002</v>
      </c>
      <c r="C161" s="72" t="s">
        <v>930</v>
      </c>
      <c r="D161" s="69" t="s">
        <v>3740</v>
      </c>
      <c r="E161" s="20" t="s">
        <v>135</v>
      </c>
      <c r="F161" s="18" t="s">
        <v>3741</v>
      </c>
      <c r="G161" s="21">
        <v>1.28</v>
      </c>
      <c r="H161" s="21">
        <f t="shared" si="4"/>
        <v>53.76</v>
      </c>
      <c r="I161" s="21">
        <f t="shared" si="5"/>
        <v>10.752</v>
      </c>
    </row>
    <row r="162" s="3" customFormat="1" ht="20" customHeight="1" spans="1:9">
      <c r="A162" s="16">
        <v>157</v>
      </c>
      <c r="B162" s="22" t="s">
        <v>3742</v>
      </c>
      <c r="C162" s="72" t="s">
        <v>61</v>
      </c>
      <c r="D162" s="69" t="s">
        <v>156</v>
      </c>
      <c r="E162" s="20" t="s">
        <v>1100</v>
      </c>
      <c r="F162" s="18" t="s">
        <v>3743</v>
      </c>
      <c r="G162" s="21">
        <v>1.2</v>
      </c>
      <c r="H162" s="21">
        <f t="shared" si="4"/>
        <v>50.4</v>
      </c>
      <c r="I162" s="21">
        <f t="shared" si="5"/>
        <v>10.08</v>
      </c>
    </row>
    <row r="163" s="3" customFormat="1" ht="20" customHeight="1" spans="1:9">
      <c r="A163" s="16">
        <v>158</v>
      </c>
      <c r="B163" s="22" t="s">
        <v>3483</v>
      </c>
      <c r="C163" s="72" t="s">
        <v>726</v>
      </c>
      <c r="D163" s="69" t="s">
        <v>517</v>
      </c>
      <c r="E163" s="20" t="s">
        <v>1100</v>
      </c>
      <c r="F163" s="18" t="s">
        <v>3744</v>
      </c>
      <c r="G163" s="21">
        <v>1</v>
      </c>
      <c r="H163" s="21">
        <f t="shared" si="4"/>
        <v>42</v>
      </c>
      <c r="I163" s="21">
        <f t="shared" si="5"/>
        <v>8.4</v>
      </c>
    </row>
    <row r="164" s="3" customFormat="1" ht="20" customHeight="1" spans="1:9">
      <c r="A164" s="16">
        <v>159</v>
      </c>
      <c r="B164" s="22" t="s">
        <v>3594</v>
      </c>
      <c r="C164" s="72" t="s">
        <v>75</v>
      </c>
      <c r="D164" s="69" t="s">
        <v>1196</v>
      </c>
      <c r="E164" s="20" t="s">
        <v>1100</v>
      </c>
      <c r="F164" s="18" t="s">
        <v>3745</v>
      </c>
      <c r="G164" s="21">
        <v>0.8</v>
      </c>
      <c r="H164" s="21">
        <f t="shared" si="4"/>
        <v>33.6</v>
      </c>
      <c r="I164" s="21">
        <f t="shared" si="5"/>
        <v>6.72</v>
      </c>
    </row>
    <row r="165" s="3" customFormat="1" ht="20" customHeight="1" spans="1:9">
      <c r="A165" s="16">
        <v>160</v>
      </c>
      <c r="B165" s="22" t="s">
        <v>3551</v>
      </c>
      <c r="C165" s="72" t="s">
        <v>100</v>
      </c>
      <c r="D165" s="69" t="s">
        <v>720</v>
      </c>
      <c r="E165" s="20" t="s">
        <v>1100</v>
      </c>
      <c r="F165" s="18" t="s">
        <v>3746</v>
      </c>
      <c r="G165" s="21">
        <v>0.6</v>
      </c>
      <c r="H165" s="21">
        <f t="shared" si="4"/>
        <v>25.2</v>
      </c>
      <c r="I165" s="21">
        <f t="shared" si="5"/>
        <v>5.04</v>
      </c>
    </row>
    <row r="166" s="3" customFormat="1" ht="20" customHeight="1" spans="1:9">
      <c r="A166" s="16">
        <v>161</v>
      </c>
      <c r="B166" s="22" t="s">
        <v>3616</v>
      </c>
      <c r="C166" s="72" t="s">
        <v>973</v>
      </c>
      <c r="D166" s="69" t="s">
        <v>3747</v>
      </c>
      <c r="E166" s="20" t="s">
        <v>135</v>
      </c>
      <c r="F166" s="18" t="s">
        <v>3748</v>
      </c>
      <c r="G166" s="21">
        <v>0.5</v>
      </c>
      <c r="H166" s="21">
        <f t="shared" si="4"/>
        <v>21</v>
      </c>
      <c r="I166" s="21">
        <f t="shared" si="5"/>
        <v>4.2</v>
      </c>
    </row>
    <row r="167" s="3" customFormat="1" ht="20" customHeight="1" spans="1:9">
      <c r="A167" s="16">
        <v>162</v>
      </c>
      <c r="B167" s="22" t="s">
        <v>3630</v>
      </c>
      <c r="C167" s="72" t="s">
        <v>44</v>
      </c>
      <c r="D167" s="69" t="s">
        <v>156</v>
      </c>
      <c r="E167" s="20" t="s">
        <v>1100</v>
      </c>
      <c r="F167" s="18" t="s">
        <v>3749</v>
      </c>
      <c r="G167" s="21">
        <v>0.5</v>
      </c>
      <c r="H167" s="21">
        <f t="shared" si="4"/>
        <v>21</v>
      </c>
      <c r="I167" s="21">
        <f t="shared" si="5"/>
        <v>4.2</v>
      </c>
    </row>
    <row r="168" s="3" customFormat="1" ht="20" customHeight="1" spans="1:9">
      <c r="A168" s="16">
        <v>163</v>
      </c>
      <c r="B168" s="22" t="s">
        <v>3750</v>
      </c>
      <c r="C168" s="72" t="s">
        <v>664</v>
      </c>
      <c r="D168" s="69" t="s">
        <v>3751</v>
      </c>
      <c r="E168" s="20" t="s">
        <v>135</v>
      </c>
      <c r="F168" s="18" t="s">
        <v>3752</v>
      </c>
      <c r="G168" s="21">
        <v>0.5</v>
      </c>
      <c r="H168" s="21">
        <f t="shared" si="4"/>
        <v>21</v>
      </c>
      <c r="I168" s="21">
        <f t="shared" si="5"/>
        <v>4.2</v>
      </c>
    </row>
    <row r="169" s="3" customFormat="1" ht="20" customHeight="1" spans="1:9">
      <c r="A169" s="16">
        <v>164</v>
      </c>
      <c r="B169" s="22" t="s">
        <v>2510</v>
      </c>
      <c r="C169" s="72" t="s">
        <v>58</v>
      </c>
      <c r="D169" s="69" t="s">
        <v>156</v>
      </c>
      <c r="E169" s="20" t="s">
        <v>1100</v>
      </c>
      <c r="F169" s="18" t="s">
        <v>3753</v>
      </c>
      <c r="G169" s="21">
        <v>0.3</v>
      </c>
      <c r="H169" s="21">
        <f t="shared" si="4"/>
        <v>12.6</v>
      </c>
      <c r="I169" s="21">
        <f t="shared" si="5"/>
        <v>2.52</v>
      </c>
    </row>
    <row r="170" s="3" customFormat="1" ht="20" customHeight="1" spans="1:9">
      <c r="A170" s="16">
        <v>165</v>
      </c>
      <c r="B170" s="22" t="s">
        <v>3488</v>
      </c>
      <c r="C170" s="72" t="s">
        <v>726</v>
      </c>
      <c r="D170" s="69" t="s">
        <v>62</v>
      </c>
      <c r="E170" s="20" t="s">
        <v>1100</v>
      </c>
      <c r="F170" s="18" t="s">
        <v>3754</v>
      </c>
      <c r="G170" s="21">
        <v>0.3</v>
      </c>
      <c r="H170" s="21">
        <f t="shared" si="4"/>
        <v>12.6</v>
      </c>
      <c r="I170" s="21">
        <f t="shared" si="5"/>
        <v>2.52</v>
      </c>
    </row>
    <row r="171" s="3" customFormat="1" ht="20" customHeight="1" spans="1:9">
      <c r="A171" s="16">
        <v>166</v>
      </c>
      <c r="B171" s="22" t="s">
        <v>3755</v>
      </c>
      <c r="C171" s="72" t="s">
        <v>3756</v>
      </c>
      <c r="D171" s="69" t="s">
        <v>3757</v>
      </c>
      <c r="E171" s="20" t="s">
        <v>846</v>
      </c>
      <c r="F171" s="18" t="s">
        <v>3758</v>
      </c>
      <c r="G171" s="21">
        <v>0.2</v>
      </c>
      <c r="H171" s="21">
        <f t="shared" si="4"/>
        <v>8.4</v>
      </c>
      <c r="I171" s="21">
        <f t="shared" si="5"/>
        <v>1.68</v>
      </c>
    </row>
    <row r="172" s="3" customFormat="1" ht="20" customHeight="1" spans="1:9">
      <c r="A172" s="16">
        <v>167</v>
      </c>
      <c r="B172" s="22" t="s">
        <v>3616</v>
      </c>
      <c r="C172" s="72" t="s">
        <v>58</v>
      </c>
      <c r="D172" s="69" t="s">
        <v>164</v>
      </c>
      <c r="E172" s="20" t="s">
        <v>1100</v>
      </c>
      <c r="F172" s="18" t="s">
        <v>3759</v>
      </c>
      <c r="G172" s="21">
        <v>0.2</v>
      </c>
      <c r="H172" s="21">
        <f t="shared" si="4"/>
        <v>8.4</v>
      </c>
      <c r="I172" s="21">
        <f t="shared" si="5"/>
        <v>1.68</v>
      </c>
    </row>
    <row r="173" s="3" customFormat="1" ht="20" customHeight="1" spans="1:9">
      <c r="A173" s="16">
        <v>168</v>
      </c>
      <c r="B173" s="22" t="s">
        <v>3760</v>
      </c>
      <c r="C173" s="72" t="s">
        <v>30</v>
      </c>
      <c r="D173" s="69" t="s">
        <v>1094</v>
      </c>
      <c r="E173" s="20" t="s">
        <v>1100</v>
      </c>
      <c r="F173" s="18" t="s">
        <v>3761</v>
      </c>
      <c r="G173" s="21">
        <v>0.2</v>
      </c>
      <c r="H173" s="21">
        <f t="shared" si="4"/>
        <v>8.4</v>
      </c>
      <c r="I173" s="21">
        <f t="shared" si="5"/>
        <v>1.68</v>
      </c>
    </row>
    <row r="174" s="3" customFormat="1" ht="20" customHeight="1" spans="1:9">
      <c r="A174" s="16">
        <v>169</v>
      </c>
      <c r="B174" s="22" t="s">
        <v>2087</v>
      </c>
      <c r="C174" s="72" t="s">
        <v>75</v>
      </c>
      <c r="D174" s="69" t="s">
        <v>156</v>
      </c>
      <c r="E174" s="20" t="s">
        <v>1100</v>
      </c>
      <c r="F174" s="18" t="s">
        <v>3762</v>
      </c>
      <c r="G174" s="21">
        <v>0.2</v>
      </c>
      <c r="H174" s="21">
        <f t="shared" si="4"/>
        <v>8.4</v>
      </c>
      <c r="I174" s="21">
        <f t="shared" si="5"/>
        <v>1.68</v>
      </c>
    </row>
    <row r="175" s="3" customFormat="1" ht="20" customHeight="1" spans="1:9">
      <c r="A175" s="16">
        <v>170</v>
      </c>
      <c r="B175" s="22" t="s">
        <v>3763</v>
      </c>
      <c r="C175" s="72" t="s">
        <v>3764</v>
      </c>
      <c r="D175" s="69" t="s">
        <v>3740</v>
      </c>
      <c r="E175" s="20" t="s">
        <v>135</v>
      </c>
      <c r="F175" s="18" t="s">
        <v>3765</v>
      </c>
      <c r="G175" s="21">
        <v>0.16</v>
      </c>
      <c r="H175" s="21">
        <f t="shared" si="4"/>
        <v>6.72</v>
      </c>
      <c r="I175" s="21">
        <f t="shared" si="5"/>
        <v>1.344</v>
      </c>
    </row>
    <row r="176" s="3" customFormat="1" ht="20" customHeight="1" spans="1:9">
      <c r="A176" s="16">
        <v>171</v>
      </c>
      <c r="B176" s="22" t="s">
        <v>3616</v>
      </c>
      <c r="C176" s="72" t="s">
        <v>51</v>
      </c>
      <c r="D176" s="69" t="s">
        <v>185</v>
      </c>
      <c r="E176" s="20" t="s">
        <v>1100</v>
      </c>
      <c r="F176" s="18" t="s">
        <v>3766</v>
      </c>
      <c r="G176" s="21">
        <v>0.12</v>
      </c>
      <c r="H176" s="21">
        <f t="shared" si="4"/>
        <v>5.04</v>
      </c>
      <c r="I176" s="21">
        <f t="shared" si="5"/>
        <v>1.008</v>
      </c>
    </row>
    <row r="177" s="3" customFormat="1" ht="20" customHeight="1" spans="1:9">
      <c r="A177" s="16">
        <v>172</v>
      </c>
      <c r="B177" s="22" t="s">
        <v>3459</v>
      </c>
      <c r="C177" s="72" t="s">
        <v>71</v>
      </c>
      <c r="D177" s="69" t="s">
        <v>2959</v>
      </c>
      <c r="E177" s="20" t="s">
        <v>1100</v>
      </c>
      <c r="F177" s="18" t="s">
        <v>3767</v>
      </c>
      <c r="G177" s="21">
        <v>0.12</v>
      </c>
      <c r="H177" s="21">
        <f t="shared" si="4"/>
        <v>5.04</v>
      </c>
      <c r="I177" s="21">
        <f t="shared" si="5"/>
        <v>1.008</v>
      </c>
    </row>
    <row r="178" s="1" customFormat="1" ht="20" customHeight="1" spans="1:9">
      <c r="A178" s="25" t="s">
        <v>198</v>
      </c>
      <c r="B178" s="25"/>
      <c r="C178" s="25"/>
      <c r="D178" s="25"/>
      <c r="E178" s="25"/>
      <c r="F178" s="25"/>
      <c r="G178" s="26">
        <f>SUM(G6:G177)</f>
        <v>1256.05</v>
      </c>
      <c r="H178" s="26">
        <f>SUM(H6:H177)</f>
        <v>52754.1</v>
      </c>
      <c r="I178" s="26">
        <f>SUM(I6:I177)</f>
        <v>10550.82</v>
      </c>
    </row>
    <row r="179" ht="60" customHeight="1" spans="1:9">
      <c r="A179" s="27" t="s">
        <v>199</v>
      </c>
      <c r="B179" s="27"/>
      <c r="C179" s="27"/>
      <c r="D179" s="27"/>
      <c r="E179" s="27"/>
      <c r="F179" s="27"/>
      <c r="G179" s="28"/>
      <c r="H179" s="28"/>
      <c r="I179" s="28"/>
    </row>
  </sheetData>
  <mergeCells count="13">
    <mergeCell ref="A1:I1"/>
    <mergeCell ref="A2:B2"/>
    <mergeCell ref="C2:D2"/>
    <mergeCell ref="F2:G2"/>
    <mergeCell ref="H2:I2"/>
    <mergeCell ref="A3:B3"/>
    <mergeCell ref="C3:D3"/>
    <mergeCell ref="F3:G3"/>
    <mergeCell ref="H3:I3"/>
    <mergeCell ref="A4:B4"/>
    <mergeCell ref="C4:D4"/>
    <mergeCell ref="A178:F178"/>
    <mergeCell ref="A179:I17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0"/>
  <dimension ref="A1:I84"/>
  <sheetViews>
    <sheetView workbookViewId="0">
      <selection activeCell="B6" sqref="B6:B82"/>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3768</v>
      </c>
      <c r="D2" s="8"/>
      <c r="E2" s="9"/>
      <c r="F2" s="10" t="s">
        <v>3</v>
      </c>
      <c r="G2" s="11"/>
      <c r="H2" s="11" t="s">
        <v>4</v>
      </c>
      <c r="I2" s="11"/>
    </row>
    <row r="3" s="1" customFormat="1" ht="20.1" customHeight="1" spans="1:9">
      <c r="A3" s="7" t="s">
        <v>5</v>
      </c>
      <c r="B3" s="7"/>
      <c r="C3" s="10" t="s">
        <v>3769</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29">
        <v>1</v>
      </c>
      <c r="B6" s="30" t="s">
        <v>3770</v>
      </c>
      <c r="C6" s="75" t="s">
        <v>58</v>
      </c>
      <c r="D6" s="76" t="s">
        <v>295</v>
      </c>
      <c r="E6" s="33" t="s">
        <v>23</v>
      </c>
      <c r="F6" s="31" t="s">
        <v>3771</v>
      </c>
      <c r="G6" s="34">
        <v>97.7</v>
      </c>
      <c r="H6" s="34">
        <f t="shared" ref="H6:H69" si="0">G6*42</f>
        <v>4103.4</v>
      </c>
      <c r="I6" s="34">
        <f t="shared" ref="I6:I69" si="1">H6*0.2</f>
        <v>820.68</v>
      </c>
    </row>
    <row r="7" s="3" customFormat="1" ht="20" customHeight="1" spans="1:9">
      <c r="A7" s="29">
        <v>2</v>
      </c>
      <c r="B7" s="22" t="s">
        <v>3772</v>
      </c>
      <c r="C7" s="75" t="s">
        <v>3773</v>
      </c>
      <c r="D7" s="76" t="s">
        <v>517</v>
      </c>
      <c r="E7" s="33" t="s">
        <v>23</v>
      </c>
      <c r="F7" s="31" t="s">
        <v>3774</v>
      </c>
      <c r="G7" s="34">
        <v>89.22</v>
      </c>
      <c r="H7" s="34">
        <f t="shared" si="0"/>
        <v>3747.24</v>
      </c>
      <c r="I7" s="34">
        <f t="shared" si="1"/>
        <v>749.448</v>
      </c>
    </row>
    <row r="8" s="3" customFormat="1" ht="20" customHeight="1" spans="1:9">
      <c r="A8" s="29">
        <v>3</v>
      </c>
      <c r="B8" s="22" t="s">
        <v>3775</v>
      </c>
      <c r="C8" s="75" t="s">
        <v>3776</v>
      </c>
      <c r="D8" s="76" t="s">
        <v>3777</v>
      </c>
      <c r="E8" s="33" t="s">
        <v>23</v>
      </c>
      <c r="F8" s="31" t="s">
        <v>3778</v>
      </c>
      <c r="G8" s="34">
        <v>88.6</v>
      </c>
      <c r="H8" s="34">
        <f t="shared" si="0"/>
        <v>3721.2</v>
      </c>
      <c r="I8" s="34">
        <f t="shared" si="1"/>
        <v>744.24</v>
      </c>
    </row>
    <row r="9" s="3" customFormat="1" ht="20" customHeight="1" spans="1:9">
      <c r="A9" s="29">
        <v>4</v>
      </c>
      <c r="B9" s="22" t="s">
        <v>3779</v>
      </c>
      <c r="C9" s="75" t="s">
        <v>920</v>
      </c>
      <c r="D9" s="76" t="s">
        <v>383</v>
      </c>
      <c r="E9" s="33" t="s">
        <v>23</v>
      </c>
      <c r="F9" s="31" t="s">
        <v>3780</v>
      </c>
      <c r="G9" s="34">
        <v>76</v>
      </c>
      <c r="H9" s="34">
        <f t="shared" si="0"/>
        <v>3192</v>
      </c>
      <c r="I9" s="34">
        <f t="shared" si="1"/>
        <v>638.4</v>
      </c>
    </row>
    <row r="10" s="3" customFormat="1" ht="20" customHeight="1" spans="1:9">
      <c r="A10" s="29">
        <v>5</v>
      </c>
      <c r="B10" s="22" t="s">
        <v>3781</v>
      </c>
      <c r="C10" s="75" t="s">
        <v>21</v>
      </c>
      <c r="D10" s="76" t="s">
        <v>720</v>
      </c>
      <c r="E10" s="33" t="s">
        <v>23</v>
      </c>
      <c r="F10" s="31" t="s">
        <v>3782</v>
      </c>
      <c r="G10" s="34">
        <v>42</v>
      </c>
      <c r="H10" s="34">
        <f t="shared" si="0"/>
        <v>1764</v>
      </c>
      <c r="I10" s="34">
        <f t="shared" si="1"/>
        <v>352.8</v>
      </c>
    </row>
    <row r="11" s="3" customFormat="1" ht="20" customHeight="1" spans="1:9">
      <c r="A11" s="29">
        <v>6</v>
      </c>
      <c r="B11" s="22" t="s">
        <v>3783</v>
      </c>
      <c r="C11" s="75" t="s">
        <v>3784</v>
      </c>
      <c r="D11" s="76" t="s">
        <v>185</v>
      </c>
      <c r="E11" s="33" t="s">
        <v>23</v>
      </c>
      <c r="F11" s="31" t="s">
        <v>3785</v>
      </c>
      <c r="G11" s="34">
        <v>70</v>
      </c>
      <c r="H11" s="34">
        <f t="shared" si="0"/>
        <v>2940</v>
      </c>
      <c r="I11" s="34">
        <f t="shared" si="1"/>
        <v>588</v>
      </c>
    </row>
    <row r="12" s="3" customFormat="1" ht="20" customHeight="1" spans="1:9">
      <c r="A12" s="29">
        <v>7</v>
      </c>
      <c r="B12" s="22" t="s">
        <v>773</v>
      </c>
      <c r="C12" s="75" t="s">
        <v>774</v>
      </c>
      <c r="D12" s="76" t="s">
        <v>3786</v>
      </c>
      <c r="E12" s="33" t="s">
        <v>23</v>
      </c>
      <c r="F12" s="31" t="s">
        <v>3787</v>
      </c>
      <c r="G12" s="34">
        <v>65.33</v>
      </c>
      <c r="H12" s="34">
        <f t="shared" si="0"/>
        <v>2743.86</v>
      </c>
      <c r="I12" s="34">
        <f t="shared" si="1"/>
        <v>548.772</v>
      </c>
    </row>
    <row r="13" s="3" customFormat="1" ht="20" customHeight="1" spans="1:9">
      <c r="A13" s="29">
        <v>8</v>
      </c>
      <c r="B13" s="22" t="s">
        <v>3788</v>
      </c>
      <c r="C13" s="75" t="s">
        <v>695</v>
      </c>
      <c r="D13" s="76" t="s">
        <v>3501</v>
      </c>
      <c r="E13" s="33" t="s">
        <v>23</v>
      </c>
      <c r="F13" s="31" t="s">
        <v>3789</v>
      </c>
      <c r="G13" s="34">
        <v>25</v>
      </c>
      <c r="H13" s="34">
        <f t="shared" si="0"/>
        <v>1050</v>
      </c>
      <c r="I13" s="34">
        <f t="shared" si="1"/>
        <v>210</v>
      </c>
    </row>
    <row r="14" s="3" customFormat="1" ht="20" customHeight="1" spans="1:9">
      <c r="A14" s="29">
        <v>9</v>
      </c>
      <c r="B14" s="22" t="s">
        <v>3790</v>
      </c>
      <c r="C14" s="75" t="s">
        <v>3588</v>
      </c>
      <c r="D14" s="76" t="s">
        <v>517</v>
      </c>
      <c r="E14" s="33" t="s">
        <v>23</v>
      </c>
      <c r="F14" s="31" t="s">
        <v>3791</v>
      </c>
      <c r="G14" s="34">
        <v>36</v>
      </c>
      <c r="H14" s="34">
        <f t="shared" si="0"/>
        <v>1512</v>
      </c>
      <c r="I14" s="34">
        <f t="shared" si="1"/>
        <v>302.4</v>
      </c>
    </row>
    <row r="15" s="3" customFormat="1" ht="20" customHeight="1" spans="1:9">
      <c r="A15" s="29">
        <v>10</v>
      </c>
      <c r="B15" s="22" t="s">
        <v>3792</v>
      </c>
      <c r="C15" s="75" t="s">
        <v>54</v>
      </c>
      <c r="D15" s="76" t="s">
        <v>822</v>
      </c>
      <c r="E15" s="33" t="s">
        <v>23</v>
      </c>
      <c r="F15" s="31" t="s">
        <v>3793</v>
      </c>
      <c r="G15" s="34">
        <v>30</v>
      </c>
      <c r="H15" s="34">
        <f t="shared" si="0"/>
        <v>1260</v>
      </c>
      <c r="I15" s="34">
        <f t="shared" si="1"/>
        <v>252</v>
      </c>
    </row>
    <row r="16" s="3" customFormat="1" ht="20" customHeight="1" spans="1:9">
      <c r="A16" s="29">
        <v>11</v>
      </c>
      <c r="B16" s="22" t="s">
        <v>3792</v>
      </c>
      <c r="C16" s="75" t="s">
        <v>75</v>
      </c>
      <c r="D16" s="76" t="s">
        <v>250</v>
      </c>
      <c r="E16" s="33" t="s">
        <v>23</v>
      </c>
      <c r="F16" s="31" t="s">
        <v>3794</v>
      </c>
      <c r="G16" s="34">
        <v>31</v>
      </c>
      <c r="H16" s="34">
        <f t="shared" si="0"/>
        <v>1302</v>
      </c>
      <c r="I16" s="34">
        <f t="shared" si="1"/>
        <v>260.4</v>
      </c>
    </row>
    <row r="17" s="3" customFormat="1" ht="20" customHeight="1" spans="1:9">
      <c r="A17" s="29">
        <v>12</v>
      </c>
      <c r="B17" s="22" t="s">
        <v>3795</v>
      </c>
      <c r="C17" s="75" t="s">
        <v>439</v>
      </c>
      <c r="D17" s="76" t="s">
        <v>505</v>
      </c>
      <c r="E17" s="33" t="s">
        <v>23</v>
      </c>
      <c r="F17" s="31" t="s">
        <v>3796</v>
      </c>
      <c r="G17" s="34">
        <v>30</v>
      </c>
      <c r="H17" s="34">
        <f t="shared" si="0"/>
        <v>1260</v>
      </c>
      <c r="I17" s="34">
        <f t="shared" si="1"/>
        <v>252</v>
      </c>
    </row>
    <row r="18" s="3" customFormat="1" ht="20" customHeight="1" spans="1:9">
      <c r="A18" s="29">
        <v>13</v>
      </c>
      <c r="B18" s="22" t="s">
        <v>1972</v>
      </c>
      <c r="C18" s="75" t="s">
        <v>754</v>
      </c>
      <c r="D18" s="76" t="s">
        <v>536</v>
      </c>
      <c r="E18" s="33" t="s">
        <v>23</v>
      </c>
      <c r="F18" s="31" t="s">
        <v>3797</v>
      </c>
      <c r="G18" s="34">
        <v>29</v>
      </c>
      <c r="H18" s="34">
        <f t="shared" si="0"/>
        <v>1218</v>
      </c>
      <c r="I18" s="34">
        <f t="shared" si="1"/>
        <v>243.6</v>
      </c>
    </row>
    <row r="19" s="3" customFormat="1" ht="20" customHeight="1" spans="1:9">
      <c r="A19" s="29">
        <v>13</v>
      </c>
      <c r="B19" s="22" t="s">
        <v>1972</v>
      </c>
      <c r="C19" s="75" t="s">
        <v>754</v>
      </c>
      <c r="D19" s="76" t="s">
        <v>536</v>
      </c>
      <c r="E19" s="33" t="s">
        <v>23</v>
      </c>
      <c r="F19" s="31" t="s">
        <v>3797</v>
      </c>
      <c r="G19" s="34">
        <v>35</v>
      </c>
      <c r="H19" s="34">
        <f t="shared" si="0"/>
        <v>1470</v>
      </c>
      <c r="I19" s="34">
        <f t="shared" si="1"/>
        <v>294</v>
      </c>
    </row>
    <row r="20" s="3" customFormat="1" ht="20" customHeight="1" spans="1:9">
      <c r="A20" s="29">
        <v>14</v>
      </c>
      <c r="B20" s="22" t="s">
        <v>3798</v>
      </c>
      <c r="C20" s="75" t="s">
        <v>3799</v>
      </c>
      <c r="D20" s="76" t="s">
        <v>517</v>
      </c>
      <c r="E20" s="33" t="s">
        <v>23</v>
      </c>
      <c r="F20" s="31" t="s">
        <v>3800</v>
      </c>
      <c r="G20" s="34">
        <v>27</v>
      </c>
      <c r="H20" s="34">
        <f t="shared" si="0"/>
        <v>1134</v>
      </c>
      <c r="I20" s="34">
        <f t="shared" si="1"/>
        <v>226.8</v>
      </c>
    </row>
    <row r="21" s="3" customFormat="1" ht="20" customHeight="1" spans="1:9">
      <c r="A21" s="29">
        <v>15</v>
      </c>
      <c r="B21" s="22" t="s">
        <v>3801</v>
      </c>
      <c r="C21" s="75" t="s">
        <v>1042</v>
      </c>
      <c r="D21" s="76" t="s">
        <v>517</v>
      </c>
      <c r="E21" s="33" t="s">
        <v>23</v>
      </c>
      <c r="F21" s="31" t="s">
        <v>3802</v>
      </c>
      <c r="G21" s="34">
        <v>22</v>
      </c>
      <c r="H21" s="34">
        <f t="shared" si="0"/>
        <v>924</v>
      </c>
      <c r="I21" s="34">
        <f t="shared" si="1"/>
        <v>184.8</v>
      </c>
    </row>
    <row r="22" s="3" customFormat="1" ht="20" customHeight="1" spans="1:9">
      <c r="A22" s="29">
        <v>16</v>
      </c>
      <c r="B22" s="30" t="s">
        <v>3803</v>
      </c>
      <c r="C22" s="75" t="s">
        <v>3804</v>
      </c>
      <c r="D22" s="76" t="s">
        <v>3805</v>
      </c>
      <c r="E22" s="33" t="s">
        <v>23</v>
      </c>
      <c r="F22" s="31" t="s">
        <v>3806</v>
      </c>
      <c r="G22" s="34">
        <v>10</v>
      </c>
      <c r="H22" s="34">
        <f t="shared" si="0"/>
        <v>420</v>
      </c>
      <c r="I22" s="34">
        <f t="shared" si="1"/>
        <v>84</v>
      </c>
    </row>
    <row r="23" s="3" customFormat="1" ht="20" customHeight="1" spans="1:9">
      <c r="A23" s="29">
        <v>17</v>
      </c>
      <c r="B23" s="22" t="s">
        <v>321</v>
      </c>
      <c r="C23" s="75" t="s">
        <v>117</v>
      </c>
      <c r="D23" s="76" t="s">
        <v>536</v>
      </c>
      <c r="E23" s="33" t="s">
        <v>23</v>
      </c>
      <c r="F23" s="31" t="s">
        <v>3807</v>
      </c>
      <c r="G23" s="34">
        <v>18</v>
      </c>
      <c r="H23" s="34">
        <f t="shared" si="0"/>
        <v>756</v>
      </c>
      <c r="I23" s="34">
        <f t="shared" si="1"/>
        <v>151.2</v>
      </c>
    </row>
    <row r="24" s="3" customFormat="1" ht="20" customHeight="1" spans="1:9">
      <c r="A24" s="29">
        <v>18</v>
      </c>
      <c r="B24" s="22" t="s">
        <v>3783</v>
      </c>
      <c r="C24" s="75" t="s">
        <v>100</v>
      </c>
      <c r="D24" s="76" t="s">
        <v>517</v>
      </c>
      <c r="E24" s="33" t="s">
        <v>23</v>
      </c>
      <c r="F24" s="31" t="s">
        <v>3808</v>
      </c>
      <c r="G24" s="34">
        <v>15</v>
      </c>
      <c r="H24" s="34">
        <f t="shared" si="0"/>
        <v>630</v>
      </c>
      <c r="I24" s="34">
        <f t="shared" si="1"/>
        <v>126</v>
      </c>
    </row>
    <row r="25" s="3" customFormat="1" ht="20" customHeight="1" spans="1:9">
      <c r="A25" s="29">
        <v>19</v>
      </c>
      <c r="B25" s="22" t="s">
        <v>3809</v>
      </c>
      <c r="C25" s="75" t="s">
        <v>3810</v>
      </c>
      <c r="D25" s="76" t="s">
        <v>657</v>
      </c>
      <c r="E25" s="33" t="s">
        <v>23</v>
      </c>
      <c r="F25" s="31" t="s">
        <v>3811</v>
      </c>
      <c r="G25" s="34">
        <v>15</v>
      </c>
      <c r="H25" s="34">
        <f t="shared" si="0"/>
        <v>630</v>
      </c>
      <c r="I25" s="34">
        <f t="shared" si="1"/>
        <v>126</v>
      </c>
    </row>
    <row r="26" s="3" customFormat="1" ht="20" customHeight="1" spans="1:9">
      <c r="A26" s="29">
        <v>20</v>
      </c>
      <c r="B26" s="22" t="s">
        <v>3770</v>
      </c>
      <c r="C26" s="75" t="s">
        <v>787</v>
      </c>
      <c r="D26" s="76" t="s">
        <v>408</v>
      </c>
      <c r="E26" s="33" t="s">
        <v>23</v>
      </c>
      <c r="F26" s="31" t="s">
        <v>3812</v>
      </c>
      <c r="G26" s="34">
        <v>29.5</v>
      </c>
      <c r="H26" s="34">
        <f t="shared" si="0"/>
        <v>1239</v>
      </c>
      <c r="I26" s="34">
        <f t="shared" si="1"/>
        <v>247.8</v>
      </c>
    </row>
    <row r="27" s="3" customFormat="1" ht="20" customHeight="1" spans="1:9">
      <c r="A27" s="29">
        <v>21</v>
      </c>
      <c r="B27" s="22" t="s">
        <v>289</v>
      </c>
      <c r="C27" s="75" t="s">
        <v>106</v>
      </c>
      <c r="D27" s="76" t="s">
        <v>1196</v>
      </c>
      <c r="E27" s="33" t="s">
        <v>23</v>
      </c>
      <c r="F27" s="31" t="s">
        <v>3813</v>
      </c>
      <c r="G27" s="34">
        <v>11</v>
      </c>
      <c r="H27" s="34">
        <f t="shared" si="0"/>
        <v>462</v>
      </c>
      <c r="I27" s="34">
        <f t="shared" si="1"/>
        <v>92.4</v>
      </c>
    </row>
    <row r="28" s="3" customFormat="1" ht="20" customHeight="1" spans="1:9">
      <c r="A28" s="29">
        <v>22</v>
      </c>
      <c r="B28" s="22" t="s">
        <v>3814</v>
      </c>
      <c r="C28" s="75" t="s">
        <v>100</v>
      </c>
      <c r="D28" s="76" t="s">
        <v>1196</v>
      </c>
      <c r="E28" s="33" t="s">
        <v>23</v>
      </c>
      <c r="F28" s="31" t="s">
        <v>3815</v>
      </c>
      <c r="G28" s="34">
        <v>11</v>
      </c>
      <c r="H28" s="34">
        <f t="shared" si="0"/>
        <v>462</v>
      </c>
      <c r="I28" s="34">
        <f t="shared" si="1"/>
        <v>92.4</v>
      </c>
    </row>
    <row r="29" s="3" customFormat="1" ht="20" customHeight="1" spans="1:9">
      <c r="A29" s="29">
        <v>23</v>
      </c>
      <c r="B29" s="22" t="s">
        <v>2692</v>
      </c>
      <c r="C29" s="75" t="s">
        <v>75</v>
      </c>
      <c r="D29" s="76" t="s">
        <v>1196</v>
      </c>
      <c r="E29" s="33" t="s">
        <v>23</v>
      </c>
      <c r="F29" s="31" t="s">
        <v>3816</v>
      </c>
      <c r="G29" s="34">
        <v>11</v>
      </c>
      <c r="H29" s="34">
        <f t="shared" si="0"/>
        <v>462</v>
      </c>
      <c r="I29" s="34">
        <f t="shared" si="1"/>
        <v>92.4</v>
      </c>
    </row>
    <row r="30" s="3" customFormat="1" ht="20" customHeight="1" spans="1:9">
      <c r="A30" s="29">
        <v>24</v>
      </c>
      <c r="B30" s="22" t="s">
        <v>3178</v>
      </c>
      <c r="C30" s="75" t="s">
        <v>1880</v>
      </c>
      <c r="D30" s="76" t="s">
        <v>3339</v>
      </c>
      <c r="E30" s="33" t="s">
        <v>23</v>
      </c>
      <c r="F30" s="31" t="s">
        <v>3817</v>
      </c>
      <c r="G30" s="34">
        <v>9.5</v>
      </c>
      <c r="H30" s="34">
        <f t="shared" si="0"/>
        <v>399</v>
      </c>
      <c r="I30" s="34">
        <f t="shared" si="1"/>
        <v>79.8</v>
      </c>
    </row>
    <row r="31" s="3" customFormat="1" ht="20" customHeight="1" spans="1:9">
      <c r="A31" s="29">
        <v>25</v>
      </c>
      <c r="B31" s="22" t="s">
        <v>3770</v>
      </c>
      <c r="C31" s="75" t="s">
        <v>3818</v>
      </c>
      <c r="D31" s="76" t="s">
        <v>3819</v>
      </c>
      <c r="E31" s="33" t="s">
        <v>23</v>
      </c>
      <c r="F31" s="31" t="s">
        <v>3820</v>
      </c>
      <c r="G31" s="29">
        <v>9</v>
      </c>
      <c r="H31" s="34">
        <f t="shared" si="0"/>
        <v>378</v>
      </c>
      <c r="I31" s="34">
        <f t="shared" si="1"/>
        <v>75.6</v>
      </c>
    </row>
    <row r="32" s="3" customFormat="1" ht="20" customHeight="1" spans="1:9">
      <c r="A32" s="29">
        <v>26</v>
      </c>
      <c r="B32" s="22" t="s">
        <v>3770</v>
      </c>
      <c r="C32" s="75" t="s">
        <v>3821</v>
      </c>
      <c r="D32" s="76" t="s">
        <v>720</v>
      </c>
      <c r="E32" s="33" t="s">
        <v>23</v>
      </c>
      <c r="F32" s="31" t="s">
        <v>3822</v>
      </c>
      <c r="G32" s="29">
        <v>7.5</v>
      </c>
      <c r="H32" s="34">
        <f t="shared" si="0"/>
        <v>315</v>
      </c>
      <c r="I32" s="34">
        <f t="shared" si="1"/>
        <v>63</v>
      </c>
    </row>
    <row r="33" s="3" customFormat="1" ht="20" customHeight="1" spans="1:9">
      <c r="A33" s="29">
        <v>27</v>
      </c>
      <c r="B33" s="22" t="s">
        <v>3823</v>
      </c>
      <c r="C33" s="75" t="s">
        <v>75</v>
      </c>
      <c r="D33" s="76" t="s">
        <v>1196</v>
      </c>
      <c r="E33" s="33" t="s">
        <v>23</v>
      </c>
      <c r="F33" s="31" t="s">
        <v>3824</v>
      </c>
      <c r="G33" s="34">
        <v>7</v>
      </c>
      <c r="H33" s="34">
        <f t="shared" si="0"/>
        <v>294</v>
      </c>
      <c r="I33" s="34">
        <f t="shared" si="1"/>
        <v>58.8</v>
      </c>
    </row>
    <row r="34" s="3" customFormat="1" ht="20" customHeight="1" spans="1:9">
      <c r="A34" s="29">
        <v>28</v>
      </c>
      <c r="B34" s="22" t="s">
        <v>3825</v>
      </c>
      <c r="C34" s="75" t="s">
        <v>256</v>
      </c>
      <c r="D34" s="76" t="s">
        <v>1086</v>
      </c>
      <c r="E34" s="33" t="s">
        <v>23</v>
      </c>
      <c r="F34" s="31" t="s">
        <v>3826</v>
      </c>
      <c r="G34" s="34">
        <v>6.5</v>
      </c>
      <c r="H34" s="34">
        <f t="shared" si="0"/>
        <v>273</v>
      </c>
      <c r="I34" s="34">
        <f t="shared" si="1"/>
        <v>54.6</v>
      </c>
    </row>
    <row r="35" s="3" customFormat="1" ht="20" customHeight="1" spans="1:9">
      <c r="A35" s="29">
        <v>29</v>
      </c>
      <c r="B35" s="22" t="s">
        <v>1041</v>
      </c>
      <c r="C35" s="75" t="s">
        <v>884</v>
      </c>
      <c r="D35" s="76" t="s">
        <v>1000</v>
      </c>
      <c r="E35" s="33" t="s">
        <v>23</v>
      </c>
      <c r="F35" s="31" t="s">
        <v>3827</v>
      </c>
      <c r="G35" s="34">
        <v>6</v>
      </c>
      <c r="H35" s="34">
        <f t="shared" si="0"/>
        <v>252</v>
      </c>
      <c r="I35" s="34">
        <f t="shared" si="1"/>
        <v>50.4</v>
      </c>
    </row>
    <row r="36" s="3" customFormat="1" ht="20" customHeight="1" spans="1:9">
      <c r="A36" s="29">
        <v>30</v>
      </c>
      <c r="B36" s="22" t="s">
        <v>3770</v>
      </c>
      <c r="C36" s="75" t="s">
        <v>106</v>
      </c>
      <c r="D36" s="76" t="s">
        <v>517</v>
      </c>
      <c r="E36" s="33" t="s">
        <v>23</v>
      </c>
      <c r="F36" s="31" t="s">
        <v>3828</v>
      </c>
      <c r="G36" s="34">
        <v>5.2</v>
      </c>
      <c r="H36" s="34">
        <f t="shared" si="0"/>
        <v>218.4</v>
      </c>
      <c r="I36" s="34">
        <f t="shared" si="1"/>
        <v>43.68</v>
      </c>
    </row>
    <row r="37" s="3" customFormat="1" ht="20" customHeight="1" spans="1:9">
      <c r="A37" s="29">
        <v>31</v>
      </c>
      <c r="B37" s="22" t="s">
        <v>3829</v>
      </c>
      <c r="C37" s="75" t="s">
        <v>668</v>
      </c>
      <c r="D37" s="76" t="s">
        <v>3339</v>
      </c>
      <c r="E37" s="33" t="s">
        <v>23</v>
      </c>
      <c r="F37" s="31" t="s">
        <v>3830</v>
      </c>
      <c r="G37" s="34">
        <v>5.2</v>
      </c>
      <c r="H37" s="34">
        <f t="shared" si="0"/>
        <v>218.4</v>
      </c>
      <c r="I37" s="34">
        <f t="shared" si="1"/>
        <v>43.68</v>
      </c>
    </row>
    <row r="38" s="3" customFormat="1" ht="20" customHeight="1" spans="1:9">
      <c r="A38" s="29">
        <v>32</v>
      </c>
      <c r="B38" s="22" t="s">
        <v>3831</v>
      </c>
      <c r="C38" s="75" t="s">
        <v>3832</v>
      </c>
      <c r="D38" s="76" t="s">
        <v>3833</v>
      </c>
      <c r="E38" s="33" t="s">
        <v>135</v>
      </c>
      <c r="F38" s="31" t="s">
        <v>3834</v>
      </c>
      <c r="G38" s="34">
        <v>4.8</v>
      </c>
      <c r="H38" s="34">
        <f t="shared" si="0"/>
        <v>201.6</v>
      </c>
      <c r="I38" s="34">
        <f t="shared" si="1"/>
        <v>40.32</v>
      </c>
    </row>
    <row r="39" s="3" customFormat="1" ht="20" customHeight="1" spans="1:9">
      <c r="A39" s="29">
        <v>33</v>
      </c>
      <c r="B39" s="22" t="s">
        <v>1305</v>
      </c>
      <c r="C39" s="75" t="s">
        <v>3835</v>
      </c>
      <c r="D39" s="76" t="s">
        <v>517</v>
      </c>
      <c r="E39" s="33" t="s">
        <v>23</v>
      </c>
      <c r="F39" s="31" t="s">
        <v>3836</v>
      </c>
      <c r="G39" s="34">
        <v>4.8</v>
      </c>
      <c r="H39" s="34">
        <f t="shared" si="0"/>
        <v>201.6</v>
      </c>
      <c r="I39" s="34">
        <f t="shared" si="1"/>
        <v>40.32</v>
      </c>
    </row>
    <row r="40" s="3" customFormat="1" ht="20" customHeight="1" spans="1:9">
      <c r="A40" s="29">
        <v>33</v>
      </c>
      <c r="B40" s="22" t="s">
        <v>1305</v>
      </c>
      <c r="C40" s="75" t="s">
        <v>3835</v>
      </c>
      <c r="D40" s="76" t="s">
        <v>517</v>
      </c>
      <c r="E40" s="33" t="s">
        <v>23</v>
      </c>
      <c r="F40" s="31" t="s">
        <v>3836</v>
      </c>
      <c r="G40" s="34">
        <v>12.2</v>
      </c>
      <c r="H40" s="34">
        <f t="shared" si="0"/>
        <v>512.4</v>
      </c>
      <c r="I40" s="34">
        <f t="shared" si="1"/>
        <v>102.48</v>
      </c>
    </row>
    <row r="41" s="3" customFormat="1" ht="20" customHeight="1" spans="1:9">
      <c r="A41" s="29">
        <v>34</v>
      </c>
      <c r="B41" s="22" t="s">
        <v>321</v>
      </c>
      <c r="C41" s="75" t="s">
        <v>30</v>
      </c>
      <c r="D41" s="76" t="s">
        <v>517</v>
      </c>
      <c r="E41" s="33" t="s">
        <v>23</v>
      </c>
      <c r="F41" s="31" t="s">
        <v>3837</v>
      </c>
      <c r="G41" s="34">
        <v>4.5</v>
      </c>
      <c r="H41" s="34">
        <f t="shared" si="0"/>
        <v>189</v>
      </c>
      <c r="I41" s="34">
        <f t="shared" si="1"/>
        <v>37.8</v>
      </c>
    </row>
    <row r="42" s="3" customFormat="1" ht="20" customHeight="1" spans="1:9">
      <c r="A42" s="29">
        <v>35</v>
      </c>
      <c r="B42" s="22" t="s">
        <v>3781</v>
      </c>
      <c r="C42" s="75" t="s">
        <v>30</v>
      </c>
      <c r="D42" s="76" t="s">
        <v>720</v>
      </c>
      <c r="E42" s="33" t="s">
        <v>23</v>
      </c>
      <c r="F42" s="31" t="s">
        <v>3838</v>
      </c>
      <c r="G42" s="34">
        <v>3</v>
      </c>
      <c r="H42" s="34">
        <f t="shared" si="0"/>
        <v>126</v>
      </c>
      <c r="I42" s="34">
        <f t="shared" si="1"/>
        <v>25.2</v>
      </c>
    </row>
    <row r="43" s="3" customFormat="1" ht="20" customHeight="1" spans="1:9">
      <c r="A43" s="29">
        <v>36</v>
      </c>
      <c r="B43" s="22" t="s">
        <v>321</v>
      </c>
      <c r="C43" s="75" t="s">
        <v>21</v>
      </c>
      <c r="D43" s="76" t="s">
        <v>1000</v>
      </c>
      <c r="E43" s="33" t="s">
        <v>23</v>
      </c>
      <c r="F43" s="31" t="s">
        <v>3839</v>
      </c>
      <c r="G43" s="34">
        <v>2.8</v>
      </c>
      <c r="H43" s="34">
        <f t="shared" si="0"/>
        <v>117.6</v>
      </c>
      <c r="I43" s="34">
        <f t="shared" si="1"/>
        <v>23.52</v>
      </c>
    </row>
    <row r="44" s="3" customFormat="1" ht="20" customHeight="1" spans="1:9">
      <c r="A44" s="29">
        <v>37</v>
      </c>
      <c r="B44" s="22" t="s">
        <v>2970</v>
      </c>
      <c r="C44" s="75" t="s">
        <v>71</v>
      </c>
      <c r="D44" s="76" t="s">
        <v>517</v>
      </c>
      <c r="E44" s="33" t="s">
        <v>23</v>
      </c>
      <c r="F44" s="31" t="s">
        <v>3840</v>
      </c>
      <c r="G44" s="34">
        <v>2</v>
      </c>
      <c r="H44" s="34">
        <f t="shared" si="0"/>
        <v>84</v>
      </c>
      <c r="I44" s="34">
        <f t="shared" si="1"/>
        <v>16.8</v>
      </c>
    </row>
    <row r="45" s="3" customFormat="1" ht="20" customHeight="1" spans="1:9">
      <c r="A45" s="29">
        <v>38</v>
      </c>
      <c r="B45" s="22" t="s">
        <v>321</v>
      </c>
      <c r="C45" s="75" t="s">
        <v>106</v>
      </c>
      <c r="D45" s="76" t="s">
        <v>1196</v>
      </c>
      <c r="E45" s="33" t="s">
        <v>23</v>
      </c>
      <c r="F45" s="31" t="s">
        <v>3841</v>
      </c>
      <c r="G45" s="34">
        <v>2</v>
      </c>
      <c r="H45" s="34">
        <f t="shared" si="0"/>
        <v>84</v>
      </c>
      <c r="I45" s="34">
        <f t="shared" si="1"/>
        <v>16.8</v>
      </c>
    </row>
    <row r="46" s="3" customFormat="1" ht="20" customHeight="1" spans="1:9">
      <c r="A46" s="29">
        <v>39</v>
      </c>
      <c r="B46" s="22" t="s">
        <v>3781</v>
      </c>
      <c r="C46" s="75" t="s">
        <v>82</v>
      </c>
      <c r="D46" s="76" t="s">
        <v>408</v>
      </c>
      <c r="E46" s="33" t="s">
        <v>23</v>
      </c>
      <c r="F46" s="31" t="s">
        <v>3842</v>
      </c>
      <c r="G46" s="34">
        <v>1.8</v>
      </c>
      <c r="H46" s="34">
        <f t="shared" si="0"/>
        <v>75.6</v>
      </c>
      <c r="I46" s="34">
        <f t="shared" si="1"/>
        <v>15.12</v>
      </c>
    </row>
    <row r="47" s="3" customFormat="1" ht="20" customHeight="1" spans="1:9">
      <c r="A47" s="29">
        <v>40</v>
      </c>
      <c r="B47" s="22" t="s">
        <v>3781</v>
      </c>
      <c r="C47" s="75" t="s">
        <v>58</v>
      </c>
      <c r="D47" s="76" t="s">
        <v>156</v>
      </c>
      <c r="E47" s="33" t="s">
        <v>23</v>
      </c>
      <c r="F47" s="31" t="s">
        <v>3843</v>
      </c>
      <c r="G47" s="34">
        <v>1.6</v>
      </c>
      <c r="H47" s="34">
        <f t="shared" si="0"/>
        <v>67.2</v>
      </c>
      <c r="I47" s="34">
        <f t="shared" si="1"/>
        <v>13.44</v>
      </c>
    </row>
    <row r="48" s="3" customFormat="1" ht="20" customHeight="1" spans="1:9">
      <c r="A48" s="29">
        <v>41</v>
      </c>
      <c r="B48" s="22" t="s">
        <v>3781</v>
      </c>
      <c r="C48" s="75" t="s">
        <v>58</v>
      </c>
      <c r="D48" s="76" t="s">
        <v>62</v>
      </c>
      <c r="E48" s="33" t="s">
        <v>23</v>
      </c>
      <c r="F48" s="31" t="s">
        <v>3844</v>
      </c>
      <c r="G48" s="34">
        <v>1.5</v>
      </c>
      <c r="H48" s="34">
        <f t="shared" si="0"/>
        <v>63</v>
      </c>
      <c r="I48" s="34">
        <f t="shared" si="1"/>
        <v>12.6</v>
      </c>
    </row>
    <row r="49" s="3" customFormat="1" ht="20" customHeight="1" spans="1:9">
      <c r="A49" s="29">
        <v>42</v>
      </c>
      <c r="B49" s="22" t="s">
        <v>3845</v>
      </c>
      <c r="C49" s="75" t="s">
        <v>34</v>
      </c>
      <c r="D49" s="76" t="s">
        <v>1196</v>
      </c>
      <c r="E49" s="33" t="s">
        <v>23</v>
      </c>
      <c r="F49" s="31" t="s">
        <v>3846</v>
      </c>
      <c r="G49" s="34">
        <v>1.5</v>
      </c>
      <c r="H49" s="34">
        <f t="shared" si="0"/>
        <v>63</v>
      </c>
      <c r="I49" s="34">
        <f t="shared" si="1"/>
        <v>12.6</v>
      </c>
    </row>
    <row r="50" s="3" customFormat="1" ht="20" customHeight="1" spans="1:9">
      <c r="A50" s="29">
        <v>43</v>
      </c>
      <c r="B50" s="22" t="s">
        <v>2970</v>
      </c>
      <c r="C50" s="75" t="s">
        <v>61</v>
      </c>
      <c r="D50" s="76" t="s">
        <v>517</v>
      </c>
      <c r="E50" s="33" t="s">
        <v>23</v>
      </c>
      <c r="F50" s="31" t="s">
        <v>3847</v>
      </c>
      <c r="G50" s="34">
        <v>1.5</v>
      </c>
      <c r="H50" s="34">
        <f t="shared" si="0"/>
        <v>63</v>
      </c>
      <c r="I50" s="34">
        <f t="shared" si="1"/>
        <v>12.6</v>
      </c>
    </row>
    <row r="51" s="3" customFormat="1" ht="20" customHeight="1" spans="1:9">
      <c r="A51" s="29">
        <v>44</v>
      </c>
      <c r="B51" s="22" t="s">
        <v>1588</v>
      </c>
      <c r="C51" s="75" t="s">
        <v>37</v>
      </c>
      <c r="D51" s="76" t="s">
        <v>62</v>
      </c>
      <c r="E51" s="33" t="s">
        <v>23</v>
      </c>
      <c r="F51" s="31" t="s">
        <v>3848</v>
      </c>
      <c r="G51" s="34">
        <v>1.5</v>
      </c>
      <c r="H51" s="34">
        <f t="shared" si="0"/>
        <v>63</v>
      </c>
      <c r="I51" s="34">
        <f t="shared" si="1"/>
        <v>12.6</v>
      </c>
    </row>
    <row r="52" s="3" customFormat="1" ht="20" customHeight="1" spans="1:9">
      <c r="A52" s="29">
        <v>45</v>
      </c>
      <c r="B52" s="22" t="s">
        <v>3849</v>
      </c>
      <c r="C52" s="75" t="s">
        <v>75</v>
      </c>
      <c r="D52" s="76" t="s">
        <v>716</v>
      </c>
      <c r="E52" s="33" t="s">
        <v>23</v>
      </c>
      <c r="F52" s="31" t="s">
        <v>3850</v>
      </c>
      <c r="G52" s="34">
        <v>1.2</v>
      </c>
      <c r="H52" s="34">
        <f t="shared" si="0"/>
        <v>50.4</v>
      </c>
      <c r="I52" s="34">
        <f t="shared" si="1"/>
        <v>10.08</v>
      </c>
    </row>
    <row r="53" s="3" customFormat="1" ht="20" customHeight="1" spans="1:9">
      <c r="A53" s="29">
        <v>46</v>
      </c>
      <c r="B53" s="22" t="s">
        <v>2970</v>
      </c>
      <c r="C53" s="75" t="s">
        <v>3851</v>
      </c>
      <c r="D53" s="76" t="s">
        <v>517</v>
      </c>
      <c r="E53" s="33" t="s">
        <v>23</v>
      </c>
      <c r="F53" s="31" t="s">
        <v>3852</v>
      </c>
      <c r="G53" s="34">
        <v>1.2</v>
      </c>
      <c r="H53" s="34">
        <f t="shared" si="0"/>
        <v>50.4</v>
      </c>
      <c r="I53" s="34">
        <f t="shared" si="1"/>
        <v>10.08</v>
      </c>
    </row>
    <row r="54" s="3" customFormat="1" ht="20" customHeight="1" spans="1:9">
      <c r="A54" s="29">
        <v>47</v>
      </c>
      <c r="B54" s="22" t="s">
        <v>3770</v>
      </c>
      <c r="C54" s="75" t="s">
        <v>787</v>
      </c>
      <c r="D54" s="76" t="s">
        <v>341</v>
      </c>
      <c r="E54" s="33" t="s">
        <v>23</v>
      </c>
      <c r="F54" s="31" t="s">
        <v>3853</v>
      </c>
      <c r="G54" s="34">
        <v>1.1</v>
      </c>
      <c r="H54" s="34">
        <f t="shared" si="0"/>
        <v>46.2</v>
      </c>
      <c r="I54" s="34">
        <f t="shared" si="1"/>
        <v>9.24</v>
      </c>
    </row>
    <row r="55" s="3" customFormat="1" ht="20" customHeight="1" spans="1:9">
      <c r="A55" s="29">
        <v>48</v>
      </c>
      <c r="B55" s="22" t="s">
        <v>3854</v>
      </c>
      <c r="C55" s="75" t="s">
        <v>100</v>
      </c>
      <c r="D55" s="76" t="s">
        <v>62</v>
      </c>
      <c r="E55" s="33" t="s">
        <v>23</v>
      </c>
      <c r="F55" s="31" t="s">
        <v>3855</v>
      </c>
      <c r="G55" s="34">
        <v>1</v>
      </c>
      <c r="H55" s="34">
        <f t="shared" si="0"/>
        <v>42</v>
      </c>
      <c r="I55" s="34">
        <f t="shared" si="1"/>
        <v>8.4</v>
      </c>
    </row>
    <row r="56" s="3" customFormat="1" ht="20" customHeight="1" spans="1:9">
      <c r="A56" s="29">
        <v>49</v>
      </c>
      <c r="B56" s="22" t="s">
        <v>321</v>
      </c>
      <c r="C56" s="75" t="s">
        <v>848</v>
      </c>
      <c r="D56" s="76" t="s">
        <v>164</v>
      </c>
      <c r="E56" s="33" t="s">
        <v>23</v>
      </c>
      <c r="F56" s="31" t="s">
        <v>3856</v>
      </c>
      <c r="G56" s="34">
        <v>1</v>
      </c>
      <c r="H56" s="34">
        <f t="shared" si="0"/>
        <v>42</v>
      </c>
      <c r="I56" s="34">
        <f t="shared" si="1"/>
        <v>8.4</v>
      </c>
    </row>
    <row r="57" s="3" customFormat="1" ht="20" customHeight="1" spans="1:9">
      <c r="A57" s="29">
        <v>50</v>
      </c>
      <c r="B57" s="22" t="s">
        <v>1198</v>
      </c>
      <c r="C57" s="75" t="s">
        <v>21</v>
      </c>
      <c r="D57" s="76" t="s">
        <v>810</v>
      </c>
      <c r="E57" s="33" t="s">
        <v>23</v>
      </c>
      <c r="F57" s="31" t="s">
        <v>3857</v>
      </c>
      <c r="G57" s="34">
        <v>1</v>
      </c>
      <c r="H57" s="34">
        <f t="shared" si="0"/>
        <v>42</v>
      </c>
      <c r="I57" s="34">
        <f t="shared" si="1"/>
        <v>8.4</v>
      </c>
    </row>
    <row r="58" s="3" customFormat="1" ht="20" customHeight="1" spans="1:9">
      <c r="A58" s="29">
        <v>51</v>
      </c>
      <c r="B58" s="22" t="s">
        <v>504</v>
      </c>
      <c r="C58" s="75" t="s">
        <v>3858</v>
      </c>
      <c r="D58" s="76" t="s">
        <v>1196</v>
      </c>
      <c r="E58" s="33" t="s">
        <v>23</v>
      </c>
      <c r="F58" s="31" t="s">
        <v>3859</v>
      </c>
      <c r="G58" s="34">
        <v>1</v>
      </c>
      <c r="H58" s="34">
        <f t="shared" si="0"/>
        <v>42</v>
      </c>
      <c r="I58" s="34">
        <f t="shared" si="1"/>
        <v>8.4</v>
      </c>
    </row>
    <row r="59" s="3" customFormat="1" ht="20" customHeight="1" spans="1:9">
      <c r="A59" s="29">
        <v>52</v>
      </c>
      <c r="B59" s="22" t="s">
        <v>3860</v>
      </c>
      <c r="C59" s="75" t="s">
        <v>61</v>
      </c>
      <c r="D59" s="76" t="s">
        <v>720</v>
      </c>
      <c r="E59" s="33" t="s">
        <v>23</v>
      </c>
      <c r="F59" s="31" t="s">
        <v>3861</v>
      </c>
      <c r="G59" s="34">
        <v>1</v>
      </c>
      <c r="H59" s="34">
        <f t="shared" si="0"/>
        <v>42</v>
      </c>
      <c r="I59" s="34">
        <f t="shared" si="1"/>
        <v>8.4</v>
      </c>
    </row>
    <row r="60" s="3" customFormat="1" ht="20" customHeight="1" spans="1:9">
      <c r="A60" s="29">
        <v>53</v>
      </c>
      <c r="B60" s="22" t="s">
        <v>3781</v>
      </c>
      <c r="C60" s="75" t="s">
        <v>2968</v>
      </c>
      <c r="D60" s="76" t="s">
        <v>3862</v>
      </c>
      <c r="E60" s="33" t="s">
        <v>23</v>
      </c>
      <c r="F60" s="31" t="s">
        <v>3863</v>
      </c>
      <c r="G60" s="34">
        <v>1</v>
      </c>
      <c r="H60" s="34">
        <f t="shared" si="0"/>
        <v>42</v>
      </c>
      <c r="I60" s="34">
        <f t="shared" si="1"/>
        <v>8.4</v>
      </c>
    </row>
    <row r="61" s="3" customFormat="1" ht="20" customHeight="1" spans="1:9">
      <c r="A61" s="29">
        <v>54</v>
      </c>
      <c r="B61" s="22" t="s">
        <v>3864</v>
      </c>
      <c r="C61" s="75" t="s">
        <v>3865</v>
      </c>
      <c r="D61" s="76" t="s">
        <v>1196</v>
      </c>
      <c r="E61" s="33" t="s">
        <v>23</v>
      </c>
      <c r="F61" s="31" t="s">
        <v>3866</v>
      </c>
      <c r="G61" s="29">
        <v>1</v>
      </c>
      <c r="H61" s="34">
        <f t="shared" si="0"/>
        <v>42</v>
      </c>
      <c r="I61" s="34">
        <f t="shared" si="1"/>
        <v>8.4</v>
      </c>
    </row>
    <row r="62" s="3" customFormat="1" ht="20" customHeight="1" spans="1:9">
      <c r="A62" s="29">
        <v>55</v>
      </c>
      <c r="B62" s="22" t="s">
        <v>3867</v>
      </c>
      <c r="C62" s="75" t="s">
        <v>3505</v>
      </c>
      <c r="D62" s="76" t="s">
        <v>1479</v>
      </c>
      <c r="E62" s="33" t="s">
        <v>23</v>
      </c>
      <c r="F62" s="31" t="s">
        <v>3868</v>
      </c>
      <c r="G62" s="29">
        <v>1</v>
      </c>
      <c r="H62" s="34">
        <f t="shared" si="0"/>
        <v>42</v>
      </c>
      <c r="I62" s="34">
        <f t="shared" si="1"/>
        <v>8.4</v>
      </c>
    </row>
    <row r="63" s="3" customFormat="1" ht="20" customHeight="1" spans="1:9">
      <c r="A63" s="29">
        <v>56</v>
      </c>
      <c r="B63" s="22" t="s">
        <v>321</v>
      </c>
      <c r="C63" s="75" t="s">
        <v>21</v>
      </c>
      <c r="D63" s="76" t="s">
        <v>62</v>
      </c>
      <c r="E63" s="33" t="s">
        <v>23</v>
      </c>
      <c r="F63" s="31" t="s">
        <v>3869</v>
      </c>
      <c r="G63" s="34">
        <v>0.7</v>
      </c>
      <c r="H63" s="34">
        <f t="shared" si="0"/>
        <v>29.4</v>
      </c>
      <c r="I63" s="34">
        <f t="shared" si="1"/>
        <v>5.88</v>
      </c>
    </row>
    <row r="64" s="3" customFormat="1" ht="20" customHeight="1" spans="1:9">
      <c r="A64" s="29">
        <v>57</v>
      </c>
      <c r="B64" s="22" t="s">
        <v>2970</v>
      </c>
      <c r="C64" s="75" t="s">
        <v>82</v>
      </c>
      <c r="D64" s="76" t="s">
        <v>408</v>
      </c>
      <c r="E64" s="33" t="s">
        <v>23</v>
      </c>
      <c r="F64" s="31" t="s">
        <v>3870</v>
      </c>
      <c r="G64" s="34">
        <v>0.6</v>
      </c>
      <c r="H64" s="34">
        <f t="shared" si="0"/>
        <v>25.2</v>
      </c>
      <c r="I64" s="34">
        <f t="shared" si="1"/>
        <v>5.04</v>
      </c>
    </row>
    <row r="65" s="3" customFormat="1" ht="20" customHeight="1" spans="1:9">
      <c r="A65" s="29">
        <v>58</v>
      </c>
      <c r="B65" s="22" t="s">
        <v>3871</v>
      </c>
      <c r="C65" s="75" t="s">
        <v>3872</v>
      </c>
      <c r="D65" s="76" t="s">
        <v>1196</v>
      </c>
      <c r="E65" s="33" t="s">
        <v>23</v>
      </c>
      <c r="F65" s="31" t="s">
        <v>3873</v>
      </c>
      <c r="G65" s="29">
        <v>0.6</v>
      </c>
      <c r="H65" s="34">
        <f t="shared" si="0"/>
        <v>25.2</v>
      </c>
      <c r="I65" s="34">
        <f t="shared" si="1"/>
        <v>5.04</v>
      </c>
    </row>
    <row r="66" s="3" customFormat="1" ht="20" customHeight="1" spans="1:9">
      <c r="A66" s="29">
        <v>59</v>
      </c>
      <c r="B66" s="22" t="s">
        <v>3874</v>
      </c>
      <c r="C66" s="75" t="s">
        <v>34</v>
      </c>
      <c r="D66" s="76" t="s">
        <v>1196</v>
      </c>
      <c r="E66" s="33" t="s">
        <v>23</v>
      </c>
      <c r="F66" s="31" t="s">
        <v>3875</v>
      </c>
      <c r="G66" s="34">
        <v>0.5</v>
      </c>
      <c r="H66" s="34">
        <f t="shared" si="0"/>
        <v>21</v>
      </c>
      <c r="I66" s="34">
        <f t="shared" si="1"/>
        <v>4.2</v>
      </c>
    </row>
    <row r="67" s="3" customFormat="1" ht="20" customHeight="1" spans="1:9">
      <c r="A67" s="29">
        <v>60</v>
      </c>
      <c r="B67" s="22" t="s">
        <v>3781</v>
      </c>
      <c r="C67" s="75" t="s">
        <v>30</v>
      </c>
      <c r="D67" s="76" t="s">
        <v>517</v>
      </c>
      <c r="E67" s="33" t="s">
        <v>23</v>
      </c>
      <c r="F67" s="31" t="s">
        <v>3876</v>
      </c>
      <c r="G67" s="34">
        <v>0.5</v>
      </c>
      <c r="H67" s="34">
        <f t="shared" si="0"/>
        <v>21</v>
      </c>
      <c r="I67" s="34">
        <f t="shared" si="1"/>
        <v>4.2</v>
      </c>
    </row>
    <row r="68" s="3" customFormat="1" ht="20" customHeight="1" spans="1:9">
      <c r="A68" s="29">
        <v>61</v>
      </c>
      <c r="B68" s="22" t="s">
        <v>321</v>
      </c>
      <c r="C68" s="75" t="s">
        <v>30</v>
      </c>
      <c r="D68" s="76" t="s">
        <v>1303</v>
      </c>
      <c r="E68" s="33" t="s">
        <v>23</v>
      </c>
      <c r="F68" s="31" t="s">
        <v>3877</v>
      </c>
      <c r="G68" s="34">
        <v>0.5</v>
      </c>
      <c r="H68" s="34">
        <f t="shared" si="0"/>
        <v>21</v>
      </c>
      <c r="I68" s="34">
        <f t="shared" si="1"/>
        <v>4.2</v>
      </c>
    </row>
    <row r="69" s="3" customFormat="1" ht="20" customHeight="1" spans="1:9">
      <c r="A69" s="29">
        <v>62</v>
      </c>
      <c r="B69" s="22" t="s">
        <v>3878</v>
      </c>
      <c r="C69" s="75" t="s">
        <v>3879</v>
      </c>
      <c r="D69" s="76" t="s">
        <v>1196</v>
      </c>
      <c r="E69" s="33" t="s">
        <v>23</v>
      </c>
      <c r="F69" s="31" t="s">
        <v>3880</v>
      </c>
      <c r="G69" s="34">
        <v>0.5</v>
      </c>
      <c r="H69" s="34">
        <f t="shared" si="0"/>
        <v>21</v>
      </c>
      <c r="I69" s="34">
        <f t="shared" si="1"/>
        <v>4.2</v>
      </c>
    </row>
    <row r="70" s="3" customFormat="1" ht="20" customHeight="1" spans="1:9">
      <c r="A70" s="29">
        <v>63</v>
      </c>
      <c r="B70" s="22" t="s">
        <v>3814</v>
      </c>
      <c r="C70" s="75" t="s">
        <v>3626</v>
      </c>
      <c r="D70" s="76" t="s">
        <v>1196</v>
      </c>
      <c r="E70" s="33" t="s">
        <v>23</v>
      </c>
      <c r="F70" s="31" t="s">
        <v>3881</v>
      </c>
      <c r="G70" s="34">
        <v>0.5</v>
      </c>
      <c r="H70" s="34">
        <f t="shared" ref="H70:H82" si="2">G70*42</f>
        <v>21</v>
      </c>
      <c r="I70" s="34">
        <f t="shared" ref="I70:I82" si="3">H70*0.2</f>
        <v>4.2</v>
      </c>
    </row>
    <row r="71" s="3" customFormat="1" ht="20" customHeight="1" spans="1:9">
      <c r="A71" s="29">
        <v>64</v>
      </c>
      <c r="B71" s="22" t="s">
        <v>3882</v>
      </c>
      <c r="C71" s="75" t="s">
        <v>44</v>
      </c>
      <c r="D71" s="76" t="s">
        <v>1196</v>
      </c>
      <c r="E71" s="33" t="s">
        <v>23</v>
      </c>
      <c r="F71" s="31" t="s">
        <v>3883</v>
      </c>
      <c r="G71" s="34">
        <v>0.5</v>
      </c>
      <c r="H71" s="34">
        <f t="shared" si="2"/>
        <v>21</v>
      </c>
      <c r="I71" s="34">
        <f t="shared" si="3"/>
        <v>4.2</v>
      </c>
    </row>
    <row r="72" s="3" customFormat="1" ht="20" customHeight="1" spans="1:9">
      <c r="A72" s="29">
        <v>65</v>
      </c>
      <c r="B72" s="22" t="s">
        <v>3884</v>
      </c>
      <c r="C72" s="75" t="s">
        <v>930</v>
      </c>
      <c r="D72" s="76" t="s">
        <v>1196</v>
      </c>
      <c r="E72" s="33" t="s">
        <v>23</v>
      </c>
      <c r="F72" s="31" t="s">
        <v>3885</v>
      </c>
      <c r="G72" s="34">
        <v>0.3</v>
      </c>
      <c r="H72" s="34">
        <f t="shared" si="2"/>
        <v>12.6</v>
      </c>
      <c r="I72" s="34">
        <f t="shared" si="3"/>
        <v>2.52</v>
      </c>
    </row>
    <row r="73" s="3" customFormat="1" ht="20" customHeight="1" spans="1:9">
      <c r="A73" s="29">
        <v>66</v>
      </c>
      <c r="B73" s="22" t="s">
        <v>3886</v>
      </c>
      <c r="C73" s="75" t="s">
        <v>106</v>
      </c>
      <c r="D73" s="76" t="s">
        <v>517</v>
      </c>
      <c r="E73" s="33" t="s">
        <v>23</v>
      </c>
      <c r="F73" s="31" t="s">
        <v>3887</v>
      </c>
      <c r="G73" s="34">
        <v>28.5</v>
      </c>
      <c r="H73" s="34">
        <f t="shared" si="2"/>
        <v>1197</v>
      </c>
      <c r="I73" s="34">
        <f t="shared" si="3"/>
        <v>239.4</v>
      </c>
    </row>
    <row r="74" s="3" customFormat="1" ht="20" customHeight="1" spans="1:9">
      <c r="A74" s="29">
        <v>67</v>
      </c>
      <c r="B74" s="22" t="s">
        <v>598</v>
      </c>
      <c r="C74" s="75" t="s">
        <v>3888</v>
      </c>
      <c r="D74" s="76" t="s">
        <v>408</v>
      </c>
      <c r="E74" s="33" t="s">
        <v>23</v>
      </c>
      <c r="F74" s="31" t="s">
        <v>3889</v>
      </c>
      <c r="G74" s="34">
        <v>13.5</v>
      </c>
      <c r="H74" s="34">
        <f t="shared" si="2"/>
        <v>567</v>
      </c>
      <c r="I74" s="34">
        <f t="shared" si="3"/>
        <v>113.4</v>
      </c>
    </row>
    <row r="75" s="3" customFormat="1" ht="20" customHeight="1" spans="1:9">
      <c r="A75" s="29">
        <v>68</v>
      </c>
      <c r="B75" s="22" t="s">
        <v>700</v>
      </c>
      <c r="C75" s="75" t="s">
        <v>629</v>
      </c>
      <c r="D75" s="76" t="s">
        <v>634</v>
      </c>
      <c r="E75" s="33" t="s">
        <v>23</v>
      </c>
      <c r="F75" s="31" t="s">
        <v>3890</v>
      </c>
      <c r="G75" s="34">
        <v>8.5</v>
      </c>
      <c r="H75" s="34">
        <f t="shared" si="2"/>
        <v>357</v>
      </c>
      <c r="I75" s="34">
        <f t="shared" si="3"/>
        <v>71.4</v>
      </c>
    </row>
    <row r="76" s="3" customFormat="1" ht="20" customHeight="1" spans="1:9">
      <c r="A76" s="29">
        <v>69</v>
      </c>
      <c r="B76" s="22" t="s">
        <v>3849</v>
      </c>
      <c r="C76" s="75" t="s">
        <v>138</v>
      </c>
      <c r="D76" s="76" t="s">
        <v>383</v>
      </c>
      <c r="E76" s="33" t="s">
        <v>23</v>
      </c>
      <c r="F76" s="31" t="s">
        <v>3891</v>
      </c>
      <c r="G76" s="34">
        <v>7.2</v>
      </c>
      <c r="H76" s="34">
        <f t="shared" si="2"/>
        <v>302.4</v>
      </c>
      <c r="I76" s="34">
        <f t="shared" si="3"/>
        <v>60.48</v>
      </c>
    </row>
    <row r="77" s="3" customFormat="1" ht="20" customHeight="1" spans="1:9">
      <c r="A77" s="29">
        <v>70</v>
      </c>
      <c r="B77" s="22" t="s">
        <v>3892</v>
      </c>
      <c r="C77" s="75" t="s">
        <v>787</v>
      </c>
      <c r="D77" s="76" t="s">
        <v>517</v>
      </c>
      <c r="E77" s="33" t="s">
        <v>23</v>
      </c>
      <c r="F77" s="31" t="s">
        <v>3893</v>
      </c>
      <c r="G77" s="34">
        <v>6.25</v>
      </c>
      <c r="H77" s="34">
        <f t="shared" si="2"/>
        <v>262.5</v>
      </c>
      <c r="I77" s="34">
        <f t="shared" si="3"/>
        <v>52.5</v>
      </c>
    </row>
    <row r="78" s="3" customFormat="1" ht="20" customHeight="1" spans="1:9">
      <c r="A78" s="29">
        <v>71</v>
      </c>
      <c r="B78" s="22" t="s">
        <v>3894</v>
      </c>
      <c r="C78" s="75" t="s">
        <v>3895</v>
      </c>
      <c r="D78" s="76" t="s">
        <v>517</v>
      </c>
      <c r="E78" s="33" t="s">
        <v>23</v>
      </c>
      <c r="F78" s="31" t="s">
        <v>3896</v>
      </c>
      <c r="G78" s="34">
        <v>6</v>
      </c>
      <c r="H78" s="34">
        <f t="shared" si="2"/>
        <v>252</v>
      </c>
      <c r="I78" s="34">
        <f t="shared" si="3"/>
        <v>50.4</v>
      </c>
    </row>
    <row r="79" s="3" customFormat="1" ht="20" customHeight="1" spans="1:9">
      <c r="A79" s="29">
        <v>72</v>
      </c>
      <c r="B79" s="22" t="s">
        <v>3897</v>
      </c>
      <c r="C79" s="75" t="s">
        <v>629</v>
      </c>
      <c r="D79" s="76" t="s">
        <v>536</v>
      </c>
      <c r="E79" s="33" t="s">
        <v>23</v>
      </c>
      <c r="F79" s="31" t="s">
        <v>3898</v>
      </c>
      <c r="G79" s="34">
        <v>2.5</v>
      </c>
      <c r="H79" s="34">
        <f t="shared" si="2"/>
        <v>105</v>
      </c>
      <c r="I79" s="34">
        <f t="shared" si="3"/>
        <v>21</v>
      </c>
    </row>
    <row r="80" s="3" customFormat="1" ht="20" customHeight="1" spans="1:9">
      <c r="A80" s="29">
        <v>73</v>
      </c>
      <c r="B80" s="22" t="s">
        <v>3770</v>
      </c>
      <c r="C80" s="75" t="s">
        <v>138</v>
      </c>
      <c r="D80" s="76" t="s">
        <v>517</v>
      </c>
      <c r="E80" s="33" t="s">
        <v>23</v>
      </c>
      <c r="F80" s="31" t="s">
        <v>3899</v>
      </c>
      <c r="G80" s="34">
        <v>2</v>
      </c>
      <c r="H80" s="34">
        <f t="shared" si="2"/>
        <v>84</v>
      </c>
      <c r="I80" s="34">
        <f t="shared" si="3"/>
        <v>16.8</v>
      </c>
    </row>
    <row r="81" s="3" customFormat="1" ht="20" customHeight="1" spans="1:9">
      <c r="A81" s="29">
        <v>74</v>
      </c>
      <c r="B81" s="22" t="s">
        <v>3900</v>
      </c>
      <c r="C81" s="75" t="s">
        <v>3901</v>
      </c>
      <c r="D81" s="76" t="s">
        <v>380</v>
      </c>
      <c r="E81" s="33" t="s">
        <v>23</v>
      </c>
      <c r="F81" s="31" t="s">
        <v>1146</v>
      </c>
      <c r="G81" s="34">
        <v>1.25</v>
      </c>
      <c r="H81" s="34">
        <f t="shared" si="2"/>
        <v>52.5</v>
      </c>
      <c r="I81" s="34">
        <f t="shared" si="3"/>
        <v>10.5</v>
      </c>
    </row>
    <row r="82" s="3" customFormat="1" ht="20" customHeight="1" spans="1:9">
      <c r="A82" s="29">
        <v>75</v>
      </c>
      <c r="B82" s="22" t="s">
        <v>321</v>
      </c>
      <c r="C82" s="75" t="s">
        <v>92</v>
      </c>
      <c r="D82" s="76" t="s">
        <v>517</v>
      </c>
      <c r="E82" s="33" t="s">
        <v>23</v>
      </c>
      <c r="F82" s="31" t="s">
        <v>3902</v>
      </c>
      <c r="G82" s="34">
        <v>1.2</v>
      </c>
      <c r="H82" s="34">
        <f t="shared" si="2"/>
        <v>50.4</v>
      </c>
      <c r="I82" s="34">
        <f t="shared" si="3"/>
        <v>10.08</v>
      </c>
    </row>
    <row r="83" s="1" customFormat="1" ht="20" customHeight="1" spans="1:9">
      <c r="A83" s="25" t="s">
        <v>198</v>
      </c>
      <c r="B83" s="25"/>
      <c r="C83" s="25"/>
      <c r="D83" s="25"/>
      <c r="E83" s="25"/>
      <c r="F83" s="25"/>
      <c r="G83" s="26">
        <f>SUM(G6:G82)</f>
        <v>1109.35</v>
      </c>
      <c r="H83" s="26">
        <f>SUM(H6:H82)</f>
        <v>46592.7</v>
      </c>
      <c r="I83" s="26">
        <f>SUM(I6:I82)</f>
        <v>9318.54</v>
      </c>
    </row>
    <row r="84" ht="60" customHeight="1" spans="1:9">
      <c r="A84" s="27" t="s">
        <v>199</v>
      </c>
      <c r="B84" s="27"/>
      <c r="C84" s="27"/>
      <c r="D84" s="27"/>
      <c r="E84" s="27"/>
      <c r="F84" s="27"/>
      <c r="G84" s="28"/>
      <c r="H84" s="28"/>
      <c r="I84" s="28"/>
    </row>
  </sheetData>
  <mergeCells count="13">
    <mergeCell ref="A1:I1"/>
    <mergeCell ref="A2:B2"/>
    <mergeCell ref="C2:D2"/>
    <mergeCell ref="F2:G2"/>
    <mergeCell ref="H2:I2"/>
    <mergeCell ref="A3:B3"/>
    <mergeCell ref="C3:D3"/>
    <mergeCell ref="F3:G3"/>
    <mergeCell ref="H3:I3"/>
    <mergeCell ref="A4:B4"/>
    <mergeCell ref="C4:D4"/>
    <mergeCell ref="A83:F83"/>
    <mergeCell ref="A84:I84"/>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
  <dimension ref="A1:I48"/>
  <sheetViews>
    <sheetView workbookViewId="0">
      <selection activeCell="B6" sqref="B6:B46"/>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3903</v>
      </c>
      <c r="D2" s="8"/>
      <c r="E2" s="9"/>
      <c r="F2" s="10" t="s">
        <v>3</v>
      </c>
      <c r="G2" s="11"/>
      <c r="H2" s="11" t="s">
        <v>4</v>
      </c>
      <c r="I2" s="11"/>
    </row>
    <row r="3" s="1" customFormat="1" ht="20.1" customHeight="1" spans="1:9">
      <c r="A3" s="7" t="s">
        <v>5</v>
      </c>
      <c r="B3" s="7"/>
      <c r="C3" s="10" t="s">
        <v>3904</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3905</v>
      </c>
      <c r="C6" s="72" t="s">
        <v>3906</v>
      </c>
      <c r="D6" s="69" t="s">
        <v>562</v>
      </c>
      <c r="E6" s="20" t="s">
        <v>23</v>
      </c>
      <c r="F6" s="18" t="s">
        <v>3907</v>
      </c>
      <c r="G6" s="21">
        <v>90</v>
      </c>
      <c r="H6" s="21">
        <f t="shared" ref="H6:H46" si="0">G6*42</f>
        <v>3780</v>
      </c>
      <c r="I6" s="21">
        <f t="shared" ref="I6:I46" si="1">H6*0.2</f>
        <v>756</v>
      </c>
    </row>
    <row r="7" s="3" customFormat="1" ht="20" customHeight="1" spans="1:9">
      <c r="A7" s="16">
        <v>2</v>
      </c>
      <c r="B7" s="17" t="s">
        <v>3908</v>
      </c>
      <c r="C7" s="72" t="s">
        <v>54</v>
      </c>
      <c r="D7" s="69" t="s">
        <v>517</v>
      </c>
      <c r="E7" s="20" t="s">
        <v>23</v>
      </c>
      <c r="F7" s="18" t="s">
        <v>3909</v>
      </c>
      <c r="G7" s="21">
        <v>65.38</v>
      </c>
      <c r="H7" s="21">
        <f t="shared" si="0"/>
        <v>2745.96</v>
      </c>
      <c r="I7" s="21">
        <f t="shared" si="1"/>
        <v>549.192</v>
      </c>
    </row>
    <row r="8" s="3" customFormat="1" ht="20" customHeight="1" spans="1:9">
      <c r="A8" s="16">
        <v>3</v>
      </c>
      <c r="B8" s="22" t="s">
        <v>3854</v>
      </c>
      <c r="C8" s="72" t="s">
        <v>58</v>
      </c>
      <c r="D8" s="69" t="s">
        <v>1378</v>
      </c>
      <c r="E8" s="20" t="s">
        <v>23</v>
      </c>
      <c r="F8" s="18" t="s">
        <v>3910</v>
      </c>
      <c r="G8" s="21">
        <v>57.82</v>
      </c>
      <c r="H8" s="21">
        <f t="shared" si="0"/>
        <v>2428.44</v>
      </c>
      <c r="I8" s="21">
        <f t="shared" si="1"/>
        <v>485.688</v>
      </c>
    </row>
    <row r="9" s="3" customFormat="1" ht="20" customHeight="1" spans="1:9">
      <c r="A9" s="16">
        <v>4</v>
      </c>
      <c r="B9" s="22" t="s">
        <v>651</v>
      </c>
      <c r="C9" s="72" t="s">
        <v>652</v>
      </c>
      <c r="D9" s="69" t="s">
        <v>653</v>
      </c>
      <c r="E9" s="20" t="s">
        <v>135</v>
      </c>
      <c r="F9" s="18" t="s">
        <v>654</v>
      </c>
      <c r="G9" s="21">
        <v>51.2</v>
      </c>
      <c r="H9" s="21">
        <f t="shared" si="0"/>
        <v>2150.4</v>
      </c>
      <c r="I9" s="21">
        <f t="shared" si="1"/>
        <v>430.08</v>
      </c>
    </row>
    <row r="10" s="3" customFormat="1" ht="20" customHeight="1" spans="1:9">
      <c r="A10" s="16">
        <v>5</v>
      </c>
      <c r="B10" s="22" t="s">
        <v>2921</v>
      </c>
      <c r="C10" s="72" t="s">
        <v>68</v>
      </c>
      <c r="D10" s="69" t="s">
        <v>605</v>
      </c>
      <c r="E10" s="20" t="s">
        <v>23</v>
      </c>
      <c r="F10" s="18" t="s">
        <v>3911</v>
      </c>
      <c r="G10" s="21">
        <v>40</v>
      </c>
      <c r="H10" s="21">
        <f t="shared" si="0"/>
        <v>1680</v>
      </c>
      <c r="I10" s="21">
        <f t="shared" si="1"/>
        <v>336</v>
      </c>
    </row>
    <row r="11" s="3" customFormat="1" ht="20" customHeight="1" spans="1:9">
      <c r="A11" s="16">
        <v>6</v>
      </c>
      <c r="B11" s="22" t="s">
        <v>3860</v>
      </c>
      <c r="C11" s="72" t="s">
        <v>117</v>
      </c>
      <c r="D11" s="69" t="s">
        <v>1196</v>
      </c>
      <c r="E11" s="20" t="s">
        <v>23</v>
      </c>
      <c r="F11" s="18" t="s">
        <v>3912</v>
      </c>
      <c r="G11" s="21">
        <v>40</v>
      </c>
      <c r="H11" s="21">
        <f t="shared" si="0"/>
        <v>1680</v>
      </c>
      <c r="I11" s="21">
        <f t="shared" si="1"/>
        <v>336</v>
      </c>
    </row>
    <row r="12" s="3" customFormat="1" ht="20" customHeight="1" spans="1:9">
      <c r="A12" s="16">
        <v>7</v>
      </c>
      <c r="B12" s="22" t="s">
        <v>603</v>
      </c>
      <c r="C12" s="72" t="s">
        <v>604</v>
      </c>
      <c r="D12" s="69" t="s">
        <v>605</v>
      </c>
      <c r="E12" s="20" t="s">
        <v>23</v>
      </c>
      <c r="F12" s="18" t="s">
        <v>606</v>
      </c>
      <c r="G12" s="21">
        <v>26.8</v>
      </c>
      <c r="H12" s="21">
        <f t="shared" si="0"/>
        <v>1125.6</v>
      </c>
      <c r="I12" s="21">
        <f t="shared" si="1"/>
        <v>225.12</v>
      </c>
    </row>
    <row r="13" s="3" customFormat="1" ht="20" customHeight="1" spans="1:9">
      <c r="A13" s="16">
        <v>8</v>
      </c>
      <c r="B13" s="22" t="s">
        <v>3913</v>
      </c>
      <c r="C13" s="72" t="s">
        <v>30</v>
      </c>
      <c r="D13" s="69" t="s">
        <v>1303</v>
      </c>
      <c r="E13" s="20" t="s">
        <v>23</v>
      </c>
      <c r="F13" s="18" t="s">
        <v>3914</v>
      </c>
      <c r="G13" s="21">
        <v>23.6</v>
      </c>
      <c r="H13" s="21">
        <f t="shared" si="0"/>
        <v>991.2</v>
      </c>
      <c r="I13" s="21">
        <f t="shared" si="1"/>
        <v>198.24</v>
      </c>
    </row>
    <row r="14" s="3" customFormat="1" ht="20" customHeight="1" spans="1:9">
      <c r="A14" s="16">
        <v>9</v>
      </c>
      <c r="B14" s="22" t="s">
        <v>3915</v>
      </c>
      <c r="C14" s="72" t="s">
        <v>3314</v>
      </c>
      <c r="D14" s="69" t="s">
        <v>1378</v>
      </c>
      <c r="E14" s="20" t="s">
        <v>23</v>
      </c>
      <c r="F14" s="18" t="s">
        <v>3916</v>
      </c>
      <c r="G14" s="21">
        <v>21.8</v>
      </c>
      <c r="H14" s="21">
        <f t="shared" si="0"/>
        <v>915.6</v>
      </c>
      <c r="I14" s="21">
        <f t="shared" si="1"/>
        <v>183.12</v>
      </c>
    </row>
    <row r="15" s="3" customFormat="1" ht="20" customHeight="1" spans="1:9">
      <c r="A15" s="16">
        <v>10</v>
      </c>
      <c r="B15" s="22" t="s">
        <v>3284</v>
      </c>
      <c r="C15" s="72" t="s">
        <v>117</v>
      </c>
      <c r="D15" s="69" t="s">
        <v>1479</v>
      </c>
      <c r="E15" s="20" t="s">
        <v>23</v>
      </c>
      <c r="F15" s="18" t="s">
        <v>3917</v>
      </c>
      <c r="G15" s="21">
        <v>17.2</v>
      </c>
      <c r="H15" s="21">
        <f t="shared" si="0"/>
        <v>722.4</v>
      </c>
      <c r="I15" s="21">
        <f t="shared" si="1"/>
        <v>144.48</v>
      </c>
    </row>
    <row r="16" s="3" customFormat="1" ht="20" customHeight="1" spans="1:9">
      <c r="A16" s="16">
        <v>11</v>
      </c>
      <c r="B16" s="22" t="s">
        <v>3770</v>
      </c>
      <c r="C16" s="72" t="s">
        <v>754</v>
      </c>
      <c r="D16" s="69" t="s">
        <v>517</v>
      </c>
      <c r="E16" s="20" t="s">
        <v>23</v>
      </c>
      <c r="F16" s="18" t="s">
        <v>3918</v>
      </c>
      <c r="G16" s="21">
        <v>15.8</v>
      </c>
      <c r="H16" s="21">
        <f t="shared" si="0"/>
        <v>663.6</v>
      </c>
      <c r="I16" s="21">
        <f t="shared" si="1"/>
        <v>132.72</v>
      </c>
    </row>
    <row r="17" s="3" customFormat="1" ht="20" customHeight="1" spans="1:9">
      <c r="A17" s="16">
        <v>12</v>
      </c>
      <c r="B17" s="22" t="s">
        <v>3919</v>
      </c>
      <c r="C17" s="72" t="s">
        <v>3920</v>
      </c>
      <c r="D17" s="69" t="s">
        <v>3921</v>
      </c>
      <c r="E17" s="20" t="s">
        <v>135</v>
      </c>
      <c r="F17" s="18" t="s">
        <v>3922</v>
      </c>
      <c r="G17" s="21">
        <v>15.6</v>
      </c>
      <c r="H17" s="21">
        <f t="shared" si="0"/>
        <v>655.2</v>
      </c>
      <c r="I17" s="21">
        <f t="shared" si="1"/>
        <v>131.04</v>
      </c>
    </row>
    <row r="18" s="3" customFormat="1" ht="20" customHeight="1" spans="1:9">
      <c r="A18" s="16">
        <v>13</v>
      </c>
      <c r="B18" s="22" t="s">
        <v>3790</v>
      </c>
      <c r="C18" s="72" t="s">
        <v>37</v>
      </c>
      <c r="D18" s="69" t="s">
        <v>408</v>
      </c>
      <c r="E18" s="20" t="s">
        <v>23</v>
      </c>
      <c r="F18" s="18" t="s">
        <v>3923</v>
      </c>
      <c r="G18" s="21">
        <v>15</v>
      </c>
      <c r="H18" s="21">
        <f t="shared" si="0"/>
        <v>630</v>
      </c>
      <c r="I18" s="21">
        <f t="shared" si="1"/>
        <v>126</v>
      </c>
    </row>
    <row r="19" s="3" customFormat="1" ht="20" customHeight="1" spans="1:9">
      <c r="A19" s="16">
        <v>14</v>
      </c>
      <c r="B19" s="22" t="s">
        <v>689</v>
      </c>
      <c r="C19" s="72" t="s">
        <v>34</v>
      </c>
      <c r="D19" s="69" t="s">
        <v>168</v>
      </c>
      <c r="E19" s="20" t="s">
        <v>23</v>
      </c>
      <c r="F19" s="18" t="s">
        <v>3924</v>
      </c>
      <c r="G19" s="21">
        <v>14.8</v>
      </c>
      <c r="H19" s="21">
        <f t="shared" si="0"/>
        <v>621.6</v>
      </c>
      <c r="I19" s="21">
        <f t="shared" si="1"/>
        <v>124.32</v>
      </c>
    </row>
    <row r="20" s="3" customFormat="1" ht="20" customHeight="1" spans="1:9">
      <c r="A20" s="16">
        <v>15</v>
      </c>
      <c r="B20" s="22" t="s">
        <v>3925</v>
      </c>
      <c r="C20" s="72" t="s">
        <v>3926</v>
      </c>
      <c r="D20" s="69" t="s">
        <v>275</v>
      </c>
      <c r="E20" s="20" t="s">
        <v>23</v>
      </c>
      <c r="F20" s="18" t="s">
        <v>3927</v>
      </c>
      <c r="G20" s="21">
        <v>12.6</v>
      </c>
      <c r="H20" s="21">
        <f t="shared" si="0"/>
        <v>529.2</v>
      </c>
      <c r="I20" s="21">
        <f t="shared" si="1"/>
        <v>105.84</v>
      </c>
    </row>
    <row r="21" s="3" customFormat="1" ht="20" customHeight="1" spans="1:9">
      <c r="A21" s="16">
        <v>16</v>
      </c>
      <c r="B21" s="22" t="s">
        <v>709</v>
      </c>
      <c r="C21" s="72" t="s">
        <v>3926</v>
      </c>
      <c r="D21" s="69" t="s">
        <v>3928</v>
      </c>
      <c r="E21" s="20" t="s">
        <v>135</v>
      </c>
      <c r="F21" s="18" t="s">
        <v>3929</v>
      </c>
      <c r="G21" s="21">
        <v>12</v>
      </c>
      <c r="H21" s="21">
        <f t="shared" si="0"/>
        <v>504</v>
      </c>
      <c r="I21" s="21">
        <f t="shared" si="1"/>
        <v>100.8</v>
      </c>
    </row>
    <row r="22" s="3" customFormat="1" ht="20" customHeight="1" spans="1:9">
      <c r="A22" s="16">
        <v>17</v>
      </c>
      <c r="B22" s="22" t="s">
        <v>3930</v>
      </c>
      <c r="C22" s="72" t="s">
        <v>3730</v>
      </c>
      <c r="D22" s="69" t="s">
        <v>377</v>
      </c>
      <c r="E22" s="20" t="s">
        <v>23</v>
      </c>
      <c r="F22" s="18" t="s">
        <v>3931</v>
      </c>
      <c r="G22" s="21">
        <v>12</v>
      </c>
      <c r="H22" s="21">
        <f t="shared" si="0"/>
        <v>504</v>
      </c>
      <c r="I22" s="21">
        <f t="shared" si="1"/>
        <v>100.8</v>
      </c>
    </row>
    <row r="23" s="3" customFormat="1" ht="20" customHeight="1" spans="1:9">
      <c r="A23" s="16">
        <v>18</v>
      </c>
      <c r="B23" s="22" t="s">
        <v>3770</v>
      </c>
      <c r="C23" s="72" t="s">
        <v>58</v>
      </c>
      <c r="D23" s="69" t="s">
        <v>2107</v>
      </c>
      <c r="E23" s="20" t="s">
        <v>23</v>
      </c>
      <c r="F23" s="18" t="s">
        <v>3932</v>
      </c>
      <c r="G23" s="21">
        <v>11.8</v>
      </c>
      <c r="H23" s="21">
        <f t="shared" si="0"/>
        <v>495.6</v>
      </c>
      <c r="I23" s="21">
        <f t="shared" si="1"/>
        <v>99.12</v>
      </c>
    </row>
    <row r="24" s="3" customFormat="1" ht="20" customHeight="1" spans="1:9">
      <c r="A24" s="16">
        <v>19</v>
      </c>
      <c r="B24" s="22" t="s">
        <v>2970</v>
      </c>
      <c r="C24" s="72" t="s">
        <v>61</v>
      </c>
      <c r="D24" s="69" t="s">
        <v>716</v>
      </c>
      <c r="E24" s="20" t="s">
        <v>23</v>
      </c>
      <c r="F24" s="18" t="s">
        <v>3933</v>
      </c>
      <c r="G24" s="21">
        <v>11.4</v>
      </c>
      <c r="H24" s="21">
        <f t="shared" si="0"/>
        <v>478.8</v>
      </c>
      <c r="I24" s="21">
        <f t="shared" si="1"/>
        <v>95.76</v>
      </c>
    </row>
    <row r="25" s="3" customFormat="1" ht="20" customHeight="1" spans="1:9">
      <c r="A25" s="16">
        <v>20</v>
      </c>
      <c r="B25" s="22" t="s">
        <v>689</v>
      </c>
      <c r="C25" s="72" t="s">
        <v>61</v>
      </c>
      <c r="D25" s="69" t="s">
        <v>1378</v>
      </c>
      <c r="E25" s="20" t="s">
        <v>23</v>
      </c>
      <c r="F25" s="18" t="s">
        <v>3934</v>
      </c>
      <c r="G25" s="21">
        <v>9.8</v>
      </c>
      <c r="H25" s="21">
        <f t="shared" si="0"/>
        <v>411.6</v>
      </c>
      <c r="I25" s="21">
        <f t="shared" si="1"/>
        <v>82.32</v>
      </c>
    </row>
    <row r="26" s="3" customFormat="1" ht="20" customHeight="1" spans="1:9">
      <c r="A26" s="16">
        <v>21</v>
      </c>
      <c r="B26" s="22" t="s">
        <v>3481</v>
      </c>
      <c r="C26" s="72" t="s">
        <v>684</v>
      </c>
      <c r="D26" s="69" t="s">
        <v>3935</v>
      </c>
      <c r="E26" s="20" t="s">
        <v>135</v>
      </c>
      <c r="F26" s="18" t="s">
        <v>3936</v>
      </c>
      <c r="G26" s="21">
        <v>9.6</v>
      </c>
      <c r="H26" s="21">
        <f t="shared" si="0"/>
        <v>403.2</v>
      </c>
      <c r="I26" s="21">
        <f t="shared" si="1"/>
        <v>80.64</v>
      </c>
    </row>
    <row r="27" s="3" customFormat="1" ht="20" customHeight="1" spans="1:9">
      <c r="A27" s="16">
        <v>22</v>
      </c>
      <c r="B27" s="22" t="s">
        <v>3937</v>
      </c>
      <c r="C27" s="72" t="s">
        <v>3776</v>
      </c>
      <c r="D27" s="69" t="s">
        <v>3938</v>
      </c>
      <c r="E27" s="20" t="s">
        <v>135</v>
      </c>
      <c r="F27" s="18" t="s">
        <v>3939</v>
      </c>
      <c r="G27" s="21">
        <v>8.9</v>
      </c>
      <c r="H27" s="21">
        <f t="shared" si="0"/>
        <v>373.8</v>
      </c>
      <c r="I27" s="21">
        <f t="shared" si="1"/>
        <v>74.76</v>
      </c>
    </row>
    <row r="28" s="3" customFormat="1" ht="20" customHeight="1" spans="1:9">
      <c r="A28" s="16">
        <v>23</v>
      </c>
      <c r="B28" s="22" t="s">
        <v>3940</v>
      </c>
      <c r="C28" s="72" t="s">
        <v>3810</v>
      </c>
      <c r="D28" s="69" t="s">
        <v>636</v>
      </c>
      <c r="E28" s="20" t="s">
        <v>23</v>
      </c>
      <c r="F28" s="18" t="s">
        <v>3941</v>
      </c>
      <c r="G28" s="21">
        <v>7.5</v>
      </c>
      <c r="H28" s="21">
        <f t="shared" si="0"/>
        <v>315</v>
      </c>
      <c r="I28" s="21">
        <f t="shared" si="1"/>
        <v>63</v>
      </c>
    </row>
    <row r="29" s="3" customFormat="1" ht="20" customHeight="1" spans="1:9">
      <c r="A29" s="16">
        <v>24</v>
      </c>
      <c r="B29" s="22" t="s">
        <v>3942</v>
      </c>
      <c r="C29" s="72" t="s">
        <v>1042</v>
      </c>
      <c r="D29" s="69" t="s">
        <v>142</v>
      </c>
      <c r="E29" s="20" t="s">
        <v>23</v>
      </c>
      <c r="F29" s="18" t="s">
        <v>3943</v>
      </c>
      <c r="G29" s="21">
        <v>6.5</v>
      </c>
      <c r="H29" s="21">
        <f t="shared" si="0"/>
        <v>273</v>
      </c>
      <c r="I29" s="21">
        <f t="shared" si="1"/>
        <v>54.6</v>
      </c>
    </row>
    <row r="30" s="3" customFormat="1" ht="20" customHeight="1" spans="1:9">
      <c r="A30" s="16">
        <v>25</v>
      </c>
      <c r="B30" s="22" t="s">
        <v>3944</v>
      </c>
      <c r="C30" s="72" t="s">
        <v>3575</v>
      </c>
      <c r="D30" s="69" t="s">
        <v>208</v>
      </c>
      <c r="E30" s="20" t="s">
        <v>23</v>
      </c>
      <c r="F30" s="18" t="s">
        <v>3945</v>
      </c>
      <c r="G30" s="21">
        <v>5.4</v>
      </c>
      <c r="H30" s="21">
        <f t="shared" si="0"/>
        <v>226.8</v>
      </c>
      <c r="I30" s="21">
        <f t="shared" si="1"/>
        <v>45.36</v>
      </c>
    </row>
    <row r="31" s="3" customFormat="1" ht="20" customHeight="1" spans="1:9">
      <c r="A31" s="16">
        <v>26</v>
      </c>
      <c r="B31" s="22" t="s">
        <v>3860</v>
      </c>
      <c r="C31" s="72" t="s">
        <v>47</v>
      </c>
      <c r="D31" s="69" t="s">
        <v>3946</v>
      </c>
      <c r="E31" s="20" t="s">
        <v>135</v>
      </c>
      <c r="F31" s="18" t="s">
        <v>3947</v>
      </c>
      <c r="G31" s="21">
        <v>5</v>
      </c>
      <c r="H31" s="21">
        <f t="shared" si="0"/>
        <v>210</v>
      </c>
      <c r="I31" s="21">
        <f t="shared" si="1"/>
        <v>42</v>
      </c>
    </row>
    <row r="32" s="3" customFormat="1" ht="20" customHeight="1" spans="1:9">
      <c r="A32" s="16">
        <v>27</v>
      </c>
      <c r="B32" s="22" t="s">
        <v>3948</v>
      </c>
      <c r="C32" s="72" t="s">
        <v>868</v>
      </c>
      <c r="D32" s="69" t="s">
        <v>1378</v>
      </c>
      <c r="E32" s="20" t="s">
        <v>23</v>
      </c>
      <c r="F32" s="18" t="s">
        <v>3949</v>
      </c>
      <c r="G32" s="21">
        <v>4.5</v>
      </c>
      <c r="H32" s="21">
        <f t="shared" si="0"/>
        <v>189</v>
      </c>
      <c r="I32" s="21">
        <f t="shared" si="1"/>
        <v>37.8</v>
      </c>
    </row>
    <row r="33" s="3" customFormat="1" ht="20" customHeight="1" spans="1:9">
      <c r="A33" s="16">
        <v>28</v>
      </c>
      <c r="B33" s="22" t="s">
        <v>3831</v>
      </c>
      <c r="C33" s="72" t="s">
        <v>3832</v>
      </c>
      <c r="D33" s="69" t="s">
        <v>3833</v>
      </c>
      <c r="E33" s="20" t="s">
        <v>135</v>
      </c>
      <c r="F33" s="18" t="s">
        <v>3834</v>
      </c>
      <c r="G33" s="21">
        <v>4.12</v>
      </c>
      <c r="H33" s="21">
        <f t="shared" si="0"/>
        <v>173.04</v>
      </c>
      <c r="I33" s="21">
        <f t="shared" si="1"/>
        <v>34.608</v>
      </c>
    </row>
    <row r="34" s="3" customFormat="1" ht="20" customHeight="1" spans="1:9">
      <c r="A34" s="16">
        <v>29</v>
      </c>
      <c r="B34" s="22" t="s">
        <v>3481</v>
      </c>
      <c r="C34" s="72" t="s">
        <v>92</v>
      </c>
      <c r="D34" s="69" t="s">
        <v>1644</v>
      </c>
      <c r="E34" s="20" t="s">
        <v>23</v>
      </c>
      <c r="F34" s="18" t="s">
        <v>3950</v>
      </c>
      <c r="G34" s="21">
        <v>4</v>
      </c>
      <c r="H34" s="21">
        <f t="shared" si="0"/>
        <v>168</v>
      </c>
      <c r="I34" s="21">
        <f t="shared" si="1"/>
        <v>33.6</v>
      </c>
    </row>
    <row r="35" s="3" customFormat="1" ht="20" customHeight="1" spans="1:9">
      <c r="A35" s="16">
        <v>30</v>
      </c>
      <c r="B35" s="22" t="s">
        <v>3951</v>
      </c>
      <c r="C35" s="72" t="s">
        <v>75</v>
      </c>
      <c r="D35" s="69" t="s">
        <v>52</v>
      </c>
      <c r="E35" s="20" t="s">
        <v>23</v>
      </c>
      <c r="F35" s="18" t="s">
        <v>3952</v>
      </c>
      <c r="G35" s="21">
        <v>3.2</v>
      </c>
      <c r="H35" s="21">
        <f t="shared" si="0"/>
        <v>134.4</v>
      </c>
      <c r="I35" s="21">
        <f t="shared" si="1"/>
        <v>26.88</v>
      </c>
    </row>
    <row r="36" s="3" customFormat="1" ht="20" customHeight="1" spans="1:9">
      <c r="A36" s="16">
        <v>31</v>
      </c>
      <c r="B36" s="22" t="s">
        <v>3781</v>
      </c>
      <c r="C36" s="72" t="s">
        <v>75</v>
      </c>
      <c r="D36" s="69" t="s">
        <v>3953</v>
      </c>
      <c r="E36" s="20" t="s">
        <v>135</v>
      </c>
      <c r="F36" s="18" t="s">
        <v>3954</v>
      </c>
      <c r="G36" s="21">
        <v>3.2</v>
      </c>
      <c r="H36" s="21">
        <f t="shared" si="0"/>
        <v>134.4</v>
      </c>
      <c r="I36" s="21">
        <f t="shared" si="1"/>
        <v>26.88</v>
      </c>
    </row>
    <row r="37" s="3" customFormat="1" ht="20" customHeight="1" spans="1:9">
      <c r="A37" s="16">
        <v>32</v>
      </c>
      <c r="B37" s="22" t="s">
        <v>3951</v>
      </c>
      <c r="C37" s="72" t="s">
        <v>698</v>
      </c>
      <c r="D37" s="69" t="s">
        <v>3955</v>
      </c>
      <c r="E37" s="20" t="s">
        <v>135</v>
      </c>
      <c r="F37" s="18" t="s">
        <v>3956</v>
      </c>
      <c r="G37" s="21">
        <v>2.7</v>
      </c>
      <c r="H37" s="21">
        <f t="shared" si="0"/>
        <v>113.4</v>
      </c>
      <c r="I37" s="21">
        <f t="shared" si="1"/>
        <v>22.68</v>
      </c>
    </row>
    <row r="38" s="3" customFormat="1" ht="20" customHeight="1" spans="1:9">
      <c r="A38" s="16">
        <v>33</v>
      </c>
      <c r="B38" s="22" t="s">
        <v>3270</v>
      </c>
      <c r="C38" s="72" t="s">
        <v>30</v>
      </c>
      <c r="D38" s="69" t="s">
        <v>1378</v>
      </c>
      <c r="E38" s="20" t="s">
        <v>23</v>
      </c>
      <c r="F38" s="18" t="s">
        <v>3957</v>
      </c>
      <c r="G38" s="21">
        <v>2.3</v>
      </c>
      <c r="H38" s="21">
        <f t="shared" si="0"/>
        <v>96.6</v>
      </c>
      <c r="I38" s="21">
        <f t="shared" si="1"/>
        <v>19.32</v>
      </c>
    </row>
    <row r="39" s="3" customFormat="1" ht="20" customHeight="1" spans="1:9">
      <c r="A39" s="16">
        <v>34</v>
      </c>
      <c r="B39" s="22" t="s">
        <v>1314</v>
      </c>
      <c r="C39" s="72" t="s">
        <v>3341</v>
      </c>
      <c r="D39" s="69" t="s">
        <v>517</v>
      </c>
      <c r="E39" s="20" t="s">
        <v>23</v>
      </c>
      <c r="F39" s="18" t="s">
        <v>3958</v>
      </c>
      <c r="G39" s="21">
        <v>2.3</v>
      </c>
      <c r="H39" s="21">
        <f t="shared" si="0"/>
        <v>96.6</v>
      </c>
      <c r="I39" s="21">
        <f t="shared" si="1"/>
        <v>19.32</v>
      </c>
    </row>
    <row r="40" s="3" customFormat="1" ht="20" customHeight="1" spans="1:9">
      <c r="A40" s="16">
        <v>35</v>
      </c>
      <c r="B40" s="22" t="s">
        <v>773</v>
      </c>
      <c r="C40" s="72" t="s">
        <v>155</v>
      </c>
      <c r="D40" s="69" t="s">
        <v>52</v>
      </c>
      <c r="E40" s="20" t="s">
        <v>23</v>
      </c>
      <c r="F40" s="18" t="s">
        <v>3959</v>
      </c>
      <c r="G40" s="21">
        <v>2.2</v>
      </c>
      <c r="H40" s="21">
        <f t="shared" si="0"/>
        <v>92.4</v>
      </c>
      <c r="I40" s="21">
        <f t="shared" si="1"/>
        <v>18.48</v>
      </c>
    </row>
    <row r="41" s="3" customFormat="1" ht="20" customHeight="1" spans="1:9">
      <c r="A41" s="16">
        <v>36</v>
      </c>
      <c r="B41" s="22" t="s">
        <v>3180</v>
      </c>
      <c r="C41" s="72" t="s">
        <v>930</v>
      </c>
      <c r="D41" s="69" t="s">
        <v>195</v>
      </c>
      <c r="E41" s="20" t="s">
        <v>23</v>
      </c>
      <c r="F41" s="18" t="s">
        <v>3960</v>
      </c>
      <c r="G41" s="21">
        <v>2</v>
      </c>
      <c r="H41" s="21">
        <f t="shared" si="0"/>
        <v>84</v>
      </c>
      <c r="I41" s="21">
        <f t="shared" si="1"/>
        <v>16.8</v>
      </c>
    </row>
    <row r="42" s="3" customFormat="1" ht="20" customHeight="1" spans="1:9">
      <c r="A42" s="16">
        <v>37</v>
      </c>
      <c r="B42" s="22" t="s">
        <v>3961</v>
      </c>
      <c r="C42" s="72" t="s">
        <v>3962</v>
      </c>
      <c r="D42" s="69" t="s">
        <v>1644</v>
      </c>
      <c r="E42" s="20" t="s">
        <v>23</v>
      </c>
      <c r="F42" s="18" t="s">
        <v>3963</v>
      </c>
      <c r="G42" s="21">
        <v>1.5</v>
      </c>
      <c r="H42" s="21">
        <f t="shared" si="0"/>
        <v>63</v>
      </c>
      <c r="I42" s="21">
        <f t="shared" si="1"/>
        <v>12.6</v>
      </c>
    </row>
    <row r="43" s="3" customFormat="1" ht="20" customHeight="1" spans="1:9">
      <c r="A43" s="16">
        <v>38</v>
      </c>
      <c r="B43" s="22" t="s">
        <v>3964</v>
      </c>
      <c r="C43" s="72" t="s">
        <v>75</v>
      </c>
      <c r="D43" s="69" t="s">
        <v>1378</v>
      </c>
      <c r="E43" s="20" t="s">
        <v>23</v>
      </c>
      <c r="F43" s="18" t="s">
        <v>3965</v>
      </c>
      <c r="G43" s="21">
        <v>1.5</v>
      </c>
      <c r="H43" s="21">
        <f t="shared" si="0"/>
        <v>63</v>
      </c>
      <c r="I43" s="21">
        <f t="shared" si="1"/>
        <v>12.6</v>
      </c>
    </row>
    <row r="44" s="3" customFormat="1" ht="20" customHeight="1" spans="1:9">
      <c r="A44" s="16">
        <v>39</v>
      </c>
      <c r="B44" s="22" t="s">
        <v>773</v>
      </c>
      <c r="C44" s="72" t="s">
        <v>61</v>
      </c>
      <c r="D44" s="69" t="s">
        <v>517</v>
      </c>
      <c r="E44" s="20" t="s">
        <v>23</v>
      </c>
      <c r="F44" s="18" t="s">
        <v>3966</v>
      </c>
      <c r="G44" s="21">
        <v>1.3</v>
      </c>
      <c r="H44" s="21">
        <f t="shared" si="0"/>
        <v>54.6</v>
      </c>
      <c r="I44" s="21">
        <f t="shared" si="1"/>
        <v>10.92</v>
      </c>
    </row>
    <row r="45" s="3" customFormat="1" ht="20" customHeight="1" spans="1:9">
      <c r="A45" s="16">
        <v>40</v>
      </c>
      <c r="B45" s="22" t="s">
        <v>3951</v>
      </c>
      <c r="C45" s="72" t="s">
        <v>61</v>
      </c>
      <c r="D45" s="69" t="s">
        <v>1378</v>
      </c>
      <c r="E45" s="20" t="s">
        <v>23</v>
      </c>
      <c r="F45" s="18" t="s">
        <v>3967</v>
      </c>
      <c r="G45" s="21">
        <v>1.2</v>
      </c>
      <c r="H45" s="21">
        <f t="shared" si="0"/>
        <v>50.4</v>
      </c>
      <c r="I45" s="21">
        <f t="shared" si="1"/>
        <v>10.08</v>
      </c>
    </row>
    <row r="46" s="3" customFormat="1" ht="20" customHeight="1" spans="1:9">
      <c r="A46" s="16">
        <v>41</v>
      </c>
      <c r="B46" s="22" t="s">
        <v>1784</v>
      </c>
      <c r="C46" s="72" t="s">
        <v>695</v>
      </c>
      <c r="D46" s="69" t="s">
        <v>195</v>
      </c>
      <c r="E46" s="20" t="s">
        <v>23</v>
      </c>
      <c r="F46" s="18" t="s">
        <v>3968</v>
      </c>
      <c r="G46" s="21">
        <v>1</v>
      </c>
      <c r="H46" s="21">
        <f t="shared" si="0"/>
        <v>42</v>
      </c>
      <c r="I46" s="21">
        <f t="shared" si="1"/>
        <v>8.4</v>
      </c>
    </row>
    <row r="47" s="1" customFormat="1" ht="20" customHeight="1" spans="1:9">
      <c r="A47" s="25" t="s">
        <v>198</v>
      </c>
      <c r="B47" s="25"/>
      <c r="C47" s="25"/>
      <c r="D47" s="25"/>
      <c r="E47" s="25"/>
      <c r="F47" s="25"/>
      <c r="G47" s="26">
        <f>SUM(G6:G46)</f>
        <v>644.52</v>
      </c>
      <c r="H47" s="26">
        <f>SUM(H6:H46)</f>
        <v>27069.84</v>
      </c>
      <c r="I47" s="26">
        <f>SUM(I6:I46)</f>
        <v>5413.968</v>
      </c>
    </row>
    <row r="48" ht="60" customHeight="1" spans="1:9">
      <c r="A48" s="27" t="s">
        <v>199</v>
      </c>
      <c r="B48" s="27"/>
      <c r="C48" s="27"/>
      <c r="D48" s="27"/>
      <c r="E48" s="27"/>
      <c r="F48" s="27"/>
      <c r="G48" s="28"/>
      <c r="H48" s="28"/>
      <c r="I48" s="28"/>
    </row>
  </sheetData>
  <mergeCells count="13">
    <mergeCell ref="A1:I1"/>
    <mergeCell ref="A2:B2"/>
    <mergeCell ref="C2:D2"/>
    <mergeCell ref="F2:G2"/>
    <mergeCell ref="H2:I2"/>
    <mergeCell ref="A3:B3"/>
    <mergeCell ref="C3:D3"/>
    <mergeCell ref="F3:G3"/>
    <mergeCell ref="H3:I3"/>
    <mergeCell ref="A4:B4"/>
    <mergeCell ref="C4:D4"/>
    <mergeCell ref="A47:F47"/>
    <mergeCell ref="A48:I4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2"/>
  <dimension ref="A1:I59"/>
  <sheetViews>
    <sheetView workbookViewId="0">
      <selection activeCell="B6" sqref="B6:B5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3969</v>
      </c>
      <c r="D2" s="8"/>
      <c r="E2" s="9"/>
      <c r="F2" s="10" t="s">
        <v>3</v>
      </c>
      <c r="G2" s="11"/>
      <c r="H2" s="11" t="s">
        <v>4</v>
      </c>
      <c r="I2" s="11"/>
    </row>
    <row r="3" s="1" customFormat="1" ht="20.1" customHeight="1" spans="1:9">
      <c r="A3" s="7" t="s">
        <v>5</v>
      </c>
      <c r="B3" s="7"/>
      <c r="C3" s="10" t="s">
        <v>3970</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700</v>
      </c>
      <c r="C6" s="72" t="s">
        <v>61</v>
      </c>
      <c r="D6" s="69" t="s">
        <v>408</v>
      </c>
      <c r="E6" s="20" t="s">
        <v>23</v>
      </c>
      <c r="F6" s="18" t="s">
        <v>701</v>
      </c>
      <c r="G6" s="21">
        <v>96.49</v>
      </c>
      <c r="H6" s="21">
        <f t="shared" ref="H6:H57" si="0">G6*42</f>
        <v>4052.58</v>
      </c>
      <c r="I6" s="21">
        <f t="shared" ref="I6:I57" si="1">H6*0.2</f>
        <v>810.516</v>
      </c>
    </row>
    <row r="7" s="3" customFormat="1" ht="20" customHeight="1" spans="1:9">
      <c r="A7" s="16">
        <v>2</v>
      </c>
      <c r="B7" s="17" t="s">
        <v>3139</v>
      </c>
      <c r="C7" s="72" t="s">
        <v>3756</v>
      </c>
      <c r="D7" s="69" t="s">
        <v>3971</v>
      </c>
      <c r="E7" s="20" t="s">
        <v>135</v>
      </c>
      <c r="F7" s="18" t="s">
        <v>3972</v>
      </c>
      <c r="G7" s="21">
        <v>90</v>
      </c>
      <c r="H7" s="21">
        <f t="shared" si="0"/>
        <v>3780</v>
      </c>
      <c r="I7" s="21">
        <f t="shared" si="1"/>
        <v>756</v>
      </c>
    </row>
    <row r="8" s="3" customFormat="1" ht="20" customHeight="1" spans="1:9">
      <c r="A8" s="16">
        <v>3</v>
      </c>
      <c r="B8" s="22" t="s">
        <v>3142</v>
      </c>
      <c r="C8" s="72" t="s">
        <v>3143</v>
      </c>
      <c r="D8" s="69" t="s">
        <v>3144</v>
      </c>
      <c r="E8" s="20" t="s">
        <v>23</v>
      </c>
      <c r="F8" s="18" t="s">
        <v>3145</v>
      </c>
      <c r="G8" s="21">
        <v>80</v>
      </c>
      <c r="H8" s="21">
        <f t="shared" si="0"/>
        <v>3360</v>
      </c>
      <c r="I8" s="21">
        <f t="shared" si="1"/>
        <v>672</v>
      </c>
    </row>
    <row r="9" s="3" customFormat="1" ht="20" customHeight="1" spans="1:9">
      <c r="A9" s="16">
        <v>4</v>
      </c>
      <c r="B9" s="22" t="s">
        <v>3973</v>
      </c>
      <c r="C9" s="72" t="s">
        <v>1244</v>
      </c>
      <c r="D9" s="69" t="s">
        <v>3974</v>
      </c>
      <c r="E9" s="20" t="s">
        <v>135</v>
      </c>
      <c r="F9" s="18" t="s">
        <v>3975</v>
      </c>
      <c r="G9" s="21">
        <v>74</v>
      </c>
      <c r="H9" s="21">
        <f t="shared" si="0"/>
        <v>3108</v>
      </c>
      <c r="I9" s="21">
        <f t="shared" si="1"/>
        <v>621.6</v>
      </c>
    </row>
    <row r="10" s="3" customFormat="1" ht="20" customHeight="1" spans="1:9">
      <c r="A10" s="16">
        <v>5</v>
      </c>
      <c r="B10" s="22" t="s">
        <v>3976</v>
      </c>
      <c r="C10" s="72" t="s">
        <v>54</v>
      </c>
      <c r="D10" s="69" t="s">
        <v>3977</v>
      </c>
      <c r="E10" s="20" t="s">
        <v>135</v>
      </c>
      <c r="F10" s="18" t="s">
        <v>3978</v>
      </c>
      <c r="G10" s="21">
        <v>73</v>
      </c>
      <c r="H10" s="21">
        <f t="shared" si="0"/>
        <v>3066</v>
      </c>
      <c r="I10" s="21">
        <f t="shared" si="1"/>
        <v>613.2</v>
      </c>
    </row>
    <row r="11" s="3" customFormat="1" ht="20" customHeight="1" spans="1:9">
      <c r="A11" s="16">
        <v>6</v>
      </c>
      <c r="B11" s="22" t="s">
        <v>3979</v>
      </c>
      <c r="C11" s="72" t="s">
        <v>44</v>
      </c>
      <c r="D11" s="69" t="s">
        <v>1196</v>
      </c>
      <c r="E11" s="20" t="s">
        <v>23</v>
      </c>
      <c r="F11" s="18" t="s">
        <v>3980</v>
      </c>
      <c r="G11" s="21">
        <v>66</v>
      </c>
      <c r="H11" s="21">
        <f t="shared" si="0"/>
        <v>2772</v>
      </c>
      <c r="I11" s="21">
        <f t="shared" si="1"/>
        <v>554.4</v>
      </c>
    </row>
    <row r="12" s="3" customFormat="1" ht="20" customHeight="1" spans="1:9">
      <c r="A12" s="16">
        <v>7</v>
      </c>
      <c r="B12" s="22" t="s">
        <v>3139</v>
      </c>
      <c r="C12" s="72" t="s">
        <v>167</v>
      </c>
      <c r="D12" s="69" t="s">
        <v>3981</v>
      </c>
      <c r="E12" s="20" t="s">
        <v>135</v>
      </c>
      <c r="F12" s="18" t="s">
        <v>3982</v>
      </c>
      <c r="G12" s="21">
        <v>61</v>
      </c>
      <c r="H12" s="21">
        <f t="shared" si="0"/>
        <v>2562</v>
      </c>
      <c r="I12" s="21">
        <f t="shared" si="1"/>
        <v>512.4</v>
      </c>
    </row>
    <row r="13" s="3" customFormat="1" ht="20" customHeight="1" spans="1:9">
      <c r="A13" s="16">
        <v>8</v>
      </c>
      <c r="B13" s="22" t="s">
        <v>700</v>
      </c>
      <c r="C13" s="72" t="s">
        <v>37</v>
      </c>
      <c r="D13" s="69" t="s">
        <v>115</v>
      </c>
      <c r="E13" s="20" t="s">
        <v>23</v>
      </c>
      <c r="F13" s="18" t="s">
        <v>3983</v>
      </c>
      <c r="G13" s="21">
        <v>44.98</v>
      </c>
      <c r="H13" s="21">
        <f t="shared" si="0"/>
        <v>1889.16</v>
      </c>
      <c r="I13" s="21">
        <f t="shared" si="1"/>
        <v>377.832</v>
      </c>
    </row>
    <row r="14" s="3" customFormat="1" ht="20" customHeight="1" spans="1:9">
      <c r="A14" s="16">
        <v>9</v>
      </c>
      <c r="B14" s="22" t="s">
        <v>3162</v>
      </c>
      <c r="C14" s="72" t="s">
        <v>103</v>
      </c>
      <c r="D14" s="69" t="s">
        <v>3984</v>
      </c>
      <c r="E14" s="20" t="s">
        <v>135</v>
      </c>
      <c r="F14" s="18" t="s">
        <v>3985</v>
      </c>
      <c r="G14" s="21">
        <v>39</v>
      </c>
      <c r="H14" s="21">
        <f t="shared" si="0"/>
        <v>1638</v>
      </c>
      <c r="I14" s="21">
        <f t="shared" si="1"/>
        <v>327.6</v>
      </c>
    </row>
    <row r="15" s="3" customFormat="1" ht="20" customHeight="1" spans="1:9">
      <c r="A15" s="16">
        <v>10</v>
      </c>
      <c r="B15" s="22" t="s">
        <v>3986</v>
      </c>
      <c r="C15" s="72" t="s">
        <v>3987</v>
      </c>
      <c r="D15" s="69" t="s">
        <v>3988</v>
      </c>
      <c r="E15" s="20" t="s">
        <v>135</v>
      </c>
      <c r="F15" s="18" t="s">
        <v>3989</v>
      </c>
      <c r="G15" s="21">
        <v>36.5</v>
      </c>
      <c r="H15" s="21">
        <f t="shared" si="0"/>
        <v>1533</v>
      </c>
      <c r="I15" s="21">
        <f t="shared" si="1"/>
        <v>306.6</v>
      </c>
    </row>
    <row r="16" s="3" customFormat="1" ht="20" customHeight="1" spans="1:9">
      <c r="A16" s="16">
        <v>11</v>
      </c>
      <c r="B16" s="22" t="s">
        <v>3814</v>
      </c>
      <c r="C16" s="72" t="s">
        <v>21</v>
      </c>
      <c r="D16" s="69" t="s">
        <v>3990</v>
      </c>
      <c r="E16" s="20" t="s">
        <v>135</v>
      </c>
      <c r="F16" s="18" t="s">
        <v>3991</v>
      </c>
      <c r="G16" s="21">
        <v>35</v>
      </c>
      <c r="H16" s="21">
        <f t="shared" si="0"/>
        <v>1470</v>
      </c>
      <c r="I16" s="21">
        <f t="shared" si="1"/>
        <v>294</v>
      </c>
    </row>
    <row r="17" s="3" customFormat="1" ht="20" customHeight="1" spans="1:9">
      <c r="A17" s="16">
        <v>12</v>
      </c>
      <c r="B17" s="22" t="s">
        <v>3992</v>
      </c>
      <c r="C17" s="72" t="s">
        <v>884</v>
      </c>
      <c r="D17" s="69" t="s">
        <v>2107</v>
      </c>
      <c r="E17" s="20" t="s">
        <v>23</v>
      </c>
      <c r="F17" s="18" t="s">
        <v>3993</v>
      </c>
      <c r="G17" s="21">
        <v>25</v>
      </c>
      <c r="H17" s="21">
        <f t="shared" si="0"/>
        <v>1050</v>
      </c>
      <c r="I17" s="21">
        <f t="shared" si="1"/>
        <v>210</v>
      </c>
    </row>
    <row r="18" s="3" customFormat="1" ht="20" customHeight="1" spans="1:9">
      <c r="A18" s="16">
        <v>13</v>
      </c>
      <c r="B18" s="22" t="s">
        <v>2976</v>
      </c>
      <c r="C18" s="72" t="s">
        <v>51</v>
      </c>
      <c r="D18" s="69" t="s">
        <v>517</v>
      </c>
      <c r="E18" s="20" t="s">
        <v>23</v>
      </c>
      <c r="F18" s="18" t="s">
        <v>3994</v>
      </c>
      <c r="G18" s="21">
        <v>24</v>
      </c>
      <c r="H18" s="21">
        <f t="shared" si="0"/>
        <v>1008</v>
      </c>
      <c r="I18" s="21">
        <f t="shared" si="1"/>
        <v>201.6</v>
      </c>
    </row>
    <row r="19" s="3" customFormat="1" ht="20" customHeight="1" spans="1:9">
      <c r="A19" s="16">
        <v>14</v>
      </c>
      <c r="B19" s="22" t="s">
        <v>3995</v>
      </c>
      <c r="C19" s="72" t="s">
        <v>37</v>
      </c>
      <c r="D19" s="69" t="s">
        <v>1465</v>
      </c>
      <c r="E19" s="20" t="s">
        <v>23</v>
      </c>
      <c r="F19" s="18" t="s">
        <v>3996</v>
      </c>
      <c r="G19" s="21">
        <v>20.4</v>
      </c>
      <c r="H19" s="21">
        <f t="shared" si="0"/>
        <v>856.8</v>
      </c>
      <c r="I19" s="21">
        <f t="shared" si="1"/>
        <v>171.36</v>
      </c>
    </row>
    <row r="20" s="3" customFormat="1" ht="20" customHeight="1" spans="1:9">
      <c r="A20" s="16">
        <v>15</v>
      </c>
      <c r="B20" s="22" t="s">
        <v>3829</v>
      </c>
      <c r="C20" s="72" t="s">
        <v>668</v>
      </c>
      <c r="D20" s="69" t="s">
        <v>3339</v>
      </c>
      <c r="E20" s="20" t="s">
        <v>23</v>
      </c>
      <c r="F20" s="18" t="s">
        <v>3830</v>
      </c>
      <c r="G20" s="21">
        <v>18</v>
      </c>
      <c r="H20" s="21">
        <f t="shared" si="0"/>
        <v>756</v>
      </c>
      <c r="I20" s="21">
        <f t="shared" si="1"/>
        <v>151.2</v>
      </c>
    </row>
    <row r="21" s="3" customFormat="1" ht="20" customHeight="1" spans="1:9">
      <c r="A21" s="16">
        <v>16</v>
      </c>
      <c r="B21" s="22" t="s">
        <v>686</v>
      </c>
      <c r="C21" s="72" t="s">
        <v>37</v>
      </c>
      <c r="D21" s="69" t="s">
        <v>687</v>
      </c>
      <c r="E21" s="20" t="s">
        <v>135</v>
      </c>
      <c r="F21" s="18" t="s">
        <v>688</v>
      </c>
      <c r="G21" s="21">
        <v>17.8</v>
      </c>
      <c r="H21" s="21">
        <f t="shared" si="0"/>
        <v>747.6</v>
      </c>
      <c r="I21" s="21">
        <f t="shared" si="1"/>
        <v>149.52</v>
      </c>
    </row>
    <row r="22" s="3" customFormat="1" ht="20" customHeight="1" spans="1:9">
      <c r="A22" s="16">
        <v>17</v>
      </c>
      <c r="B22" s="22" t="s">
        <v>2873</v>
      </c>
      <c r="C22" s="72" t="s">
        <v>149</v>
      </c>
      <c r="D22" s="69" t="s">
        <v>195</v>
      </c>
      <c r="E22" s="20" t="s">
        <v>23</v>
      </c>
      <c r="F22" s="18" t="s">
        <v>3997</v>
      </c>
      <c r="G22" s="21">
        <v>16</v>
      </c>
      <c r="H22" s="21">
        <f t="shared" si="0"/>
        <v>672</v>
      </c>
      <c r="I22" s="21">
        <f t="shared" si="1"/>
        <v>134.4</v>
      </c>
    </row>
    <row r="23" s="3" customFormat="1" ht="20" customHeight="1" spans="1:9">
      <c r="A23" s="16">
        <v>18</v>
      </c>
      <c r="B23" s="22" t="s">
        <v>919</v>
      </c>
      <c r="C23" s="72" t="s">
        <v>1700</v>
      </c>
      <c r="D23" s="69" t="s">
        <v>923</v>
      </c>
      <c r="E23" s="20" t="s">
        <v>23</v>
      </c>
      <c r="F23" s="18" t="s">
        <v>3998</v>
      </c>
      <c r="G23" s="21">
        <v>11.2</v>
      </c>
      <c r="H23" s="21">
        <f t="shared" si="0"/>
        <v>470.4</v>
      </c>
      <c r="I23" s="21">
        <f t="shared" si="1"/>
        <v>94.08</v>
      </c>
    </row>
    <row r="24" s="3" customFormat="1" ht="20" customHeight="1" spans="1:9">
      <c r="A24" s="16">
        <v>19</v>
      </c>
      <c r="B24" s="22" t="s">
        <v>3814</v>
      </c>
      <c r="C24" s="72" t="s">
        <v>61</v>
      </c>
      <c r="D24" s="69" t="s">
        <v>408</v>
      </c>
      <c r="E24" s="20" t="s">
        <v>23</v>
      </c>
      <c r="F24" s="18" t="s">
        <v>3999</v>
      </c>
      <c r="G24" s="21">
        <v>11</v>
      </c>
      <c r="H24" s="21">
        <f t="shared" si="0"/>
        <v>462</v>
      </c>
      <c r="I24" s="21">
        <f t="shared" si="1"/>
        <v>92.4</v>
      </c>
    </row>
    <row r="25" s="3" customFormat="1" ht="20" customHeight="1" spans="1:9">
      <c r="A25" s="16">
        <v>20</v>
      </c>
      <c r="B25" s="22" t="s">
        <v>4000</v>
      </c>
      <c r="C25" s="72" t="s">
        <v>1042</v>
      </c>
      <c r="D25" s="69" t="s">
        <v>4001</v>
      </c>
      <c r="E25" s="20" t="s">
        <v>135</v>
      </c>
      <c r="F25" s="18" t="s">
        <v>4002</v>
      </c>
      <c r="G25" s="21">
        <v>9.5</v>
      </c>
      <c r="H25" s="21">
        <f t="shared" si="0"/>
        <v>399</v>
      </c>
      <c r="I25" s="21">
        <f t="shared" si="1"/>
        <v>79.8</v>
      </c>
    </row>
    <row r="26" s="3" customFormat="1" ht="20" customHeight="1" spans="1:9">
      <c r="A26" s="16">
        <v>21</v>
      </c>
      <c r="B26" s="22" t="s">
        <v>3139</v>
      </c>
      <c r="C26" s="72" t="s">
        <v>95</v>
      </c>
      <c r="D26" s="69" t="s">
        <v>4003</v>
      </c>
      <c r="E26" s="20" t="s">
        <v>135</v>
      </c>
      <c r="F26" s="18" t="s">
        <v>4004</v>
      </c>
      <c r="G26" s="21">
        <v>9</v>
      </c>
      <c r="H26" s="21">
        <f t="shared" si="0"/>
        <v>378</v>
      </c>
      <c r="I26" s="21">
        <f t="shared" si="1"/>
        <v>75.6</v>
      </c>
    </row>
    <row r="27" s="3" customFormat="1" ht="20" customHeight="1" spans="1:9">
      <c r="A27" s="16">
        <v>22</v>
      </c>
      <c r="B27" s="22" t="s">
        <v>3814</v>
      </c>
      <c r="C27" s="72" t="s">
        <v>75</v>
      </c>
      <c r="D27" s="69" t="s">
        <v>3339</v>
      </c>
      <c r="E27" s="20" t="s">
        <v>23</v>
      </c>
      <c r="F27" s="18" t="s">
        <v>4005</v>
      </c>
      <c r="G27" s="21">
        <v>8.5</v>
      </c>
      <c r="H27" s="21">
        <f t="shared" si="0"/>
        <v>357</v>
      </c>
      <c r="I27" s="21">
        <f t="shared" si="1"/>
        <v>71.4</v>
      </c>
    </row>
    <row r="28" s="3" customFormat="1" ht="20" customHeight="1" spans="1:9">
      <c r="A28" s="16">
        <v>23</v>
      </c>
      <c r="B28" s="22" t="s">
        <v>700</v>
      </c>
      <c r="C28" s="72" t="s">
        <v>37</v>
      </c>
      <c r="D28" s="69" t="s">
        <v>923</v>
      </c>
      <c r="E28" s="20" t="s">
        <v>23</v>
      </c>
      <c r="F28" s="18" t="s">
        <v>4006</v>
      </c>
      <c r="G28" s="21">
        <v>8</v>
      </c>
      <c r="H28" s="21">
        <f t="shared" si="0"/>
        <v>336</v>
      </c>
      <c r="I28" s="21">
        <f t="shared" si="1"/>
        <v>67.2</v>
      </c>
    </row>
    <row r="29" s="3" customFormat="1" ht="20" customHeight="1" spans="1:9">
      <c r="A29" s="16">
        <v>24</v>
      </c>
      <c r="B29" s="22" t="s">
        <v>3139</v>
      </c>
      <c r="C29" s="72" t="s">
        <v>695</v>
      </c>
      <c r="D29" s="69" t="s">
        <v>185</v>
      </c>
      <c r="E29" s="20" t="s">
        <v>23</v>
      </c>
      <c r="F29" s="18" t="s">
        <v>4007</v>
      </c>
      <c r="G29" s="21">
        <v>8</v>
      </c>
      <c r="H29" s="21">
        <f t="shared" si="0"/>
        <v>336</v>
      </c>
      <c r="I29" s="21">
        <f t="shared" si="1"/>
        <v>67.2</v>
      </c>
    </row>
    <row r="30" s="3" customFormat="1" ht="20" customHeight="1" spans="1:9">
      <c r="A30" s="16">
        <v>25</v>
      </c>
      <c r="B30" s="22" t="s">
        <v>700</v>
      </c>
      <c r="C30" s="72" t="s">
        <v>30</v>
      </c>
      <c r="D30" s="69" t="s">
        <v>3339</v>
      </c>
      <c r="E30" s="20" t="s">
        <v>23</v>
      </c>
      <c r="F30" s="18" t="s">
        <v>4008</v>
      </c>
      <c r="G30" s="21">
        <v>5.8</v>
      </c>
      <c r="H30" s="21">
        <f t="shared" si="0"/>
        <v>243.6</v>
      </c>
      <c r="I30" s="21">
        <f t="shared" si="1"/>
        <v>48.72</v>
      </c>
    </row>
    <row r="31" s="3" customFormat="1" ht="20" customHeight="1" spans="1:9">
      <c r="A31" s="16">
        <v>26</v>
      </c>
      <c r="B31" s="22" t="s">
        <v>4009</v>
      </c>
      <c r="C31" s="72" t="s">
        <v>4010</v>
      </c>
      <c r="D31" s="69" t="s">
        <v>3339</v>
      </c>
      <c r="E31" s="20" t="s">
        <v>23</v>
      </c>
      <c r="F31" s="18" t="s">
        <v>4011</v>
      </c>
      <c r="G31" s="21">
        <v>5.6</v>
      </c>
      <c r="H31" s="21">
        <f t="shared" si="0"/>
        <v>235.2</v>
      </c>
      <c r="I31" s="21">
        <f t="shared" si="1"/>
        <v>47.04</v>
      </c>
    </row>
    <row r="32" s="3" customFormat="1" ht="20" customHeight="1" spans="1:9">
      <c r="A32" s="16">
        <v>27</v>
      </c>
      <c r="B32" s="22" t="s">
        <v>919</v>
      </c>
      <c r="C32" s="72" t="s">
        <v>54</v>
      </c>
      <c r="D32" s="69" t="s">
        <v>4012</v>
      </c>
      <c r="E32" s="20" t="s">
        <v>23</v>
      </c>
      <c r="F32" s="18" t="s">
        <v>4013</v>
      </c>
      <c r="G32" s="21">
        <v>5</v>
      </c>
      <c r="H32" s="21">
        <f t="shared" si="0"/>
        <v>210</v>
      </c>
      <c r="I32" s="21">
        <f t="shared" si="1"/>
        <v>42</v>
      </c>
    </row>
    <row r="33" s="3" customFormat="1" ht="20" customHeight="1" spans="1:9">
      <c r="A33" s="16">
        <v>28</v>
      </c>
      <c r="B33" s="22" t="s">
        <v>919</v>
      </c>
      <c r="C33" s="72" t="s">
        <v>58</v>
      </c>
      <c r="D33" s="69" t="s">
        <v>923</v>
      </c>
      <c r="E33" s="20" t="s">
        <v>23</v>
      </c>
      <c r="F33" s="18" t="s">
        <v>4014</v>
      </c>
      <c r="G33" s="21">
        <v>4.8</v>
      </c>
      <c r="H33" s="21">
        <f t="shared" si="0"/>
        <v>201.6</v>
      </c>
      <c r="I33" s="21">
        <f t="shared" si="1"/>
        <v>40.32</v>
      </c>
    </row>
    <row r="34" s="3" customFormat="1" ht="20" customHeight="1" spans="1:9">
      <c r="A34" s="16">
        <v>29</v>
      </c>
      <c r="B34" s="22" t="s">
        <v>919</v>
      </c>
      <c r="C34" s="72" t="s">
        <v>1665</v>
      </c>
      <c r="D34" s="69" t="s">
        <v>3339</v>
      </c>
      <c r="E34" s="20" t="s">
        <v>23</v>
      </c>
      <c r="F34" s="18" t="s">
        <v>4015</v>
      </c>
      <c r="G34" s="21">
        <v>4.3</v>
      </c>
      <c r="H34" s="21">
        <f t="shared" si="0"/>
        <v>180.6</v>
      </c>
      <c r="I34" s="21">
        <f t="shared" si="1"/>
        <v>36.12</v>
      </c>
    </row>
    <row r="35" s="3" customFormat="1" ht="20" customHeight="1" spans="1:9">
      <c r="A35" s="16">
        <v>30</v>
      </c>
      <c r="B35" s="22" t="s">
        <v>4009</v>
      </c>
      <c r="C35" s="72" t="s">
        <v>1244</v>
      </c>
      <c r="D35" s="69" t="s">
        <v>164</v>
      </c>
      <c r="E35" s="20" t="s">
        <v>23</v>
      </c>
      <c r="F35" s="18" t="s">
        <v>4016</v>
      </c>
      <c r="G35" s="21">
        <v>4</v>
      </c>
      <c r="H35" s="21">
        <f t="shared" si="0"/>
        <v>168</v>
      </c>
      <c r="I35" s="21">
        <f t="shared" si="1"/>
        <v>33.6</v>
      </c>
    </row>
    <row r="36" s="3" customFormat="1" ht="20" customHeight="1" spans="1:9">
      <c r="A36" s="16">
        <v>31</v>
      </c>
      <c r="B36" s="22" t="s">
        <v>700</v>
      </c>
      <c r="C36" s="72" t="s">
        <v>37</v>
      </c>
      <c r="D36" s="69" t="s">
        <v>2107</v>
      </c>
      <c r="E36" s="20" t="s">
        <v>23</v>
      </c>
      <c r="F36" s="18" t="s">
        <v>4017</v>
      </c>
      <c r="G36" s="21">
        <v>4</v>
      </c>
      <c r="H36" s="21">
        <f t="shared" si="0"/>
        <v>168</v>
      </c>
      <c r="I36" s="21">
        <f t="shared" si="1"/>
        <v>33.6</v>
      </c>
    </row>
    <row r="37" s="3" customFormat="1" ht="20" customHeight="1" spans="1:9">
      <c r="A37" s="16">
        <v>32</v>
      </c>
      <c r="B37" s="22" t="s">
        <v>700</v>
      </c>
      <c r="C37" s="72" t="s">
        <v>138</v>
      </c>
      <c r="D37" s="69" t="s">
        <v>2107</v>
      </c>
      <c r="E37" s="20" t="s">
        <v>23</v>
      </c>
      <c r="F37" s="18" t="s">
        <v>4018</v>
      </c>
      <c r="G37" s="21">
        <v>3.8</v>
      </c>
      <c r="H37" s="21">
        <f t="shared" si="0"/>
        <v>159.6</v>
      </c>
      <c r="I37" s="21">
        <f t="shared" si="1"/>
        <v>31.92</v>
      </c>
    </row>
    <row r="38" s="3" customFormat="1" ht="20" customHeight="1" spans="1:9">
      <c r="A38" s="16">
        <v>33</v>
      </c>
      <c r="B38" s="22" t="s">
        <v>700</v>
      </c>
      <c r="C38" s="72" t="s">
        <v>44</v>
      </c>
      <c r="D38" s="69" t="s">
        <v>89</v>
      </c>
      <c r="E38" s="20" t="s">
        <v>23</v>
      </c>
      <c r="F38" s="18" t="s">
        <v>4019</v>
      </c>
      <c r="G38" s="21">
        <v>3.7</v>
      </c>
      <c r="H38" s="21">
        <f t="shared" si="0"/>
        <v>155.4</v>
      </c>
      <c r="I38" s="21">
        <f t="shared" si="1"/>
        <v>31.08</v>
      </c>
    </row>
    <row r="39" s="3" customFormat="1" ht="20" customHeight="1" spans="1:9">
      <c r="A39" s="16">
        <v>34</v>
      </c>
      <c r="B39" s="22" t="s">
        <v>919</v>
      </c>
      <c r="C39" s="72" t="s">
        <v>61</v>
      </c>
      <c r="D39" s="69" t="s">
        <v>4020</v>
      </c>
      <c r="E39" s="20" t="s">
        <v>135</v>
      </c>
      <c r="F39" s="18" t="s">
        <v>4021</v>
      </c>
      <c r="G39" s="21">
        <v>3.5</v>
      </c>
      <c r="H39" s="21">
        <f t="shared" si="0"/>
        <v>147</v>
      </c>
      <c r="I39" s="21">
        <f t="shared" si="1"/>
        <v>29.4</v>
      </c>
    </row>
    <row r="40" s="3" customFormat="1" ht="20" customHeight="1" spans="1:9">
      <c r="A40" s="16">
        <v>35</v>
      </c>
      <c r="B40" s="22" t="s">
        <v>919</v>
      </c>
      <c r="C40" s="72" t="s">
        <v>75</v>
      </c>
      <c r="D40" s="69" t="s">
        <v>2107</v>
      </c>
      <c r="E40" s="20" t="s">
        <v>23</v>
      </c>
      <c r="F40" s="18" t="s">
        <v>4022</v>
      </c>
      <c r="G40" s="21">
        <v>3</v>
      </c>
      <c r="H40" s="21">
        <f t="shared" si="0"/>
        <v>126</v>
      </c>
      <c r="I40" s="21">
        <f t="shared" si="1"/>
        <v>25.2</v>
      </c>
    </row>
    <row r="41" s="3" customFormat="1" ht="20" customHeight="1" spans="1:9">
      <c r="A41" s="16">
        <v>36</v>
      </c>
      <c r="B41" s="22" t="s">
        <v>700</v>
      </c>
      <c r="C41" s="72" t="s">
        <v>4010</v>
      </c>
      <c r="D41" s="69" t="s">
        <v>825</v>
      </c>
      <c r="E41" s="20" t="s">
        <v>23</v>
      </c>
      <c r="F41" s="18" t="s">
        <v>4023</v>
      </c>
      <c r="G41" s="21">
        <v>2.5</v>
      </c>
      <c r="H41" s="21">
        <f t="shared" si="0"/>
        <v>105</v>
      </c>
      <c r="I41" s="21">
        <f t="shared" si="1"/>
        <v>21</v>
      </c>
    </row>
    <row r="42" s="3" customFormat="1" ht="20" customHeight="1" spans="1:9">
      <c r="A42" s="16">
        <v>37</v>
      </c>
      <c r="B42" s="22" t="s">
        <v>4024</v>
      </c>
      <c r="C42" s="72" t="s">
        <v>4025</v>
      </c>
      <c r="D42" s="69" t="s">
        <v>1375</v>
      </c>
      <c r="E42" s="20" t="s">
        <v>23</v>
      </c>
      <c r="F42" s="18" t="s">
        <v>4026</v>
      </c>
      <c r="G42" s="21">
        <v>2.4</v>
      </c>
      <c r="H42" s="21">
        <f t="shared" si="0"/>
        <v>100.8</v>
      </c>
      <c r="I42" s="21">
        <f t="shared" si="1"/>
        <v>20.16</v>
      </c>
    </row>
    <row r="43" s="3" customFormat="1" ht="20" customHeight="1" spans="1:9">
      <c r="A43" s="16">
        <v>38</v>
      </c>
      <c r="B43" s="22" t="s">
        <v>700</v>
      </c>
      <c r="C43" s="72" t="s">
        <v>61</v>
      </c>
      <c r="D43" s="69" t="s">
        <v>295</v>
      </c>
      <c r="E43" s="20" t="s">
        <v>23</v>
      </c>
      <c r="F43" s="18" t="s">
        <v>4027</v>
      </c>
      <c r="G43" s="21">
        <v>2</v>
      </c>
      <c r="H43" s="21">
        <f t="shared" si="0"/>
        <v>84</v>
      </c>
      <c r="I43" s="21">
        <f t="shared" si="1"/>
        <v>16.8</v>
      </c>
    </row>
    <row r="44" s="3" customFormat="1" ht="20" customHeight="1" spans="1:9">
      <c r="A44" s="16">
        <v>39</v>
      </c>
      <c r="B44" s="22" t="s">
        <v>700</v>
      </c>
      <c r="C44" s="72" t="s">
        <v>75</v>
      </c>
      <c r="D44" s="69" t="s">
        <v>62</v>
      </c>
      <c r="E44" s="20" t="s">
        <v>23</v>
      </c>
      <c r="F44" s="18" t="s">
        <v>4028</v>
      </c>
      <c r="G44" s="21">
        <v>1.9</v>
      </c>
      <c r="H44" s="21">
        <f t="shared" si="0"/>
        <v>79.8</v>
      </c>
      <c r="I44" s="21">
        <f t="shared" si="1"/>
        <v>15.96</v>
      </c>
    </row>
    <row r="45" s="3" customFormat="1" ht="20" customHeight="1" spans="1:9">
      <c r="A45" s="16">
        <v>40</v>
      </c>
      <c r="B45" s="22" t="s">
        <v>700</v>
      </c>
      <c r="C45" s="72" t="s">
        <v>4029</v>
      </c>
      <c r="D45" s="69" t="s">
        <v>4030</v>
      </c>
      <c r="E45" s="20" t="s">
        <v>846</v>
      </c>
      <c r="F45" s="18" t="s">
        <v>4031</v>
      </c>
      <c r="G45" s="21">
        <v>1.9</v>
      </c>
      <c r="H45" s="21">
        <f t="shared" si="0"/>
        <v>79.8</v>
      </c>
      <c r="I45" s="21">
        <f t="shared" si="1"/>
        <v>15.96</v>
      </c>
    </row>
    <row r="46" s="3" customFormat="1" ht="20" customHeight="1" spans="1:9">
      <c r="A46" s="16">
        <v>41</v>
      </c>
      <c r="B46" s="22" t="s">
        <v>3814</v>
      </c>
      <c r="C46" s="72" t="s">
        <v>61</v>
      </c>
      <c r="D46" s="69" t="s">
        <v>1675</v>
      </c>
      <c r="E46" s="20" t="s">
        <v>23</v>
      </c>
      <c r="F46" s="18" t="s">
        <v>4032</v>
      </c>
      <c r="G46" s="21">
        <v>1.5</v>
      </c>
      <c r="H46" s="21">
        <f t="shared" si="0"/>
        <v>63</v>
      </c>
      <c r="I46" s="21">
        <f t="shared" si="1"/>
        <v>12.6</v>
      </c>
    </row>
    <row r="47" s="3" customFormat="1" ht="20" customHeight="1" spans="1:9">
      <c r="A47" s="16">
        <v>42</v>
      </c>
      <c r="B47" s="22" t="s">
        <v>3814</v>
      </c>
      <c r="C47" s="72" t="s">
        <v>117</v>
      </c>
      <c r="D47" s="69" t="s">
        <v>4033</v>
      </c>
      <c r="E47" s="20" t="s">
        <v>135</v>
      </c>
      <c r="F47" s="18" t="s">
        <v>4034</v>
      </c>
      <c r="G47" s="21">
        <v>1.3</v>
      </c>
      <c r="H47" s="21">
        <f t="shared" si="0"/>
        <v>54.6</v>
      </c>
      <c r="I47" s="21">
        <f t="shared" si="1"/>
        <v>10.92</v>
      </c>
    </row>
    <row r="48" s="3" customFormat="1" ht="20" customHeight="1" spans="1:9">
      <c r="A48" s="16">
        <v>43</v>
      </c>
      <c r="B48" s="22" t="s">
        <v>4035</v>
      </c>
      <c r="C48" s="72" t="s">
        <v>1543</v>
      </c>
      <c r="D48" s="69" t="s">
        <v>142</v>
      </c>
      <c r="E48" s="20" t="s">
        <v>23</v>
      </c>
      <c r="F48" s="18" t="s">
        <v>4036</v>
      </c>
      <c r="G48" s="21">
        <v>1</v>
      </c>
      <c r="H48" s="21">
        <f t="shared" si="0"/>
        <v>42</v>
      </c>
      <c r="I48" s="21">
        <f t="shared" si="1"/>
        <v>8.4</v>
      </c>
    </row>
    <row r="49" s="3" customFormat="1" ht="20" customHeight="1" spans="1:9">
      <c r="A49" s="16">
        <v>44</v>
      </c>
      <c r="B49" s="22" t="s">
        <v>4037</v>
      </c>
      <c r="C49" s="72" t="s">
        <v>920</v>
      </c>
      <c r="D49" s="69" t="s">
        <v>810</v>
      </c>
      <c r="E49" s="20" t="s">
        <v>23</v>
      </c>
      <c r="F49" s="18" t="s">
        <v>4038</v>
      </c>
      <c r="G49" s="21">
        <v>1</v>
      </c>
      <c r="H49" s="21">
        <f t="shared" si="0"/>
        <v>42</v>
      </c>
      <c r="I49" s="21">
        <f t="shared" si="1"/>
        <v>8.4</v>
      </c>
    </row>
    <row r="50" s="3" customFormat="1" ht="20" customHeight="1" spans="1:9">
      <c r="A50" s="16">
        <v>45</v>
      </c>
      <c r="B50" s="22" t="s">
        <v>3814</v>
      </c>
      <c r="C50" s="72" t="s">
        <v>54</v>
      </c>
      <c r="D50" s="69" t="s">
        <v>4039</v>
      </c>
      <c r="E50" s="20" t="s">
        <v>23</v>
      </c>
      <c r="F50" s="18" t="s">
        <v>4040</v>
      </c>
      <c r="G50" s="21">
        <v>1</v>
      </c>
      <c r="H50" s="21">
        <f t="shared" si="0"/>
        <v>42</v>
      </c>
      <c r="I50" s="21">
        <f t="shared" si="1"/>
        <v>8.4</v>
      </c>
    </row>
    <row r="51" s="3" customFormat="1" ht="20" customHeight="1" spans="1:9">
      <c r="A51" s="16">
        <v>46</v>
      </c>
      <c r="B51" s="22" t="s">
        <v>4041</v>
      </c>
      <c r="C51" s="72" t="s">
        <v>726</v>
      </c>
      <c r="D51" s="69" t="s">
        <v>822</v>
      </c>
      <c r="E51" s="20" t="s">
        <v>23</v>
      </c>
      <c r="F51" s="18" t="s">
        <v>4042</v>
      </c>
      <c r="G51" s="21">
        <v>0.5</v>
      </c>
      <c r="H51" s="21">
        <f t="shared" si="0"/>
        <v>21</v>
      </c>
      <c r="I51" s="21">
        <f t="shared" si="1"/>
        <v>4.2</v>
      </c>
    </row>
    <row r="52" s="3" customFormat="1" ht="20" customHeight="1" spans="1:9">
      <c r="A52" s="16">
        <v>47</v>
      </c>
      <c r="B52" s="22" t="s">
        <v>4043</v>
      </c>
      <c r="C52" s="72" t="s">
        <v>75</v>
      </c>
      <c r="D52" s="69" t="s">
        <v>4044</v>
      </c>
      <c r="E52" s="20" t="s">
        <v>135</v>
      </c>
      <c r="F52" s="18" t="s">
        <v>4045</v>
      </c>
      <c r="G52" s="21">
        <v>0.5</v>
      </c>
      <c r="H52" s="21">
        <f t="shared" si="0"/>
        <v>21</v>
      </c>
      <c r="I52" s="21">
        <f t="shared" si="1"/>
        <v>4.2</v>
      </c>
    </row>
    <row r="53" s="3" customFormat="1" ht="20" customHeight="1" spans="1:9">
      <c r="A53" s="16">
        <v>48</v>
      </c>
      <c r="B53" s="22" t="s">
        <v>4046</v>
      </c>
      <c r="C53" s="72" t="s">
        <v>344</v>
      </c>
      <c r="D53" s="69" t="s">
        <v>4047</v>
      </c>
      <c r="E53" s="20" t="s">
        <v>135</v>
      </c>
      <c r="F53" s="18" t="s">
        <v>4048</v>
      </c>
      <c r="G53" s="21">
        <v>0.5</v>
      </c>
      <c r="H53" s="21">
        <f t="shared" si="0"/>
        <v>21</v>
      </c>
      <c r="I53" s="21">
        <f t="shared" si="1"/>
        <v>4.2</v>
      </c>
    </row>
    <row r="54" s="3" customFormat="1" ht="20" customHeight="1" spans="1:9">
      <c r="A54" s="16">
        <v>49</v>
      </c>
      <c r="B54" s="22" t="s">
        <v>700</v>
      </c>
      <c r="C54" s="72" t="s">
        <v>95</v>
      </c>
      <c r="D54" s="69" t="s">
        <v>4049</v>
      </c>
      <c r="E54" s="20" t="s">
        <v>135</v>
      </c>
      <c r="F54" s="18" t="s">
        <v>4050</v>
      </c>
      <c r="G54" s="21">
        <v>0.5</v>
      </c>
      <c r="H54" s="21">
        <f t="shared" si="0"/>
        <v>21</v>
      </c>
      <c r="I54" s="21">
        <f t="shared" si="1"/>
        <v>4.2</v>
      </c>
    </row>
    <row r="55" s="3" customFormat="1" ht="20" customHeight="1" spans="1:9">
      <c r="A55" s="16">
        <v>50</v>
      </c>
      <c r="B55" s="22" t="s">
        <v>919</v>
      </c>
      <c r="C55" s="72" t="s">
        <v>100</v>
      </c>
      <c r="D55" s="69" t="s">
        <v>142</v>
      </c>
      <c r="E55" s="20" t="s">
        <v>23</v>
      </c>
      <c r="F55" s="18" t="s">
        <v>4051</v>
      </c>
      <c r="G55" s="21">
        <v>0.5</v>
      </c>
      <c r="H55" s="21">
        <f t="shared" si="0"/>
        <v>21</v>
      </c>
      <c r="I55" s="21">
        <f t="shared" si="1"/>
        <v>4.2</v>
      </c>
    </row>
    <row r="56" s="3" customFormat="1" ht="20" customHeight="1" spans="1:9">
      <c r="A56" s="16">
        <v>51</v>
      </c>
      <c r="B56" s="22" t="s">
        <v>1818</v>
      </c>
      <c r="C56" s="72" t="s">
        <v>30</v>
      </c>
      <c r="D56" s="69" t="s">
        <v>2107</v>
      </c>
      <c r="E56" s="20" t="s">
        <v>23</v>
      </c>
      <c r="F56" s="18" t="s">
        <v>4052</v>
      </c>
      <c r="G56" s="21">
        <v>0.4</v>
      </c>
      <c r="H56" s="21">
        <f t="shared" si="0"/>
        <v>16.8</v>
      </c>
      <c r="I56" s="21">
        <f t="shared" si="1"/>
        <v>3.36</v>
      </c>
    </row>
    <row r="57" s="3" customFormat="1" ht="20" customHeight="1" spans="1:9">
      <c r="A57" s="16">
        <v>52</v>
      </c>
      <c r="B57" s="22" t="s">
        <v>4053</v>
      </c>
      <c r="C57" s="72" t="s">
        <v>3505</v>
      </c>
      <c r="D57" s="69" t="s">
        <v>2107</v>
      </c>
      <c r="E57" s="20" t="s">
        <v>23</v>
      </c>
      <c r="F57" s="18" t="s">
        <v>4054</v>
      </c>
      <c r="G57" s="21">
        <v>0.4</v>
      </c>
      <c r="H57" s="21">
        <f t="shared" si="0"/>
        <v>16.8</v>
      </c>
      <c r="I57" s="21">
        <f t="shared" si="1"/>
        <v>3.36</v>
      </c>
    </row>
    <row r="58" s="1" customFormat="1" ht="20" customHeight="1" spans="1:9">
      <c r="A58" s="25" t="s">
        <v>198</v>
      </c>
      <c r="B58" s="25"/>
      <c r="C58" s="25"/>
      <c r="D58" s="25"/>
      <c r="E58" s="25"/>
      <c r="F58" s="25"/>
      <c r="G58" s="26">
        <f>SUM(G6:G57)</f>
        <v>949.67</v>
      </c>
      <c r="H58" s="26">
        <f>SUM(H6:H57)</f>
        <v>39886.14</v>
      </c>
      <c r="I58" s="26">
        <f>SUM(I6:I57)</f>
        <v>7977.228</v>
      </c>
    </row>
    <row r="59" ht="60" customHeight="1" spans="1:9">
      <c r="A59" s="27" t="s">
        <v>199</v>
      </c>
      <c r="B59" s="27"/>
      <c r="C59" s="27"/>
      <c r="D59" s="27"/>
      <c r="E59" s="27"/>
      <c r="F59" s="27"/>
      <c r="G59" s="28"/>
      <c r="H59" s="28"/>
      <c r="I59" s="28"/>
    </row>
  </sheetData>
  <mergeCells count="13">
    <mergeCell ref="A1:I1"/>
    <mergeCell ref="A2:B2"/>
    <mergeCell ref="C2:D2"/>
    <mergeCell ref="F2:G2"/>
    <mergeCell ref="H2:I2"/>
    <mergeCell ref="A3:B3"/>
    <mergeCell ref="C3:D3"/>
    <mergeCell ref="F3:G3"/>
    <mergeCell ref="H3:I3"/>
    <mergeCell ref="A4:B4"/>
    <mergeCell ref="C4:D4"/>
    <mergeCell ref="A58:F58"/>
    <mergeCell ref="A59:I5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3"/>
  <dimension ref="A1:I9"/>
  <sheetViews>
    <sheetView workbookViewId="0">
      <selection activeCell="B7" sqref="B7"/>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4055</v>
      </c>
      <c r="D2" s="8"/>
      <c r="E2" s="9"/>
      <c r="F2" s="10" t="s">
        <v>3</v>
      </c>
      <c r="G2" s="11"/>
      <c r="H2" s="11" t="s">
        <v>4</v>
      </c>
      <c r="I2" s="11"/>
    </row>
    <row r="3" s="1" customFormat="1" ht="20.1" customHeight="1" spans="1:9">
      <c r="A3" s="7" t="s">
        <v>5</v>
      </c>
      <c r="B3" s="7"/>
      <c r="C3" s="10" t="s">
        <v>4056</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6" t="s">
        <v>4057</v>
      </c>
      <c r="C6" s="72" t="s">
        <v>44</v>
      </c>
      <c r="D6" s="69" t="s">
        <v>517</v>
      </c>
      <c r="E6" s="20" t="s">
        <v>23</v>
      </c>
      <c r="F6" s="18" t="s">
        <v>4058</v>
      </c>
      <c r="G6" s="21">
        <v>13.22</v>
      </c>
      <c r="H6" s="21">
        <f>G6*42</f>
        <v>555.24</v>
      </c>
      <c r="I6" s="21">
        <f>H6*0.2</f>
        <v>111.048</v>
      </c>
    </row>
    <row r="7" s="3" customFormat="1" ht="20" customHeight="1" spans="1:9">
      <c r="A7" s="16">
        <v>2</v>
      </c>
      <c r="B7" s="16" t="s">
        <v>4057</v>
      </c>
      <c r="C7" s="72" t="s">
        <v>44</v>
      </c>
      <c r="D7" s="69" t="s">
        <v>720</v>
      </c>
      <c r="E7" s="20" t="s">
        <v>23</v>
      </c>
      <c r="F7" s="18" t="s">
        <v>4059</v>
      </c>
      <c r="G7" s="21">
        <v>7.54</v>
      </c>
      <c r="H7" s="21">
        <f>G7*42</f>
        <v>316.68</v>
      </c>
      <c r="I7" s="21">
        <f>H7*0.2</f>
        <v>63.336</v>
      </c>
    </row>
    <row r="8" s="1" customFormat="1" ht="20" customHeight="1" spans="1:9">
      <c r="A8" s="25" t="s">
        <v>198</v>
      </c>
      <c r="B8" s="25"/>
      <c r="C8" s="25"/>
      <c r="D8" s="25"/>
      <c r="E8" s="25"/>
      <c r="F8" s="25"/>
      <c r="G8" s="26">
        <f>SUM(G6:G7)</f>
        <v>20.76</v>
      </c>
      <c r="H8" s="26">
        <f>SUM(H6:H7)</f>
        <v>871.92</v>
      </c>
      <c r="I8" s="26">
        <f>SUM(I6:I7)</f>
        <v>174.384</v>
      </c>
    </row>
    <row r="9" ht="60" customHeight="1" spans="1:9">
      <c r="A9" s="27" t="s">
        <v>199</v>
      </c>
      <c r="B9" s="27"/>
      <c r="C9" s="27"/>
      <c r="D9" s="27"/>
      <c r="E9" s="27"/>
      <c r="F9" s="27"/>
      <c r="G9" s="28"/>
      <c r="H9" s="28"/>
      <c r="I9" s="28"/>
    </row>
  </sheetData>
  <mergeCells count="13">
    <mergeCell ref="A1:I1"/>
    <mergeCell ref="A2:B2"/>
    <mergeCell ref="C2:D2"/>
    <mergeCell ref="F2:G2"/>
    <mergeCell ref="H2:I2"/>
    <mergeCell ref="A3:B3"/>
    <mergeCell ref="C3:D3"/>
    <mergeCell ref="F3:G3"/>
    <mergeCell ref="H3:I3"/>
    <mergeCell ref="A4:B4"/>
    <mergeCell ref="C4:D4"/>
    <mergeCell ref="A8:F8"/>
    <mergeCell ref="A9:I9"/>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4"/>
  <dimension ref="A1:I14"/>
  <sheetViews>
    <sheetView workbookViewId="0">
      <selection activeCell="B6" sqref="B6:B12"/>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4060</v>
      </c>
      <c r="D2" s="8"/>
      <c r="E2" s="9"/>
      <c r="F2" s="10" t="s">
        <v>3</v>
      </c>
      <c r="G2" s="11"/>
      <c r="H2" s="11" t="s">
        <v>4</v>
      </c>
      <c r="I2" s="11"/>
    </row>
    <row r="3" s="1" customFormat="1" ht="20.1" customHeight="1" spans="1:9">
      <c r="A3" s="7" t="s">
        <v>5</v>
      </c>
      <c r="B3" s="7"/>
      <c r="C3" s="10" t="s">
        <v>4061</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4062</v>
      </c>
      <c r="C6" s="72" t="s">
        <v>4063</v>
      </c>
      <c r="D6" s="69" t="s">
        <v>408</v>
      </c>
      <c r="E6" s="20" t="s">
        <v>23</v>
      </c>
      <c r="F6" s="18" t="s">
        <v>4064</v>
      </c>
      <c r="G6" s="21">
        <v>80</v>
      </c>
      <c r="H6" s="21">
        <f t="shared" ref="H6:H12" si="0">G6*42</f>
        <v>3360</v>
      </c>
      <c r="I6" s="21">
        <f t="shared" ref="I6:I12" si="1">H6*0.2</f>
        <v>672</v>
      </c>
    </row>
    <row r="7" s="3" customFormat="1" ht="20" customHeight="1" spans="1:9">
      <c r="A7" s="16">
        <v>2</v>
      </c>
      <c r="B7" s="22" t="s">
        <v>1400</v>
      </c>
      <c r="C7" s="72" t="s">
        <v>4065</v>
      </c>
      <c r="D7" s="69" t="s">
        <v>4066</v>
      </c>
      <c r="E7" s="20" t="s">
        <v>23</v>
      </c>
      <c r="F7" s="18" t="s">
        <v>4067</v>
      </c>
      <c r="G7" s="21">
        <v>30</v>
      </c>
      <c r="H7" s="21">
        <f t="shared" si="0"/>
        <v>1260</v>
      </c>
      <c r="I7" s="21">
        <f t="shared" si="1"/>
        <v>252</v>
      </c>
    </row>
    <row r="8" s="3" customFormat="1" ht="20" customHeight="1" spans="1:9">
      <c r="A8" s="16">
        <v>3</v>
      </c>
      <c r="B8" s="22" t="s">
        <v>692</v>
      </c>
      <c r="C8" s="72" t="s">
        <v>693</v>
      </c>
      <c r="D8" s="69" t="s">
        <v>226</v>
      </c>
      <c r="E8" s="20" t="s">
        <v>23</v>
      </c>
      <c r="F8" s="18" t="s">
        <v>694</v>
      </c>
      <c r="G8" s="21">
        <v>14.5</v>
      </c>
      <c r="H8" s="21">
        <f t="shared" si="0"/>
        <v>609</v>
      </c>
      <c r="I8" s="21">
        <f t="shared" si="1"/>
        <v>121.8</v>
      </c>
    </row>
    <row r="9" s="3" customFormat="1" ht="20" customHeight="1" spans="1:9">
      <c r="A9" s="16">
        <v>4</v>
      </c>
      <c r="B9" s="22" t="s">
        <v>4068</v>
      </c>
      <c r="C9" s="72" t="s">
        <v>838</v>
      </c>
      <c r="D9" s="69" t="s">
        <v>562</v>
      </c>
      <c r="E9" s="20" t="s">
        <v>23</v>
      </c>
      <c r="F9" s="18" t="s">
        <v>4069</v>
      </c>
      <c r="G9" s="21">
        <v>9</v>
      </c>
      <c r="H9" s="21">
        <f t="shared" si="0"/>
        <v>378</v>
      </c>
      <c r="I9" s="21">
        <f t="shared" si="1"/>
        <v>75.6</v>
      </c>
    </row>
    <row r="10" s="3" customFormat="1" ht="20" customHeight="1" spans="1:9">
      <c r="A10" s="16">
        <v>5</v>
      </c>
      <c r="B10" s="22" t="s">
        <v>1394</v>
      </c>
      <c r="C10" s="72" t="s">
        <v>215</v>
      </c>
      <c r="D10" s="69" t="s">
        <v>408</v>
      </c>
      <c r="E10" s="20" t="s">
        <v>23</v>
      </c>
      <c r="F10" s="18" t="s">
        <v>4070</v>
      </c>
      <c r="G10" s="21">
        <v>7.5</v>
      </c>
      <c r="H10" s="21">
        <f t="shared" si="0"/>
        <v>315</v>
      </c>
      <c r="I10" s="21">
        <f t="shared" si="1"/>
        <v>63</v>
      </c>
    </row>
    <row r="11" s="3" customFormat="1" ht="20" customHeight="1" spans="1:9">
      <c r="A11" s="16">
        <v>6</v>
      </c>
      <c r="B11" s="17" t="s">
        <v>3356</v>
      </c>
      <c r="C11" s="72" t="s">
        <v>2835</v>
      </c>
      <c r="D11" s="69" t="s">
        <v>62</v>
      </c>
      <c r="E11" s="20" t="s">
        <v>23</v>
      </c>
      <c r="F11" s="18" t="s">
        <v>4071</v>
      </c>
      <c r="G11" s="21">
        <v>6</v>
      </c>
      <c r="H11" s="21">
        <f t="shared" si="0"/>
        <v>252</v>
      </c>
      <c r="I11" s="21">
        <f t="shared" si="1"/>
        <v>50.4</v>
      </c>
    </row>
    <row r="12" s="3" customFormat="1" ht="20" customHeight="1" spans="1:9">
      <c r="A12" s="16">
        <v>7</v>
      </c>
      <c r="B12" s="22" t="s">
        <v>4072</v>
      </c>
      <c r="C12" s="72" t="s">
        <v>1138</v>
      </c>
      <c r="D12" s="69" t="s">
        <v>422</v>
      </c>
      <c r="E12" s="20" t="s">
        <v>23</v>
      </c>
      <c r="F12" s="18" t="s">
        <v>4073</v>
      </c>
      <c r="G12" s="21">
        <v>1.5</v>
      </c>
      <c r="H12" s="21">
        <f t="shared" si="0"/>
        <v>63</v>
      </c>
      <c r="I12" s="21">
        <f t="shared" si="1"/>
        <v>12.6</v>
      </c>
    </row>
    <row r="13" s="1" customFormat="1" ht="20" customHeight="1" spans="1:9">
      <c r="A13" s="25" t="s">
        <v>198</v>
      </c>
      <c r="B13" s="25"/>
      <c r="C13" s="25"/>
      <c r="D13" s="25"/>
      <c r="E13" s="25"/>
      <c r="F13" s="25"/>
      <c r="G13" s="26">
        <f>SUM(G6:G12)</f>
        <v>148.5</v>
      </c>
      <c r="H13" s="26">
        <f>SUM(H6:H12)</f>
        <v>6237</v>
      </c>
      <c r="I13" s="26">
        <f>SUM(I6:I12)</f>
        <v>1247.4</v>
      </c>
    </row>
    <row r="14" ht="60" customHeight="1" spans="1:9">
      <c r="A14" s="27" t="s">
        <v>199</v>
      </c>
      <c r="B14" s="27"/>
      <c r="C14" s="27"/>
      <c r="D14" s="27"/>
      <c r="E14" s="27"/>
      <c r="F14" s="27"/>
      <c r="G14" s="28"/>
      <c r="H14" s="28"/>
      <c r="I14" s="28"/>
    </row>
  </sheetData>
  <mergeCells count="13">
    <mergeCell ref="A1:I1"/>
    <mergeCell ref="A2:B2"/>
    <mergeCell ref="C2:D2"/>
    <mergeCell ref="F2:G2"/>
    <mergeCell ref="H2:I2"/>
    <mergeCell ref="A3:B3"/>
    <mergeCell ref="C3:D3"/>
    <mergeCell ref="F3:G3"/>
    <mergeCell ref="H3:I3"/>
    <mergeCell ref="A4:B4"/>
    <mergeCell ref="C4:D4"/>
    <mergeCell ref="A13:F13"/>
    <mergeCell ref="A14:I14"/>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5"/>
  <dimension ref="A1:I21"/>
  <sheetViews>
    <sheetView workbookViewId="0">
      <selection activeCell="B6" sqref="B6:B19"/>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4074</v>
      </c>
      <c r="D2" s="8"/>
      <c r="E2" s="9"/>
      <c r="F2" s="10" t="s">
        <v>3</v>
      </c>
      <c r="G2" s="11"/>
      <c r="H2" s="11" t="s">
        <v>4</v>
      </c>
      <c r="I2" s="11"/>
    </row>
    <row r="3" s="1" customFormat="1" ht="20.1" customHeight="1" spans="1:9">
      <c r="A3" s="7" t="s">
        <v>5</v>
      </c>
      <c r="B3" s="7"/>
      <c r="C3" s="10" t="s">
        <v>4075</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4076</v>
      </c>
      <c r="C6" s="72" t="s">
        <v>338</v>
      </c>
      <c r="D6" s="69" t="s">
        <v>380</v>
      </c>
      <c r="E6" s="20" t="s">
        <v>23</v>
      </c>
      <c r="F6" s="18" t="s">
        <v>4077</v>
      </c>
      <c r="G6" s="21">
        <v>27</v>
      </c>
      <c r="H6" s="21">
        <f t="shared" ref="H6:H19" si="0">G6*42</f>
        <v>1134</v>
      </c>
      <c r="I6" s="21">
        <f t="shared" ref="I6:I19" si="1">H6*0.2</f>
        <v>226.8</v>
      </c>
    </row>
    <row r="7" s="3" customFormat="1" ht="20" customHeight="1" spans="1:9">
      <c r="A7" s="16">
        <v>2</v>
      </c>
      <c r="B7" s="22" t="s">
        <v>4078</v>
      </c>
      <c r="C7" s="72" t="s">
        <v>263</v>
      </c>
      <c r="D7" s="69" t="s">
        <v>605</v>
      </c>
      <c r="E7" s="20" t="s">
        <v>23</v>
      </c>
      <c r="F7" s="18" t="s">
        <v>4079</v>
      </c>
      <c r="G7" s="21">
        <v>10</v>
      </c>
      <c r="H7" s="21">
        <f t="shared" si="0"/>
        <v>420</v>
      </c>
      <c r="I7" s="21">
        <f t="shared" si="1"/>
        <v>84</v>
      </c>
    </row>
    <row r="8" s="3" customFormat="1" ht="20" customHeight="1" spans="1:9">
      <c r="A8" s="16">
        <v>3</v>
      </c>
      <c r="B8" s="22" t="s">
        <v>2871</v>
      </c>
      <c r="C8" s="72" t="s">
        <v>4080</v>
      </c>
      <c r="D8" s="69" t="s">
        <v>1086</v>
      </c>
      <c r="E8" s="20" t="s">
        <v>23</v>
      </c>
      <c r="F8" s="18" t="s">
        <v>4081</v>
      </c>
      <c r="G8" s="21">
        <v>6.7</v>
      </c>
      <c r="H8" s="21">
        <f t="shared" si="0"/>
        <v>281.4</v>
      </c>
      <c r="I8" s="21">
        <f t="shared" si="1"/>
        <v>56.28</v>
      </c>
    </row>
    <row r="9" s="3" customFormat="1" ht="20" customHeight="1" spans="1:9">
      <c r="A9" s="16">
        <v>4</v>
      </c>
      <c r="B9" s="22" t="s">
        <v>4082</v>
      </c>
      <c r="C9" s="72" t="s">
        <v>286</v>
      </c>
      <c r="D9" s="69" t="s">
        <v>226</v>
      </c>
      <c r="E9" s="20" t="s">
        <v>23</v>
      </c>
      <c r="F9" s="18" t="s">
        <v>4083</v>
      </c>
      <c r="G9" s="21">
        <v>6.5</v>
      </c>
      <c r="H9" s="21">
        <f t="shared" si="0"/>
        <v>273</v>
      </c>
      <c r="I9" s="21">
        <f t="shared" si="1"/>
        <v>54.6</v>
      </c>
    </row>
    <row r="10" s="3" customFormat="1" ht="20" customHeight="1" spans="1:9">
      <c r="A10" s="16">
        <v>5</v>
      </c>
      <c r="B10" s="22" t="s">
        <v>4076</v>
      </c>
      <c r="C10" s="72" t="s">
        <v>219</v>
      </c>
      <c r="D10" s="69" t="s">
        <v>62</v>
      </c>
      <c r="E10" s="20" t="s">
        <v>23</v>
      </c>
      <c r="F10" s="18" t="s">
        <v>4084</v>
      </c>
      <c r="G10" s="21">
        <v>6.45</v>
      </c>
      <c r="H10" s="21">
        <f t="shared" si="0"/>
        <v>270.9</v>
      </c>
      <c r="I10" s="21">
        <f t="shared" si="1"/>
        <v>54.18</v>
      </c>
    </row>
    <row r="11" s="3" customFormat="1" ht="20" customHeight="1" spans="1:9">
      <c r="A11" s="16">
        <v>6</v>
      </c>
      <c r="B11" s="22" t="s">
        <v>4076</v>
      </c>
      <c r="C11" s="72" t="s">
        <v>369</v>
      </c>
      <c r="D11" s="69" t="s">
        <v>422</v>
      </c>
      <c r="E11" s="20" t="s">
        <v>23</v>
      </c>
      <c r="F11" s="18" t="s">
        <v>4085</v>
      </c>
      <c r="G11" s="21">
        <v>4.71</v>
      </c>
      <c r="H11" s="21">
        <f t="shared" si="0"/>
        <v>197.82</v>
      </c>
      <c r="I11" s="21">
        <f t="shared" si="1"/>
        <v>39.564</v>
      </c>
    </row>
    <row r="12" s="3" customFormat="1" ht="20" customHeight="1" spans="1:9">
      <c r="A12" s="16">
        <v>7</v>
      </c>
      <c r="B12" s="22" t="s">
        <v>4086</v>
      </c>
      <c r="C12" s="72" t="s">
        <v>246</v>
      </c>
      <c r="D12" s="69" t="s">
        <v>383</v>
      </c>
      <c r="E12" s="20" t="s">
        <v>23</v>
      </c>
      <c r="F12" s="18" t="s">
        <v>4087</v>
      </c>
      <c r="G12" s="21">
        <v>4.5</v>
      </c>
      <c r="H12" s="21">
        <f t="shared" si="0"/>
        <v>189</v>
      </c>
      <c r="I12" s="21">
        <f t="shared" si="1"/>
        <v>37.8</v>
      </c>
    </row>
    <row r="13" s="3" customFormat="1" ht="20" customHeight="1" spans="1:9">
      <c r="A13" s="16">
        <v>8</v>
      </c>
      <c r="B13" s="22" t="s">
        <v>663</v>
      </c>
      <c r="C13" s="72" t="s">
        <v>4088</v>
      </c>
      <c r="D13" s="69" t="s">
        <v>1086</v>
      </c>
      <c r="E13" s="20" t="s">
        <v>23</v>
      </c>
      <c r="F13" s="18" t="s">
        <v>4089</v>
      </c>
      <c r="G13" s="21">
        <v>4.44</v>
      </c>
      <c r="H13" s="21">
        <f t="shared" si="0"/>
        <v>186.48</v>
      </c>
      <c r="I13" s="21">
        <f t="shared" si="1"/>
        <v>37.296</v>
      </c>
    </row>
    <row r="14" s="3" customFormat="1" ht="20" customHeight="1" spans="1:9">
      <c r="A14" s="16">
        <v>9</v>
      </c>
      <c r="B14" s="22" t="s">
        <v>4076</v>
      </c>
      <c r="C14" s="72" t="s">
        <v>263</v>
      </c>
      <c r="D14" s="69" t="s">
        <v>62</v>
      </c>
      <c r="E14" s="20" t="s">
        <v>23</v>
      </c>
      <c r="F14" s="18" t="s">
        <v>4090</v>
      </c>
      <c r="G14" s="21">
        <v>3.88</v>
      </c>
      <c r="H14" s="21">
        <f t="shared" si="0"/>
        <v>162.96</v>
      </c>
      <c r="I14" s="21">
        <f t="shared" si="1"/>
        <v>32.592</v>
      </c>
    </row>
    <row r="15" s="3" customFormat="1" ht="20" customHeight="1" spans="1:9">
      <c r="A15" s="16">
        <v>10</v>
      </c>
      <c r="B15" s="22" t="s">
        <v>4091</v>
      </c>
      <c r="C15" s="72" t="s">
        <v>538</v>
      </c>
      <c r="D15" s="69" t="s">
        <v>562</v>
      </c>
      <c r="E15" s="20" t="s">
        <v>23</v>
      </c>
      <c r="F15" s="18" t="s">
        <v>4092</v>
      </c>
      <c r="G15" s="21">
        <v>2.96</v>
      </c>
      <c r="H15" s="21">
        <f t="shared" si="0"/>
        <v>124.32</v>
      </c>
      <c r="I15" s="21">
        <f t="shared" si="1"/>
        <v>24.864</v>
      </c>
    </row>
    <row r="16" s="3" customFormat="1" ht="20" customHeight="1" spans="1:9">
      <c r="A16" s="16">
        <v>11</v>
      </c>
      <c r="B16" s="22" t="s">
        <v>4076</v>
      </c>
      <c r="C16" s="72" t="s">
        <v>338</v>
      </c>
      <c r="D16" s="69" t="s">
        <v>383</v>
      </c>
      <c r="E16" s="20" t="s">
        <v>23</v>
      </c>
      <c r="F16" s="18" t="s">
        <v>4093</v>
      </c>
      <c r="G16" s="21">
        <v>0.84</v>
      </c>
      <c r="H16" s="21">
        <f t="shared" si="0"/>
        <v>35.28</v>
      </c>
      <c r="I16" s="21">
        <f t="shared" si="1"/>
        <v>7.056</v>
      </c>
    </row>
    <row r="17" s="3" customFormat="1" ht="20" customHeight="1" spans="1:9">
      <c r="A17" s="16">
        <v>12</v>
      </c>
      <c r="B17" s="22" t="s">
        <v>4094</v>
      </c>
      <c r="C17" s="72" t="s">
        <v>269</v>
      </c>
      <c r="D17" s="69" t="s">
        <v>383</v>
      </c>
      <c r="E17" s="20" t="s">
        <v>23</v>
      </c>
      <c r="F17" s="18" t="s">
        <v>4095</v>
      </c>
      <c r="G17" s="21">
        <v>0.64</v>
      </c>
      <c r="H17" s="21">
        <f t="shared" si="0"/>
        <v>26.88</v>
      </c>
      <c r="I17" s="21">
        <f t="shared" si="1"/>
        <v>5.376</v>
      </c>
    </row>
    <row r="18" s="3" customFormat="1" ht="20" customHeight="1" spans="1:9">
      <c r="A18" s="16">
        <v>13</v>
      </c>
      <c r="B18" s="22" t="s">
        <v>1232</v>
      </c>
      <c r="C18" s="72" t="s">
        <v>269</v>
      </c>
      <c r="D18" s="69" t="s">
        <v>240</v>
      </c>
      <c r="E18" s="20" t="s">
        <v>23</v>
      </c>
      <c r="F18" s="18" t="s">
        <v>4096</v>
      </c>
      <c r="G18" s="21">
        <v>0.4</v>
      </c>
      <c r="H18" s="21">
        <f t="shared" si="0"/>
        <v>16.8</v>
      </c>
      <c r="I18" s="21">
        <f t="shared" si="1"/>
        <v>3.36</v>
      </c>
    </row>
    <row r="19" s="3" customFormat="1" ht="20" customHeight="1" spans="1:9">
      <c r="A19" s="16">
        <v>14</v>
      </c>
      <c r="B19" s="22" t="s">
        <v>4097</v>
      </c>
      <c r="C19" s="72" t="s">
        <v>463</v>
      </c>
      <c r="D19" s="69" t="s">
        <v>383</v>
      </c>
      <c r="E19" s="20" t="s">
        <v>23</v>
      </c>
      <c r="F19" s="18" t="s">
        <v>4098</v>
      </c>
      <c r="G19" s="21">
        <v>0.32</v>
      </c>
      <c r="H19" s="21">
        <f t="shared" si="0"/>
        <v>13.44</v>
      </c>
      <c r="I19" s="21">
        <f t="shared" si="1"/>
        <v>2.688</v>
      </c>
    </row>
    <row r="20" s="1" customFormat="1" ht="20" customHeight="1" spans="1:9">
      <c r="A20" s="25" t="s">
        <v>198</v>
      </c>
      <c r="B20" s="25"/>
      <c r="C20" s="25"/>
      <c r="D20" s="25"/>
      <c r="E20" s="25"/>
      <c r="F20" s="25"/>
      <c r="G20" s="26">
        <f>SUM(G6:G19)</f>
        <v>79.34</v>
      </c>
      <c r="H20" s="26">
        <f>SUM(H6:H19)</f>
        <v>3332.28</v>
      </c>
      <c r="I20" s="26">
        <f>SUM(I6:I19)</f>
        <v>666.456</v>
      </c>
    </row>
    <row r="21" ht="60" customHeight="1" spans="1:9">
      <c r="A21" s="27" t="s">
        <v>199</v>
      </c>
      <c r="B21" s="27"/>
      <c r="C21" s="27"/>
      <c r="D21" s="27"/>
      <c r="E21" s="27"/>
      <c r="F21" s="27"/>
      <c r="G21" s="28"/>
      <c r="H21" s="28"/>
      <c r="I21" s="28"/>
    </row>
  </sheetData>
  <mergeCells count="13">
    <mergeCell ref="A1:I1"/>
    <mergeCell ref="A2:B2"/>
    <mergeCell ref="C2:D2"/>
    <mergeCell ref="F2:G2"/>
    <mergeCell ref="H2:I2"/>
    <mergeCell ref="A3:B3"/>
    <mergeCell ref="C3:D3"/>
    <mergeCell ref="F3:G3"/>
    <mergeCell ref="H3:I3"/>
    <mergeCell ref="A4:B4"/>
    <mergeCell ref="C4:D4"/>
    <mergeCell ref="A20:F20"/>
    <mergeCell ref="A21:I2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6"/>
  <dimension ref="A1:I31"/>
  <sheetViews>
    <sheetView topLeftCell="A14" workbookViewId="0">
      <selection activeCell="B6" sqref="B6:B29"/>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4099</v>
      </c>
      <c r="D2" s="8"/>
      <c r="E2" s="9"/>
      <c r="F2" s="10" t="s">
        <v>3</v>
      </c>
      <c r="G2" s="11"/>
      <c r="H2" s="11" t="s">
        <v>4</v>
      </c>
      <c r="I2" s="11"/>
    </row>
    <row r="3" s="1" customFormat="1" ht="20.1" customHeight="1" spans="1:9">
      <c r="A3" s="7" t="s">
        <v>5</v>
      </c>
      <c r="B3" s="7"/>
      <c r="C3" s="10" t="s">
        <v>4100</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3162</v>
      </c>
      <c r="C6" s="72" t="s">
        <v>103</v>
      </c>
      <c r="D6" s="69" t="s">
        <v>517</v>
      </c>
      <c r="E6" s="20" t="s">
        <v>23</v>
      </c>
      <c r="F6" s="18" t="s">
        <v>4101</v>
      </c>
      <c r="G6" s="21">
        <v>55</v>
      </c>
      <c r="H6" s="21">
        <f t="shared" ref="H6:H29" si="0">G6*42</f>
        <v>2310</v>
      </c>
      <c r="I6" s="21">
        <f t="shared" ref="I6:I29" si="1">H6*0.2</f>
        <v>462</v>
      </c>
    </row>
    <row r="7" s="3" customFormat="1" ht="20" customHeight="1" spans="1:9">
      <c r="A7" s="16">
        <v>2</v>
      </c>
      <c r="B7" s="22" t="s">
        <v>4102</v>
      </c>
      <c r="C7" s="72" t="s">
        <v>4029</v>
      </c>
      <c r="D7" s="69" t="s">
        <v>517</v>
      </c>
      <c r="E7" s="20" t="s">
        <v>23</v>
      </c>
      <c r="F7" s="18" t="s">
        <v>4103</v>
      </c>
      <c r="G7" s="21">
        <v>28</v>
      </c>
      <c r="H7" s="21">
        <f t="shared" si="0"/>
        <v>1176</v>
      </c>
      <c r="I7" s="21">
        <f t="shared" si="1"/>
        <v>235.2</v>
      </c>
    </row>
    <row r="8" s="3" customFormat="1" ht="20" customHeight="1" spans="1:9">
      <c r="A8" s="16">
        <v>3</v>
      </c>
      <c r="B8" s="17" t="s">
        <v>1305</v>
      </c>
      <c r="C8" s="72" t="s">
        <v>1306</v>
      </c>
      <c r="D8" s="69" t="s">
        <v>517</v>
      </c>
      <c r="E8" s="20" t="s">
        <v>23</v>
      </c>
      <c r="F8" s="18" t="s">
        <v>1307</v>
      </c>
      <c r="G8" s="21">
        <v>22</v>
      </c>
      <c r="H8" s="21">
        <f t="shared" si="0"/>
        <v>924</v>
      </c>
      <c r="I8" s="21">
        <f t="shared" si="1"/>
        <v>184.8</v>
      </c>
    </row>
    <row r="9" s="3" customFormat="1" ht="20" customHeight="1" spans="1:9">
      <c r="A9" s="16">
        <v>4</v>
      </c>
      <c r="B9" s="22" t="s">
        <v>4104</v>
      </c>
      <c r="C9" s="72" t="s">
        <v>106</v>
      </c>
      <c r="D9" s="69" t="s">
        <v>4105</v>
      </c>
      <c r="E9" s="20" t="s">
        <v>135</v>
      </c>
      <c r="F9" s="18" t="s">
        <v>4106</v>
      </c>
      <c r="G9" s="21">
        <v>17</v>
      </c>
      <c r="H9" s="21">
        <f t="shared" si="0"/>
        <v>714</v>
      </c>
      <c r="I9" s="21">
        <f t="shared" si="1"/>
        <v>142.8</v>
      </c>
    </row>
    <row r="10" s="3" customFormat="1" ht="20" customHeight="1" spans="1:9">
      <c r="A10" s="16">
        <v>5</v>
      </c>
      <c r="B10" s="22" t="s">
        <v>4107</v>
      </c>
      <c r="C10" s="72" t="s">
        <v>1042</v>
      </c>
      <c r="D10" s="69" t="s">
        <v>185</v>
      </c>
      <c r="E10" s="20" t="s">
        <v>23</v>
      </c>
      <c r="F10" s="18" t="s">
        <v>4108</v>
      </c>
      <c r="G10" s="21">
        <v>17</v>
      </c>
      <c r="H10" s="21">
        <f t="shared" si="0"/>
        <v>714</v>
      </c>
      <c r="I10" s="21">
        <f t="shared" si="1"/>
        <v>142.8</v>
      </c>
    </row>
    <row r="11" s="3" customFormat="1" ht="20" customHeight="1" spans="1:9">
      <c r="A11" s="16">
        <v>6</v>
      </c>
      <c r="B11" s="22" t="s">
        <v>4109</v>
      </c>
      <c r="C11" s="72" t="s">
        <v>54</v>
      </c>
      <c r="D11" s="69" t="s">
        <v>4110</v>
      </c>
      <c r="E11" s="20" t="s">
        <v>135</v>
      </c>
      <c r="F11" s="18" t="s">
        <v>4111</v>
      </c>
      <c r="G11" s="21">
        <v>15.8</v>
      </c>
      <c r="H11" s="21">
        <f t="shared" si="0"/>
        <v>663.6</v>
      </c>
      <c r="I11" s="21">
        <f t="shared" si="1"/>
        <v>132.72</v>
      </c>
    </row>
    <row r="12" s="3" customFormat="1" ht="20" customHeight="1" spans="1:9">
      <c r="A12" s="16">
        <v>7</v>
      </c>
      <c r="B12" s="22" t="s">
        <v>4104</v>
      </c>
      <c r="C12" s="72" t="s">
        <v>58</v>
      </c>
      <c r="D12" s="69" t="s">
        <v>4112</v>
      </c>
      <c r="E12" s="20" t="s">
        <v>135</v>
      </c>
      <c r="F12" s="18" t="s">
        <v>4113</v>
      </c>
      <c r="G12" s="21">
        <v>13</v>
      </c>
      <c r="H12" s="21">
        <f t="shared" si="0"/>
        <v>546</v>
      </c>
      <c r="I12" s="21">
        <f t="shared" si="1"/>
        <v>109.2</v>
      </c>
    </row>
    <row r="13" s="3" customFormat="1" ht="20" customHeight="1" spans="1:9">
      <c r="A13" s="16">
        <v>8</v>
      </c>
      <c r="B13" s="22" t="s">
        <v>4114</v>
      </c>
      <c r="C13" s="72" t="s">
        <v>1756</v>
      </c>
      <c r="D13" s="69" t="s">
        <v>62</v>
      </c>
      <c r="E13" s="20" t="s">
        <v>23</v>
      </c>
      <c r="F13" s="18" t="s">
        <v>4115</v>
      </c>
      <c r="G13" s="21">
        <v>12.6</v>
      </c>
      <c r="H13" s="21">
        <f t="shared" si="0"/>
        <v>529.2</v>
      </c>
      <c r="I13" s="21">
        <f t="shared" si="1"/>
        <v>105.84</v>
      </c>
    </row>
    <row r="14" s="3" customFormat="1" ht="20" customHeight="1" spans="1:9">
      <c r="A14" s="16">
        <v>9</v>
      </c>
      <c r="B14" s="22" t="s">
        <v>4116</v>
      </c>
      <c r="C14" s="72" t="s">
        <v>664</v>
      </c>
      <c r="D14" s="69" t="s">
        <v>4117</v>
      </c>
      <c r="E14" s="20" t="s">
        <v>23</v>
      </c>
      <c r="F14" s="18" t="s">
        <v>4118</v>
      </c>
      <c r="G14" s="21">
        <v>12.5</v>
      </c>
      <c r="H14" s="21">
        <f t="shared" si="0"/>
        <v>525</v>
      </c>
      <c r="I14" s="21">
        <f t="shared" si="1"/>
        <v>105</v>
      </c>
    </row>
    <row r="15" s="3" customFormat="1" ht="20" customHeight="1" spans="1:9">
      <c r="A15" s="16">
        <v>10</v>
      </c>
      <c r="B15" s="22" t="s">
        <v>2250</v>
      </c>
      <c r="C15" s="72" t="s">
        <v>604</v>
      </c>
      <c r="D15" s="69" t="s">
        <v>806</v>
      </c>
      <c r="E15" s="20" t="s">
        <v>23</v>
      </c>
      <c r="F15" s="18" t="s">
        <v>4119</v>
      </c>
      <c r="G15" s="21">
        <v>12</v>
      </c>
      <c r="H15" s="21">
        <f t="shared" si="0"/>
        <v>504</v>
      </c>
      <c r="I15" s="21">
        <f t="shared" si="1"/>
        <v>100.8</v>
      </c>
    </row>
    <row r="16" s="3" customFormat="1" ht="20" customHeight="1" spans="1:9">
      <c r="A16" s="16">
        <v>11</v>
      </c>
      <c r="B16" s="22" t="s">
        <v>4104</v>
      </c>
      <c r="C16" s="72" t="s">
        <v>75</v>
      </c>
      <c r="D16" s="69" t="s">
        <v>4120</v>
      </c>
      <c r="E16" s="20" t="s">
        <v>111</v>
      </c>
      <c r="F16" s="18" t="s">
        <v>4121</v>
      </c>
      <c r="G16" s="21">
        <v>11.06</v>
      </c>
      <c r="H16" s="21">
        <f t="shared" si="0"/>
        <v>464.52</v>
      </c>
      <c r="I16" s="21">
        <f t="shared" si="1"/>
        <v>92.904</v>
      </c>
    </row>
    <row r="17" s="3" customFormat="1" ht="20" customHeight="1" spans="1:9">
      <c r="A17" s="16">
        <v>12</v>
      </c>
      <c r="B17" s="22" t="s">
        <v>4122</v>
      </c>
      <c r="C17" s="72" t="s">
        <v>71</v>
      </c>
      <c r="D17" s="69" t="s">
        <v>4123</v>
      </c>
      <c r="E17" s="20" t="s">
        <v>135</v>
      </c>
      <c r="F17" s="18" t="s">
        <v>4124</v>
      </c>
      <c r="G17" s="21">
        <v>10.2</v>
      </c>
      <c r="H17" s="21">
        <f t="shared" si="0"/>
        <v>428.4</v>
      </c>
      <c r="I17" s="21">
        <f t="shared" si="1"/>
        <v>85.68</v>
      </c>
    </row>
    <row r="18" s="3" customFormat="1" ht="20" customHeight="1" spans="1:9">
      <c r="A18" s="16">
        <v>13</v>
      </c>
      <c r="B18" s="22" t="s">
        <v>4125</v>
      </c>
      <c r="C18" s="72" t="s">
        <v>4126</v>
      </c>
      <c r="D18" s="69" t="s">
        <v>4127</v>
      </c>
      <c r="E18" s="20" t="s">
        <v>135</v>
      </c>
      <c r="F18" s="18" t="s">
        <v>4128</v>
      </c>
      <c r="G18" s="21">
        <v>10</v>
      </c>
      <c r="H18" s="21">
        <f t="shared" si="0"/>
        <v>420</v>
      </c>
      <c r="I18" s="21">
        <f t="shared" si="1"/>
        <v>84</v>
      </c>
    </row>
    <row r="19" s="3" customFormat="1" ht="20" customHeight="1" spans="1:9">
      <c r="A19" s="16">
        <v>14</v>
      </c>
      <c r="B19" s="22" t="s">
        <v>663</v>
      </c>
      <c r="C19" s="72" t="s">
        <v>3559</v>
      </c>
      <c r="D19" s="69" t="s">
        <v>4117</v>
      </c>
      <c r="E19" s="20" t="s">
        <v>23</v>
      </c>
      <c r="F19" s="18" t="s">
        <v>4129</v>
      </c>
      <c r="G19" s="21">
        <v>9.66</v>
      </c>
      <c r="H19" s="21">
        <f t="shared" si="0"/>
        <v>405.72</v>
      </c>
      <c r="I19" s="21">
        <f t="shared" si="1"/>
        <v>81.144</v>
      </c>
    </row>
    <row r="20" s="3" customFormat="1" ht="20" customHeight="1" spans="1:9">
      <c r="A20" s="16">
        <v>15</v>
      </c>
      <c r="B20" s="22" t="s">
        <v>4130</v>
      </c>
      <c r="C20" s="72" t="s">
        <v>684</v>
      </c>
      <c r="D20" s="69" t="s">
        <v>250</v>
      </c>
      <c r="E20" s="20" t="s">
        <v>23</v>
      </c>
      <c r="F20" s="18" t="s">
        <v>4131</v>
      </c>
      <c r="G20" s="21">
        <v>9.5</v>
      </c>
      <c r="H20" s="21">
        <f t="shared" si="0"/>
        <v>399</v>
      </c>
      <c r="I20" s="21">
        <f t="shared" si="1"/>
        <v>79.8</v>
      </c>
    </row>
    <row r="21" s="3" customFormat="1" ht="20" customHeight="1" spans="1:9">
      <c r="A21" s="16">
        <v>16</v>
      </c>
      <c r="B21" s="22" t="s">
        <v>4122</v>
      </c>
      <c r="C21" s="72" t="s">
        <v>1244</v>
      </c>
      <c r="D21" s="69" t="s">
        <v>4132</v>
      </c>
      <c r="E21" s="20" t="s">
        <v>135</v>
      </c>
      <c r="F21" s="18" t="s">
        <v>4133</v>
      </c>
      <c r="G21" s="21">
        <v>8.5</v>
      </c>
      <c r="H21" s="21">
        <f t="shared" si="0"/>
        <v>357</v>
      </c>
      <c r="I21" s="21">
        <f t="shared" si="1"/>
        <v>71.4</v>
      </c>
    </row>
    <row r="22" s="3" customFormat="1" ht="20" customHeight="1" spans="1:9">
      <c r="A22" s="16">
        <v>17</v>
      </c>
      <c r="B22" s="22" t="s">
        <v>4122</v>
      </c>
      <c r="C22" s="72" t="s">
        <v>61</v>
      </c>
      <c r="D22" s="69" t="s">
        <v>1303</v>
      </c>
      <c r="E22" s="20" t="s">
        <v>23</v>
      </c>
      <c r="F22" s="18" t="s">
        <v>4134</v>
      </c>
      <c r="G22" s="21">
        <v>8</v>
      </c>
      <c r="H22" s="21">
        <f t="shared" si="0"/>
        <v>336</v>
      </c>
      <c r="I22" s="21">
        <f t="shared" si="1"/>
        <v>67.2</v>
      </c>
    </row>
    <row r="23" s="3" customFormat="1" ht="20" customHeight="1" spans="1:9">
      <c r="A23" s="16">
        <v>18</v>
      </c>
      <c r="B23" s="22" t="s">
        <v>4135</v>
      </c>
      <c r="C23" s="72" t="s">
        <v>884</v>
      </c>
      <c r="D23" s="69" t="s">
        <v>736</v>
      </c>
      <c r="E23" s="20" t="s">
        <v>23</v>
      </c>
      <c r="F23" s="18" t="s">
        <v>4136</v>
      </c>
      <c r="G23" s="21">
        <v>8</v>
      </c>
      <c r="H23" s="21">
        <f t="shared" si="0"/>
        <v>336</v>
      </c>
      <c r="I23" s="21">
        <f t="shared" si="1"/>
        <v>67.2</v>
      </c>
    </row>
    <row r="24" s="3" customFormat="1" ht="20" customHeight="1" spans="1:9">
      <c r="A24" s="16">
        <v>19</v>
      </c>
      <c r="B24" s="22" t="s">
        <v>4122</v>
      </c>
      <c r="C24" s="72" t="s">
        <v>54</v>
      </c>
      <c r="D24" s="69" t="s">
        <v>517</v>
      </c>
      <c r="E24" s="20" t="s">
        <v>23</v>
      </c>
      <c r="F24" s="18" t="s">
        <v>4137</v>
      </c>
      <c r="G24" s="21">
        <v>7</v>
      </c>
      <c r="H24" s="21">
        <f t="shared" si="0"/>
        <v>294</v>
      </c>
      <c r="I24" s="21">
        <f t="shared" si="1"/>
        <v>58.8</v>
      </c>
    </row>
    <row r="25" s="3" customFormat="1" ht="20" customHeight="1" spans="1:9">
      <c r="A25" s="16">
        <v>20</v>
      </c>
      <c r="B25" s="22" t="s">
        <v>4138</v>
      </c>
      <c r="C25" s="72" t="s">
        <v>4139</v>
      </c>
      <c r="D25" s="69" t="s">
        <v>517</v>
      </c>
      <c r="E25" s="20" t="s">
        <v>23</v>
      </c>
      <c r="F25" s="18" t="s">
        <v>4140</v>
      </c>
      <c r="G25" s="21">
        <v>7</v>
      </c>
      <c r="H25" s="21">
        <f t="shared" si="0"/>
        <v>294</v>
      </c>
      <c r="I25" s="21">
        <f t="shared" si="1"/>
        <v>58.8</v>
      </c>
    </row>
    <row r="26" s="3" customFormat="1" ht="20" customHeight="1" spans="1:9">
      <c r="A26" s="16">
        <v>21</v>
      </c>
      <c r="B26" s="22" t="s">
        <v>4141</v>
      </c>
      <c r="C26" s="72" t="s">
        <v>100</v>
      </c>
      <c r="D26" s="69" t="s">
        <v>1310</v>
      </c>
      <c r="E26" s="20" t="s">
        <v>23</v>
      </c>
      <c r="F26" s="18" t="s">
        <v>4142</v>
      </c>
      <c r="G26" s="21">
        <v>6.7</v>
      </c>
      <c r="H26" s="21">
        <f t="shared" si="0"/>
        <v>281.4</v>
      </c>
      <c r="I26" s="21">
        <f t="shared" si="1"/>
        <v>56.28</v>
      </c>
    </row>
    <row r="27" s="3" customFormat="1" ht="20" customHeight="1" spans="1:9">
      <c r="A27" s="16">
        <v>22</v>
      </c>
      <c r="B27" s="22" t="s">
        <v>4143</v>
      </c>
      <c r="C27" s="72" t="s">
        <v>54</v>
      </c>
      <c r="D27" s="69" t="s">
        <v>4144</v>
      </c>
      <c r="E27" s="20" t="s">
        <v>135</v>
      </c>
      <c r="F27" s="18" t="s">
        <v>4145</v>
      </c>
      <c r="G27" s="21">
        <v>6.3</v>
      </c>
      <c r="H27" s="21">
        <f t="shared" si="0"/>
        <v>264.6</v>
      </c>
      <c r="I27" s="21">
        <f t="shared" si="1"/>
        <v>52.92</v>
      </c>
    </row>
    <row r="28" s="3" customFormat="1" ht="20" customHeight="1" spans="1:9">
      <c r="A28" s="16">
        <v>23</v>
      </c>
      <c r="B28" s="22" t="s">
        <v>4122</v>
      </c>
      <c r="C28" s="72" t="s">
        <v>698</v>
      </c>
      <c r="D28" s="69" t="s">
        <v>4146</v>
      </c>
      <c r="E28" s="20" t="s">
        <v>135</v>
      </c>
      <c r="F28" s="18" t="s">
        <v>4147</v>
      </c>
      <c r="G28" s="21">
        <v>6</v>
      </c>
      <c r="H28" s="21">
        <f t="shared" si="0"/>
        <v>252</v>
      </c>
      <c r="I28" s="21">
        <f t="shared" si="1"/>
        <v>50.4</v>
      </c>
    </row>
    <row r="29" s="3" customFormat="1" ht="20" customHeight="1" spans="1:9">
      <c r="A29" s="16">
        <v>24</v>
      </c>
      <c r="B29" s="22" t="s">
        <v>4148</v>
      </c>
      <c r="C29" s="72" t="s">
        <v>58</v>
      </c>
      <c r="D29" s="69" t="s">
        <v>1303</v>
      </c>
      <c r="E29" s="20" t="s">
        <v>23</v>
      </c>
      <c r="F29" s="18" t="s">
        <v>4149</v>
      </c>
      <c r="G29" s="21">
        <v>3.5</v>
      </c>
      <c r="H29" s="21">
        <f t="shared" si="0"/>
        <v>147</v>
      </c>
      <c r="I29" s="21">
        <f t="shared" si="1"/>
        <v>29.4</v>
      </c>
    </row>
    <row r="30" s="1" customFormat="1" ht="20" customHeight="1" spans="1:9">
      <c r="A30" s="25" t="s">
        <v>198</v>
      </c>
      <c r="B30" s="25"/>
      <c r="C30" s="25"/>
      <c r="D30" s="25"/>
      <c r="E30" s="25"/>
      <c r="F30" s="25"/>
      <c r="G30" s="26">
        <f>SUM(G6:G29)</f>
        <v>316.32</v>
      </c>
      <c r="H30" s="26">
        <f>SUM(H6:H29)</f>
        <v>13285.44</v>
      </c>
      <c r="I30" s="26">
        <f>SUM(I6:I29)</f>
        <v>2657.088</v>
      </c>
    </row>
    <row r="31" ht="60" customHeight="1" spans="1:9">
      <c r="A31" s="27" t="s">
        <v>199</v>
      </c>
      <c r="B31" s="27"/>
      <c r="C31" s="27"/>
      <c r="D31" s="27"/>
      <c r="E31" s="27"/>
      <c r="F31" s="27"/>
      <c r="G31" s="28"/>
      <c r="H31" s="28"/>
      <c r="I31" s="28"/>
    </row>
  </sheetData>
  <mergeCells count="13">
    <mergeCell ref="A1:I1"/>
    <mergeCell ref="A2:B2"/>
    <mergeCell ref="C2:D2"/>
    <mergeCell ref="F2:G2"/>
    <mergeCell ref="H2:I2"/>
    <mergeCell ref="A3:B3"/>
    <mergeCell ref="C3:D3"/>
    <mergeCell ref="F3:G3"/>
    <mergeCell ref="H3:I3"/>
    <mergeCell ref="A4:B4"/>
    <mergeCell ref="C4:D4"/>
    <mergeCell ref="A30:F30"/>
    <mergeCell ref="A31:I3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7"/>
  <dimension ref="A1:I13"/>
  <sheetViews>
    <sheetView workbookViewId="0">
      <selection activeCell="B6" sqref="B6:B11"/>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4150</v>
      </c>
      <c r="D2" s="8"/>
      <c r="E2" s="9"/>
      <c r="F2" s="10" t="s">
        <v>3</v>
      </c>
      <c r="G2" s="11"/>
      <c r="H2" s="11" t="s">
        <v>4</v>
      </c>
      <c r="I2" s="11"/>
    </row>
    <row r="3" s="1" customFormat="1" ht="20.1" customHeight="1" spans="1:9">
      <c r="A3" s="7" t="s">
        <v>5</v>
      </c>
      <c r="B3" s="7"/>
      <c r="C3" s="10" t="s">
        <v>4151</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4152</v>
      </c>
      <c r="C6" s="72" t="s">
        <v>286</v>
      </c>
      <c r="D6" s="69" t="s">
        <v>52</v>
      </c>
      <c r="E6" s="20" t="s">
        <v>23</v>
      </c>
      <c r="F6" s="18" t="s">
        <v>4153</v>
      </c>
      <c r="G6" s="21">
        <v>83</v>
      </c>
      <c r="H6" s="21">
        <f t="shared" ref="H6:H11" si="0">G6*42</f>
        <v>3486</v>
      </c>
      <c r="I6" s="21">
        <f t="shared" ref="I6:I11" si="1">H6*0.2</f>
        <v>697.2</v>
      </c>
    </row>
    <row r="7" s="3" customFormat="1" ht="20" customHeight="1" spans="1:9">
      <c r="A7" s="16">
        <v>2</v>
      </c>
      <c r="B7" s="22" t="s">
        <v>4154</v>
      </c>
      <c r="C7" s="72" t="s">
        <v>1127</v>
      </c>
      <c r="D7" s="69" t="s">
        <v>3128</v>
      </c>
      <c r="E7" s="20" t="s">
        <v>23</v>
      </c>
      <c r="F7" s="18" t="s">
        <v>4155</v>
      </c>
      <c r="G7" s="21">
        <v>22</v>
      </c>
      <c r="H7" s="21">
        <f t="shared" si="0"/>
        <v>924</v>
      </c>
      <c r="I7" s="21">
        <f t="shared" si="1"/>
        <v>184.8</v>
      </c>
    </row>
    <row r="8" s="3" customFormat="1" ht="20" customHeight="1" spans="1:9">
      <c r="A8" s="16">
        <v>3</v>
      </c>
      <c r="B8" s="22" t="s">
        <v>3237</v>
      </c>
      <c r="C8" s="72" t="s">
        <v>4156</v>
      </c>
      <c r="D8" s="69" t="s">
        <v>3215</v>
      </c>
      <c r="E8" s="20" t="s">
        <v>658</v>
      </c>
      <c r="F8" s="18" t="s">
        <v>4157</v>
      </c>
      <c r="G8" s="21">
        <v>15</v>
      </c>
      <c r="H8" s="21">
        <f t="shared" si="0"/>
        <v>630</v>
      </c>
      <c r="I8" s="21">
        <f t="shared" si="1"/>
        <v>126</v>
      </c>
    </row>
    <row r="9" s="3" customFormat="1" ht="20" customHeight="1" spans="1:9">
      <c r="A9" s="16">
        <v>4</v>
      </c>
      <c r="B9" s="22" t="s">
        <v>4158</v>
      </c>
      <c r="C9" s="72" t="s">
        <v>246</v>
      </c>
      <c r="D9" s="69" t="s">
        <v>4159</v>
      </c>
      <c r="E9" s="20" t="s">
        <v>135</v>
      </c>
      <c r="F9" s="18" t="s">
        <v>4160</v>
      </c>
      <c r="G9" s="21">
        <v>7</v>
      </c>
      <c r="H9" s="21">
        <f t="shared" si="0"/>
        <v>294</v>
      </c>
      <c r="I9" s="21">
        <f t="shared" si="1"/>
        <v>58.8</v>
      </c>
    </row>
    <row r="10" s="3" customFormat="1" ht="20" customHeight="1" spans="1:9">
      <c r="A10" s="16">
        <v>5</v>
      </c>
      <c r="B10" s="22" t="s">
        <v>988</v>
      </c>
      <c r="C10" s="72" t="s">
        <v>376</v>
      </c>
      <c r="D10" s="69" t="s">
        <v>216</v>
      </c>
      <c r="E10" s="20" t="s">
        <v>23</v>
      </c>
      <c r="F10" s="18" t="s">
        <v>4161</v>
      </c>
      <c r="G10" s="16">
        <v>6</v>
      </c>
      <c r="H10" s="21">
        <f t="shared" si="0"/>
        <v>252</v>
      </c>
      <c r="I10" s="21">
        <f t="shared" si="1"/>
        <v>50.4</v>
      </c>
    </row>
    <row r="11" s="3" customFormat="1" ht="20" customHeight="1" spans="1:9">
      <c r="A11" s="16">
        <v>6</v>
      </c>
      <c r="B11" s="22" t="s">
        <v>4162</v>
      </c>
      <c r="C11" s="72" t="s">
        <v>219</v>
      </c>
      <c r="D11" s="69" t="s">
        <v>941</v>
      </c>
      <c r="E11" s="20" t="s">
        <v>23</v>
      </c>
      <c r="F11" s="18" t="s">
        <v>4163</v>
      </c>
      <c r="G11" s="16">
        <v>4</v>
      </c>
      <c r="H11" s="21">
        <f t="shared" si="0"/>
        <v>168</v>
      </c>
      <c r="I11" s="21">
        <f t="shared" si="1"/>
        <v>33.6</v>
      </c>
    </row>
    <row r="12" s="1" customFormat="1" ht="20" customHeight="1" spans="1:9">
      <c r="A12" s="25" t="s">
        <v>198</v>
      </c>
      <c r="B12" s="25"/>
      <c r="C12" s="25"/>
      <c r="D12" s="25"/>
      <c r="E12" s="25"/>
      <c r="F12" s="25"/>
      <c r="G12" s="26">
        <f>SUM(G6:G11)</f>
        <v>137</v>
      </c>
      <c r="H12" s="26">
        <f>SUM(H6:H11)</f>
        <v>5754</v>
      </c>
      <c r="I12" s="26">
        <f>SUM(I6:I11)</f>
        <v>1150.8</v>
      </c>
    </row>
    <row r="13" ht="60" customHeight="1" spans="1:9">
      <c r="A13" s="27" t="s">
        <v>199</v>
      </c>
      <c r="B13" s="27"/>
      <c r="C13" s="27"/>
      <c r="D13" s="27"/>
      <c r="E13" s="27"/>
      <c r="F13" s="27"/>
      <c r="G13" s="28"/>
      <c r="H13" s="28"/>
      <c r="I13" s="28"/>
    </row>
  </sheetData>
  <mergeCells count="13">
    <mergeCell ref="A1:I1"/>
    <mergeCell ref="A2:B2"/>
    <mergeCell ref="C2:D2"/>
    <mergeCell ref="F2:G2"/>
    <mergeCell ref="H2:I2"/>
    <mergeCell ref="A3:B3"/>
    <mergeCell ref="C3:D3"/>
    <mergeCell ref="F3:G3"/>
    <mergeCell ref="H3:I3"/>
    <mergeCell ref="A4:B4"/>
    <mergeCell ref="C4:D4"/>
    <mergeCell ref="A12:F12"/>
    <mergeCell ref="A13:I13"/>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8"/>
  <dimension ref="A1:I31"/>
  <sheetViews>
    <sheetView topLeftCell="A14" workbookViewId="0">
      <selection activeCell="B6" sqref="B6:B29"/>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4164</v>
      </c>
      <c r="D2" s="8"/>
      <c r="E2" s="9"/>
      <c r="F2" s="10" t="s">
        <v>3</v>
      </c>
      <c r="G2" s="11"/>
      <c r="H2" s="11" t="s">
        <v>4</v>
      </c>
      <c r="I2" s="11"/>
    </row>
    <row r="3" s="1" customFormat="1" ht="20.1" customHeight="1" spans="1:9">
      <c r="A3" s="7" t="s">
        <v>5</v>
      </c>
      <c r="B3" s="7"/>
      <c r="C3" s="10" t="s">
        <v>4165</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3018</v>
      </c>
      <c r="C6" s="72" t="s">
        <v>4166</v>
      </c>
      <c r="D6" s="69" t="s">
        <v>4167</v>
      </c>
      <c r="E6" s="20" t="s">
        <v>135</v>
      </c>
      <c r="F6" s="18" t="s">
        <v>4168</v>
      </c>
      <c r="G6" s="21">
        <v>42</v>
      </c>
      <c r="H6" s="21">
        <f t="shared" ref="H6:H29" si="0">G6*42</f>
        <v>1764</v>
      </c>
      <c r="I6" s="21">
        <f t="shared" ref="I6:I29" si="1">H6*0.2</f>
        <v>352.8</v>
      </c>
    </row>
    <row r="7" s="3" customFormat="1" ht="20" customHeight="1" spans="1:9">
      <c r="A7" s="16">
        <v>2</v>
      </c>
      <c r="B7" s="17" t="s">
        <v>4169</v>
      </c>
      <c r="C7" s="72" t="s">
        <v>389</v>
      </c>
      <c r="D7" s="69" t="s">
        <v>4170</v>
      </c>
      <c r="E7" s="20" t="s">
        <v>135</v>
      </c>
      <c r="F7" s="18" t="s">
        <v>4171</v>
      </c>
      <c r="G7" s="21">
        <v>41.05</v>
      </c>
      <c r="H7" s="21">
        <f t="shared" si="0"/>
        <v>1724.1</v>
      </c>
      <c r="I7" s="21">
        <f t="shared" si="1"/>
        <v>344.82</v>
      </c>
    </row>
    <row r="8" s="3" customFormat="1" ht="20" customHeight="1" spans="1:9">
      <c r="A8" s="16">
        <v>3</v>
      </c>
      <c r="B8" s="22" t="s">
        <v>1041</v>
      </c>
      <c r="C8" s="72" t="s">
        <v>2223</v>
      </c>
      <c r="D8" s="69" t="s">
        <v>208</v>
      </c>
      <c r="E8" s="20" t="s">
        <v>23</v>
      </c>
      <c r="F8" s="18" t="s">
        <v>4172</v>
      </c>
      <c r="G8" s="21">
        <v>33</v>
      </c>
      <c r="H8" s="21">
        <f t="shared" si="0"/>
        <v>1386</v>
      </c>
      <c r="I8" s="21">
        <f t="shared" si="1"/>
        <v>277.2</v>
      </c>
    </row>
    <row r="9" s="3" customFormat="1" ht="20" customHeight="1" spans="1:9">
      <c r="A9" s="16">
        <v>4</v>
      </c>
      <c r="B9" s="22" t="s">
        <v>790</v>
      </c>
      <c r="C9" s="72" t="s">
        <v>429</v>
      </c>
      <c r="D9" s="69" t="s">
        <v>4173</v>
      </c>
      <c r="E9" s="20" t="s">
        <v>135</v>
      </c>
      <c r="F9" s="18" t="s">
        <v>4174</v>
      </c>
      <c r="G9" s="21">
        <v>31.5</v>
      </c>
      <c r="H9" s="21">
        <f t="shared" si="0"/>
        <v>1323</v>
      </c>
      <c r="I9" s="21">
        <f t="shared" si="1"/>
        <v>264.6</v>
      </c>
    </row>
    <row r="10" s="3" customFormat="1" ht="20" customHeight="1" spans="1:9">
      <c r="A10" s="16">
        <v>5</v>
      </c>
      <c r="B10" s="22" t="s">
        <v>2471</v>
      </c>
      <c r="C10" s="72" t="s">
        <v>4175</v>
      </c>
      <c r="D10" s="69" t="s">
        <v>4176</v>
      </c>
      <c r="E10" s="20" t="s">
        <v>23</v>
      </c>
      <c r="F10" s="18" t="s">
        <v>4177</v>
      </c>
      <c r="G10" s="16">
        <v>24.5</v>
      </c>
      <c r="H10" s="21">
        <f t="shared" si="0"/>
        <v>1029</v>
      </c>
      <c r="I10" s="21">
        <f t="shared" si="1"/>
        <v>205.8</v>
      </c>
    </row>
    <row r="11" s="3" customFormat="1" ht="20" customHeight="1" spans="1:9">
      <c r="A11" s="16">
        <v>6</v>
      </c>
      <c r="B11" s="22" t="s">
        <v>4178</v>
      </c>
      <c r="C11" s="72" t="s">
        <v>619</v>
      </c>
      <c r="D11" s="69" t="s">
        <v>275</v>
      </c>
      <c r="E11" s="20" t="s">
        <v>23</v>
      </c>
      <c r="F11" s="18" t="s">
        <v>4179</v>
      </c>
      <c r="G11" s="21">
        <v>20.15</v>
      </c>
      <c r="H11" s="21">
        <f t="shared" si="0"/>
        <v>846.3</v>
      </c>
      <c r="I11" s="21">
        <f t="shared" si="1"/>
        <v>169.26</v>
      </c>
    </row>
    <row r="12" s="3" customFormat="1" ht="20" customHeight="1" spans="1:9">
      <c r="A12" s="16">
        <v>7</v>
      </c>
      <c r="B12" s="22" t="s">
        <v>1442</v>
      </c>
      <c r="C12" s="72" t="s">
        <v>1476</v>
      </c>
      <c r="D12" s="69" t="s">
        <v>1454</v>
      </c>
      <c r="E12" s="20" t="s">
        <v>135</v>
      </c>
      <c r="F12" s="18" t="s">
        <v>1477</v>
      </c>
      <c r="G12" s="21">
        <v>20.03</v>
      </c>
      <c r="H12" s="21">
        <f t="shared" si="0"/>
        <v>841.26</v>
      </c>
      <c r="I12" s="21">
        <f t="shared" si="1"/>
        <v>168.252</v>
      </c>
    </row>
    <row r="13" s="3" customFormat="1" ht="20" customHeight="1" spans="1:9">
      <c r="A13" s="16">
        <v>8</v>
      </c>
      <c r="B13" s="22" t="s">
        <v>790</v>
      </c>
      <c r="C13" s="72" t="s">
        <v>446</v>
      </c>
      <c r="D13" s="69" t="s">
        <v>4180</v>
      </c>
      <c r="E13" s="20" t="s">
        <v>135</v>
      </c>
      <c r="F13" s="18" t="s">
        <v>4181</v>
      </c>
      <c r="G13" s="21">
        <v>15</v>
      </c>
      <c r="H13" s="21">
        <f t="shared" si="0"/>
        <v>630</v>
      </c>
      <c r="I13" s="21">
        <f t="shared" si="1"/>
        <v>126</v>
      </c>
    </row>
    <row r="14" s="3" customFormat="1" ht="20" customHeight="1" spans="1:9">
      <c r="A14" s="16">
        <v>9</v>
      </c>
      <c r="B14" s="22" t="s">
        <v>988</v>
      </c>
      <c r="C14" s="72" t="s">
        <v>446</v>
      </c>
      <c r="D14" s="69" t="s">
        <v>793</v>
      </c>
      <c r="E14" s="20" t="s">
        <v>23</v>
      </c>
      <c r="F14" s="18" t="s">
        <v>4182</v>
      </c>
      <c r="G14" s="21">
        <v>13</v>
      </c>
      <c r="H14" s="21">
        <f t="shared" si="0"/>
        <v>546</v>
      </c>
      <c r="I14" s="21">
        <f t="shared" si="1"/>
        <v>109.2</v>
      </c>
    </row>
    <row r="15" s="3" customFormat="1" ht="20" customHeight="1" spans="1:9">
      <c r="A15" s="16">
        <v>10</v>
      </c>
      <c r="B15" s="22" t="s">
        <v>3018</v>
      </c>
      <c r="C15" s="72" t="s">
        <v>290</v>
      </c>
      <c r="D15" s="69" t="s">
        <v>505</v>
      </c>
      <c r="E15" s="20" t="s">
        <v>23</v>
      </c>
      <c r="F15" s="18" t="s">
        <v>3443</v>
      </c>
      <c r="G15" s="21">
        <v>12</v>
      </c>
      <c r="H15" s="21">
        <f t="shared" si="0"/>
        <v>504</v>
      </c>
      <c r="I15" s="21">
        <f t="shared" si="1"/>
        <v>100.8</v>
      </c>
    </row>
    <row r="16" s="3" customFormat="1" ht="20" customHeight="1" spans="1:9">
      <c r="A16" s="16">
        <v>11</v>
      </c>
      <c r="B16" s="22" t="s">
        <v>4169</v>
      </c>
      <c r="C16" s="72" t="s">
        <v>4183</v>
      </c>
      <c r="D16" s="69" t="s">
        <v>4184</v>
      </c>
      <c r="E16" s="20" t="s">
        <v>135</v>
      </c>
      <c r="F16" s="18" t="s">
        <v>4185</v>
      </c>
      <c r="G16" s="21">
        <v>12</v>
      </c>
      <c r="H16" s="21">
        <f t="shared" si="0"/>
        <v>504</v>
      </c>
      <c r="I16" s="21">
        <f t="shared" si="1"/>
        <v>100.8</v>
      </c>
    </row>
    <row r="17" s="3" customFormat="1" ht="20" customHeight="1" spans="1:9">
      <c r="A17" s="16">
        <v>12</v>
      </c>
      <c r="B17" s="22" t="s">
        <v>1418</v>
      </c>
      <c r="C17" s="77" t="s">
        <v>1551</v>
      </c>
      <c r="D17" s="69" t="s">
        <v>430</v>
      </c>
      <c r="E17" s="20" t="s">
        <v>23</v>
      </c>
      <c r="F17" s="37" t="s">
        <v>4186</v>
      </c>
      <c r="G17" s="38">
        <v>10.5</v>
      </c>
      <c r="H17" s="21">
        <f t="shared" si="0"/>
        <v>441</v>
      </c>
      <c r="I17" s="21">
        <f t="shared" si="1"/>
        <v>88.2</v>
      </c>
    </row>
    <row r="18" s="3" customFormat="1" ht="20" customHeight="1" spans="1:9">
      <c r="A18" s="16">
        <v>13</v>
      </c>
      <c r="B18" s="22" t="s">
        <v>2915</v>
      </c>
      <c r="C18" s="77" t="s">
        <v>4187</v>
      </c>
      <c r="D18" s="69" t="s">
        <v>4188</v>
      </c>
      <c r="E18" s="20" t="s">
        <v>135</v>
      </c>
      <c r="F18" s="37" t="s">
        <v>4189</v>
      </c>
      <c r="G18" s="38">
        <v>10</v>
      </c>
      <c r="H18" s="21">
        <f t="shared" si="0"/>
        <v>420</v>
      </c>
      <c r="I18" s="21">
        <f t="shared" si="1"/>
        <v>84</v>
      </c>
    </row>
    <row r="19" s="3" customFormat="1" ht="20" customHeight="1" spans="1:9">
      <c r="A19" s="16">
        <v>14</v>
      </c>
      <c r="B19" s="22" t="s">
        <v>1620</v>
      </c>
      <c r="C19" s="77" t="s">
        <v>106</v>
      </c>
      <c r="D19" s="69" t="s">
        <v>856</v>
      </c>
      <c r="E19" s="20" t="s">
        <v>23</v>
      </c>
      <c r="F19" s="39" t="s">
        <v>1622</v>
      </c>
      <c r="G19" s="40">
        <v>9.23</v>
      </c>
      <c r="H19" s="21">
        <f t="shared" si="0"/>
        <v>387.66</v>
      </c>
      <c r="I19" s="21">
        <f t="shared" si="1"/>
        <v>77.532</v>
      </c>
    </row>
    <row r="20" s="3" customFormat="1" ht="20" customHeight="1" spans="1:9">
      <c r="A20" s="16">
        <v>15</v>
      </c>
      <c r="B20" s="22" t="s">
        <v>4190</v>
      </c>
      <c r="C20" s="72" t="s">
        <v>484</v>
      </c>
      <c r="D20" s="69" t="s">
        <v>4191</v>
      </c>
      <c r="E20" s="20" t="s">
        <v>135</v>
      </c>
      <c r="F20" s="18" t="s">
        <v>4192</v>
      </c>
      <c r="G20" s="21">
        <v>8.6</v>
      </c>
      <c r="H20" s="21">
        <f t="shared" si="0"/>
        <v>361.2</v>
      </c>
      <c r="I20" s="21">
        <f t="shared" si="1"/>
        <v>72.24</v>
      </c>
    </row>
    <row r="21" s="3" customFormat="1" ht="20" customHeight="1" spans="1:9">
      <c r="A21" s="16">
        <v>16</v>
      </c>
      <c r="B21" s="22" t="s">
        <v>2037</v>
      </c>
      <c r="C21" s="72" t="s">
        <v>482</v>
      </c>
      <c r="D21" s="69" t="s">
        <v>408</v>
      </c>
      <c r="E21" s="20" t="s">
        <v>23</v>
      </c>
      <c r="F21" s="18" t="s">
        <v>2038</v>
      </c>
      <c r="G21" s="21">
        <v>6</v>
      </c>
      <c r="H21" s="21">
        <f t="shared" si="0"/>
        <v>252</v>
      </c>
      <c r="I21" s="21">
        <f t="shared" si="1"/>
        <v>50.4</v>
      </c>
    </row>
    <row r="22" s="3" customFormat="1" ht="20" customHeight="1" spans="1:9">
      <c r="A22" s="16">
        <v>17</v>
      </c>
      <c r="B22" s="22" t="s">
        <v>790</v>
      </c>
      <c r="C22" s="77" t="s">
        <v>252</v>
      </c>
      <c r="D22" s="69" t="s">
        <v>1342</v>
      </c>
      <c r="E22" s="20" t="s">
        <v>23</v>
      </c>
      <c r="F22" s="37" t="s">
        <v>4193</v>
      </c>
      <c r="G22" s="38">
        <v>3.6</v>
      </c>
      <c r="H22" s="21">
        <f t="shared" si="0"/>
        <v>151.2</v>
      </c>
      <c r="I22" s="21">
        <f t="shared" si="1"/>
        <v>30.24</v>
      </c>
    </row>
    <row r="23" s="3" customFormat="1" ht="20" customHeight="1" spans="1:9">
      <c r="A23" s="16">
        <v>18</v>
      </c>
      <c r="B23" s="22" t="s">
        <v>3272</v>
      </c>
      <c r="C23" s="77" t="s">
        <v>4194</v>
      </c>
      <c r="D23" s="69" t="s">
        <v>626</v>
      </c>
      <c r="E23" s="20" t="s">
        <v>23</v>
      </c>
      <c r="F23" s="37" t="s">
        <v>4195</v>
      </c>
      <c r="G23" s="38">
        <v>3.5</v>
      </c>
      <c r="H23" s="21">
        <f t="shared" si="0"/>
        <v>147</v>
      </c>
      <c r="I23" s="21">
        <f t="shared" si="1"/>
        <v>29.4</v>
      </c>
    </row>
    <row r="24" s="3" customFormat="1" ht="20" customHeight="1" spans="1:9">
      <c r="A24" s="16">
        <v>19</v>
      </c>
      <c r="B24" s="22" t="s">
        <v>663</v>
      </c>
      <c r="C24" s="77" t="s">
        <v>4196</v>
      </c>
      <c r="D24" s="69" t="s">
        <v>4197</v>
      </c>
      <c r="E24" s="20" t="s">
        <v>4198</v>
      </c>
      <c r="F24" s="37" t="s">
        <v>4199</v>
      </c>
      <c r="G24" s="38">
        <v>2.7</v>
      </c>
      <c r="H24" s="21">
        <f t="shared" si="0"/>
        <v>113.4</v>
      </c>
      <c r="I24" s="21">
        <f t="shared" si="1"/>
        <v>22.68</v>
      </c>
    </row>
    <row r="25" s="3" customFormat="1" ht="20" customHeight="1" spans="1:9">
      <c r="A25" s="16">
        <v>20</v>
      </c>
      <c r="B25" s="22" t="s">
        <v>1526</v>
      </c>
      <c r="C25" s="77" t="s">
        <v>463</v>
      </c>
      <c r="D25" s="69" t="s">
        <v>4200</v>
      </c>
      <c r="E25" s="20" t="s">
        <v>135</v>
      </c>
      <c r="F25" s="37" t="s">
        <v>4201</v>
      </c>
      <c r="G25" s="38">
        <v>2.4</v>
      </c>
      <c r="H25" s="21">
        <f t="shared" si="0"/>
        <v>100.8</v>
      </c>
      <c r="I25" s="21">
        <f t="shared" si="1"/>
        <v>20.16</v>
      </c>
    </row>
    <row r="26" s="3" customFormat="1" ht="20" customHeight="1" spans="1:9">
      <c r="A26" s="16">
        <v>21</v>
      </c>
      <c r="B26" s="22" t="s">
        <v>988</v>
      </c>
      <c r="C26" s="72" t="s">
        <v>382</v>
      </c>
      <c r="D26" s="69" t="s">
        <v>168</v>
      </c>
      <c r="E26" s="20" t="s">
        <v>23</v>
      </c>
      <c r="F26" s="18" t="s">
        <v>4202</v>
      </c>
      <c r="G26" s="21">
        <v>2</v>
      </c>
      <c r="H26" s="21">
        <f t="shared" si="0"/>
        <v>84</v>
      </c>
      <c r="I26" s="21">
        <f t="shared" si="1"/>
        <v>16.8</v>
      </c>
    </row>
    <row r="27" s="3" customFormat="1" ht="20" customHeight="1" spans="1:9">
      <c r="A27" s="16">
        <v>22</v>
      </c>
      <c r="B27" s="22" t="s">
        <v>1526</v>
      </c>
      <c r="C27" s="77" t="s">
        <v>568</v>
      </c>
      <c r="D27" s="69" t="s">
        <v>226</v>
      </c>
      <c r="E27" s="20" t="s">
        <v>23</v>
      </c>
      <c r="F27" s="37" t="s">
        <v>4203</v>
      </c>
      <c r="G27" s="38">
        <v>1.2</v>
      </c>
      <c r="H27" s="21">
        <f t="shared" si="0"/>
        <v>50.4</v>
      </c>
      <c r="I27" s="21">
        <f t="shared" si="1"/>
        <v>10.08</v>
      </c>
    </row>
    <row r="28" s="3" customFormat="1" ht="20" customHeight="1" spans="1:9">
      <c r="A28" s="16">
        <v>23</v>
      </c>
      <c r="B28" s="22" t="s">
        <v>4204</v>
      </c>
      <c r="C28" s="77" t="s">
        <v>4205</v>
      </c>
      <c r="D28" s="69" t="s">
        <v>4206</v>
      </c>
      <c r="E28" s="20" t="s">
        <v>23</v>
      </c>
      <c r="F28" s="37" t="s">
        <v>4207</v>
      </c>
      <c r="G28" s="38">
        <v>1</v>
      </c>
      <c r="H28" s="21">
        <f t="shared" si="0"/>
        <v>42</v>
      </c>
      <c r="I28" s="21">
        <f t="shared" si="1"/>
        <v>8.4</v>
      </c>
    </row>
    <row r="29" s="3" customFormat="1" ht="20" customHeight="1" spans="1:9">
      <c r="A29" s="16">
        <v>24</v>
      </c>
      <c r="B29" s="22" t="s">
        <v>988</v>
      </c>
      <c r="C29" s="72" t="s">
        <v>446</v>
      </c>
      <c r="D29" s="69" t="s">
        <v>422</v>
      </c>
      <c r="E29" s="20" t="s">
        <v>23</v>
      </c>
      <c r="F29" s="18" t="s">
        <v>4208</v>
      </c>
      <c r="G29" s="21">
        <v>0.89</v>
      </c>
      <c r="H29" s="21">
        <f t="shared" si="0"/>
        <v>37.38</v>
      </c>
      <c r="I29" s="21">
        <f t="shared" si="1"/>
        <v>7.476</v>
      </c>
    </row>
    <row r="30" s="1" customFormat="1" ht="20" customHeight="1" spans="1:9">
      <c r="A30" s="25" t="s">
        <v>198</v>
      </c>
      <c r="B30" s="25"/>
      <c r="C30" s="25"/>
      <c r="D30" s="25"/>
      <c r="E30" s="25"/>
      <c r="F30" s="25"/>
      <c r="G30" s="26">
        <f>SUM(G6:G29)</f>
        <v>325.85</v>
      </c>
      <c r="H30" s="26">
        <f>SUM(H6:H29)</f>
        <v>13685.7</v>
      </c>
      <c r="I30" s="26">
        <f>SUM(I6:I29)</f>
        <v>2737.14</v>
      </c>
    </row>
    <row r="31" ht="60" customHeight="1" spans="1:9">
      <c r="A31" s="27" t="s">
        <v>199</v>
      </c>
      <c r="B31" s="27"/>
      <c r="C31" s="27"/>
      <c r="D31" s="27"/>
      <c r="E31" s="27"/>
      <c r="F31" s="27"/>
      <c r="G31" s="28"/>
      <c r="H31" s="28"/>
      <c r="I31" s="28"/>
    </row>
  </sheetData>
  <mergeCells count="13">
    <mergeCell ref="A1:I1"/>
    <mergeCell ref="A2:B2"/>
    <mergeCell ref="C2:D2"/>
    <mergeCell ref="F2:G2"/>
    <mergeCell ref="H2:I2"/>
    <mergeCell ref="A3:B3"/>
    <mergeCell ref="C3:D3"/>
    <mergeCell ref="F3:G3"/>
    <mergeCell ref="H3:I3"/>
    <mergeCell ref="A4:B4"/>
    <mergeCell ref="C4:D4"/>
    <mergeCell ref="A30:F30"/>
    <mergeCell ref="A31:I3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9"/>
  <dimension ref="A1:I11"/>
  <sheetViews>
    <sheetView workbookViewId="0">
      <selection activeCell="B9" sqref="B9"/>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4209</v>
      </c>
      <c r="D2" s="8"/>
      <c r="E2" s="9"/>
      <c r="F2" s="10" t="s">
        <v>3</v>
      </c>
      <c r="G2" s="11"/>
      <c r="H2" s="11" t="s">
        <v>4</v>
      </c>
      <c r="I2" s="11"/>
    </row>
    <row r="3" s="1" customFormat="1" ht="20.1" customHeight="1" spans="1:9">
      <c r="A3" s="7" t="s">
        <v>5</v>
      </c>
      <c r="B3" s="7"/>
      <c r="C3" s="10" t="s">
        <v>4210</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6" t="s">
        <v>1620</v>
      </c>
      <c r="C6" s="72" t="s">
        <v>106</v>
      </c>
      <c r="D6" s="69" t="s">
        <v>174</v>
      </c>
      <c r="E6" s="20" t="s">
        <v>23</v>
      </c>
      <c r="F6" s="18" t="s">
        <v>1622</v>
      </c>
      <c r="G6" s="21">
        <v>37</v>
      </c>
      <c r="H6" s="21">
        <f t="shared" ref="H6:H9" si="0">G6*42</f>
        <v>1554</v>
      </c>
      <c r="I6" s="21">
        <f t="shared" ref="I6:I9" si="1">H6*0.2</f>
        <v>310.8</v>
      </c>
    </row>
    <row r="7" s="3" customFormat="1" ht="20" customHeight="1" spans="1:9">
      <c r="A7" s="16">
        <v>2</v>
      </c>
      <c r="B7" s="16" t="s">
        <v>448</v>
      </c>
      <c r="C7" s="72" t="s">
        <v>58</v>
      </c>
      <c r="D7" s="69" t="s">
        <v>4211</v>
      </c>
      <c r="E7" s="20" t="s">
        <v>23</v>
      </c>
      <c r="F7" s="18" t="s">
        <v>4212</v>
      </c>
      <c r="G7" s="21">
        <v>32</v>
      </c>
      <c r="H7" s="21">
        <f t="shared" si="0"/>
        <v>1344</v>
      </c>
      <c r="I7" s="21">
        <f t="shared" si="1"/>
        <v>268.8</v>
      </c>
    </row>
    <row r="8" s="3" customFormat="1" ht="20" customHeight="1" spans="1:9">
      <c r="A8" s="16">
        <v>3</v>
      </c>
      <c r="B8" s="16" t="s">
        <v>4213</v>
      </c>
      <c r="C8" s="72" t="s">
        <v>44</v>
      </c>
      <c r="D8" s="69" t="s">
        <v>185</v>
      </c>
      <c r="E8" s="20" t="s">
        <v>23</v>
      </c>
      <c r="F8" s="18" t="s">
        <v>4214</v>
      </c>
      <c r="G8" s="21">
        <v>9.5</v>
      </c>
      <c r="H8" s="21">
        <f t="shared" si="0"/>
        <v>399</v>
      </c>
      <c r="I8" s="21">
        <f t="shared" si="1"/>
        <v>79.8</v>
      </c>
    </row>
    <row r="9" s="3" customFormat="1" ht="20" customHeight="1" spans="1:9">
      <c r="A9" s="16">
        <v>4</v>
      </c>
      <c r="B9" s="16" t="s">
        <v>249</v>
      </c>
      <c r="C9" s="72" t="s">
        <v>117</v>
      </c>
      <c r="D9" s="69" t="s">
        <v>4215</v>
      </c>
      <c r="E9" s="20" t="s">
        <v>23</v>
      </c>
      <c r="F9" s="18" t="s">
        <v>2707</v>
      </c>
      <c r="G9" s="21">
        <v>0.5</v>
      </c>
      <c r="H9" s="21">
        <f t="shared" si="0"/>
        <v>21</v>
      </c>
      <c r="I9" s="21">
        <f t="shared" si="1"/>
        <v>4.2</v>
      </c>
    </row>
    <row r="10" s="1" customFormat="1" ht="20" customHeight="1" spans="1:9">
      <c r="A10" s="25" t="s">
        <v>198</v>
      </c>
      <c r="B10" s="25"/>
      <c r="C10" s="25"/>
      <c r="D10" s="25"/>
      <c r="E10" s="25"/>
      <c r="F10" s="25"/>
      <c r="G10" s="26">
        <f>SUM(G6:G9)</f>
        <v>79</v>
      </c>
      <c r="H10" s="26">
        <f>SUM(H6:H9)</f>
        <v>3318</v>
      </c>
      <c r="I10" s="26">
        <f>SUM(I6:I9)</f>
        <v>663.6</v>
      </c>
    </row>
    <row r="11" ht="60" customHeight="1" spans="1:9">
      <c r="A11" s="27" t="s">
        <v>199</v>
      </c>
      <c r="B11" s="27"/>
      <c r="C11" s="27"/>
      <c r="D11" s="27"/>
      <c r="E11" s="27"/>
      <c r="F11" s="27"/>
      <c r="G11" s="28"/>
      <c r="H11" s="28"/>
      <c r="I11" s="28"/>
    </row>
  </sheetData>
  <mergeCells count="13">
    <mergeCell ref="A1:I1"/>
    <mergeCell ref="A2:B2"/>
    <mergeCell ref="C2:D2"/>
    <mergeCell ref="F2:G2"/>
    <mergeCell ref="H2:I2"/>
    <mergeCell ref="A3:B3"/>
    <mergeCell ref="C3:D3"/>
    <mergeCell ref="F3:G3"/>
    <mergeCell ref="H3:I3"/>
    <mergeCell ref="A4:B4"/>
    <mergeCell ref="C4:D4"/>
    <mergeCell ref="A10:F10"/>
    <mergeCell ref="A11:I11"/>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0"/>
  <dimension ref="A1:I18"/>
  <sheetViews>
    <sheetView workbookViewId="0">
      <selection activeCell="B6" sqref="B6:B16"/>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4216</v>
      </c>
      <c r="D2" s="8"/>
      <c r="E2" s="9"/>
      <c r="F2" s="10" t="s">
        <v>3</v>
      </c>
      <c r="G2" s="11"/>
      <c r="H2" s="11" t="s">
        <v>4</v>
      </c>
      <c r="I2" s="11"/>
    </row>
    <row r="3" s="1" customFormat="1" ht="20.1" customHeight="1" spans="1:9">
      <c r="A3" s="7" t="s">
        <v>5</v>
      </c>
      <c r="B3" s="7"/>
      <c r="C3" s="10" t="s">
        <v>4217</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770</v>
      </c>
      <c r="C6" s="72" t="s">
        <v>219</v>
      </c>
      <c r="D6" s="69" t="s">
        <v>4218</v>
      </c>
      <c r="E6" s="20" t="s">
        <v>135</v>
      </c>
      <c r="F6" s="18" t="s">
        <v>4219</v>
      </c>
      <c r="G6" s="21">
        <v>50</v>
      </c>
      <c r="H6" s="21">
        <f t="shared" ref="H6:H16" si="0">G6*42</f>
        <v>2100</v>
      </c>
      <c r="I6" s="21">
        <f t="shared" ref="I6:I16" si="1">H6*0.2</f>
        <v>420</v>
      </c>
    </row>
    <row r="7" s="3" customFormat="1" ht="20" customHeight="1" spans="1:9">
      <c r="A7" s="16">
        <v>2</v>
      </c>
      <c r="B7" s="22" t="s">
        <v>4220</v>
      </c>
      <c r="C7" s="72" t="s">
        <v>37</v>
      </c>
      <c r="D7" s="69" t="s">
        <v>164</v>
      </c>
      <c r="E7" s="20" t="s">
        <v>23</v>
      </c>
      <c r="F7" s="18" t="s">
        <v>4221</v>
      </c>
      <c r="G7" s="21">
        <v>18</v>
      </c>
      <c r="H7" s="21">
        <f t="shared" si="0"/>
        <v>756</v>
      </c>
      <c r="I7" s="21">
        <f t="shared" si="1"/>
        <v>151.2</v>
      </c>
    </row>
    <row r="8" s="3" customFormat="1" ht="20" customHeight="1" spans="1:9">
      <c r="A8" s="16">
        <v>3</v>
      </c>
      <c r="B8" s="22" t="s">
        <v>4222</v>
      </c>
      <c r="C8" s="72" t="s">
        <v>30</v>
      </c>
      <c r="D8" s="69" t="s">
        <v>4223</v>
      </c>
      <c r="E8" s="20" t="s">
        <v>23</v>
      </c>
      <c r="F8" s="18" t="s">
        <v>4224</v>
      </c>
      <c r="G8" s="21">
        <v>3.8</v>
      </c>
      <c r="H8" s="21">
        <f t="shared" si="0"/>
        <v>159.6</v>
      </c>
      <c r="I8" s="21">
        <f t="shared" si="1"/>
        <v>31.92</v>
      </c>
    </row>
    <row r="9" s="3" customFormat="1" ht="20" customHeight="1" spans="1:9">
      <c r="A9" s="16">
        <v>4</v>
      </c>
      <c r="B9" s="22" t="s">
        <v>4225</v>
      </c>
      <c r="C9" s="72" t="s">
        <v>973</v>
      </c>
      <c r="D9" s="69" t="s">
        <v>341</v>
      </c>
      <c r="E9" s="20" t="s">
        <v>23</v>
      </c>
      <c r="F9" s="18" t="s">
        <v>4226</v>
      </c>
      <c r="G9" s="21">
        <v>3.7</v>
      </c>
      <c r="H9" s="21">
        <f t="shared" si="0"/>
        <v>155.4</v>
      </c>
      <c r="I9" s="21">
        <f t="shared" si="1"/>
        <v>31.08</v>
      </c>
    </row>
    <row r="10" s="3" customFormat="1" ht="20" customHeight="1" spans="1:9">
      <c r="A10" s="16">
        <v>5</v>
      </c>
      <c r="B10" s="22" t="s">
        <v>4227</v>
      </c>
      <c r="C10" s="72" t="s">
        <v>75</v>
      </c>
      <c r="D10" s="69" t="s">
        <v>331</v>
      </c>
      <c r="E10" s="20" t="s">
        <v>23</v>
      </c>
      <c r="F10" s="18" t="s">
        <v>4228</v>
      </c>
      <c r="G10" s="21">
        <v>3.5</v>
      </c>
      <c r="H10" s="21">
        <f t="shared" si="0"/>
        <v>147</v>
      </c>
      <c r="I10" s="21">
        <f t="shared" si="1"/>
        <v>29.4</v>
      </c>
    </row>
    <row r="11" s="3" customFormat="1" ht="20" customHeight="1" spans="1:9">
      <c r="A11" s="16">
        <v>6</v>
      </c>
      <c r="B11" s="22" t="s">
        <v>4229</v>
      </c>
      <c r="C11" s="72" t="s">
        <v>695</v>
      </c>
      <c r="D11" s="69" t="s">
        <v>1606</v>
      </c>
      <c r="E11" s="20" t="s">
        <v>23</v>
      </c>
      <c r="F11" s="18" t="s">
        <v>4230</v>
      </c>
      <c r="G11" s="21">
        <v>3.5</v>
      </c>
      <c r="H11" s="21">
        <f t="shared" si="0"/>
        <v>147</v>
      </c>
      <c r="I11" s="21">
        <f t="shared" si="1"/>
        <v>29.4</v>
      </c>
    </row>
    <row r="12" s="3" customFormat="1" ht="20" customHeight="1" spans="1:9">
      <c r="A12" s="16">
        <v>7</v>
      </c>
      <c r="B12" s="22" t="s">
        <v>934</v>
      </c>
      <c r="C12" s="72" t="s">
        <v>684</v>
      </c>
      <c r="D12" s="69" t="s">
        <v>806</v>
      </c>
      <c r="E12" s="20" t="s">
        <v>23</v>
      </c>
      <c r="F12" s="18" t="s">
        <v>4231</v>
      </c>
      <c r="G12" s="21">
        <v>1.5</v>
      </c>
      <c r="H12" s="21">
        <f t="shared" si="0"/>
        <v>63</v>
      </c>
      <c r="I12" s="21">
        <f t="shared" si="1"/>
        <v>12.6</v>
      </c>
    </row>
    <row r="13" s="3" customFormat="1" ht="20" customHeight="1" spans="1:9">
      <c r="A13" s="16">
        <v>8</v>
      </c>
      <c r="B13" s="22" t="s">
        <v>934</v>
      </c>
      <c r="C13" s="72" t="s">
        <v>71</v>
      </c>
      <c r="D13" s="69" t="s">
        <v>923</v>
      </c>
      <c r="E13" s="20" t="s">
        <v>23</v>
      </c>
      <c r="F13" s="18" t="s">
        <v>4232</v>
      </c>
      <c r="G13" s="21">
        <v>1.2</v>
      </c>
      <c r="H13" s="21">
        <f t="shared" si="0"/>
        <v>50.4</v>
      </c>
      <c r="I13" s="21">
        <f t="shared" si="1"/>
        <v>10.08</v>
      </c>
    </row>
    <row r="14" s="3" customFormat="1" ht="20" customHeight="1" spans="1:9">
      <c r="A14" s="16">
        <v>9</v>
      </c>
      <c r="B14" s="17" t="s">
        <v>4233</v>
      </c>
      <c r="C14" s="72" t="s">
        <v>37</v>
      </c>
      <c r="D14" s="69" t="s">
        <v>636</v>
      </c>
      <c r="E14" s="20" t="s">
        <v>23</v>
      </c>
      <c r="F14" s="18" t="s">
        <v>4234</v>
      </c>
      <c r="G14" s="21">
        <v>0.3</v>
      </c>
      <c r="H14" s="21">
        <f t="shared" si="0"/>
        <v>12.6</v>
      </c>
      <c r="I14" s="21">
        <f t="shared" si="1"/>
        <v>2.52</v>
      </c>
    </row>
    <row r="15" s="3" customFormat="1" ht="20" customHeight="1" spans="1:9">
      <c r="A15" s="16">
        <v>10</v>
      </c>
      <c r="B15" s="22" t="s">
        <v>1062</v>
      </c>
      <c r="C15" s="72" t="s">
        <v>34</v>
      </c>
      <c r="D15" s="69" t="s">
        <v>1701</v>
      </c>
      <c r="E15" s="20" t="s">
        <v>23</v>
      </c>
      <c r="F15" s="18" t="s">
        <v>4235</v>
      </c>
      <c r="G15" s="21">
        <v>0.3</v>
      </c>
      <c r="H15" s="21">
        <f t="shared" si="0"/>
        <v>12.6</v>
      </c>
      <c r="I15" s="21">
        <f t="shared" si="1"/>
        <v>2.52</v>
      </c>
    </row>
    <row r="16" s="3" customFormat="1" ht="20" customHeight="1" spans="1:9">
      <c r="A16" s="16">
        <v>11</v>
      </c>
      <c r="B16" s="22" t="s">
        <v>1620</v>
      </c>
      <c r="C16" s="72" t="s">
        <v>106</v>
      </c>
      <c r="D16" s="69" t="s">
        <v>4236</v>
      </c>
      <c r="E16" s="20" t="s">
        <v>23</v>
      </c>
      <c r="F16" s="18" t="s">
        <v>4237</v>
      </c>
      <c r="G16" s="21">
        <v>0.26</v>
      </c>
      <c r="H16" s="21">
        <f t="shared" si="0"/>
        <v>10.92</v>
      </c>
      <c r="I16" s="21">
        <f t="shared" si="1"/>
        <v>2.184</v>
      </c>
    </row>
    <row r="17" s="1" customFormat="1" ht="20" customHeight="1" spans="1:9">
      <c r="A17" s="25" t="s">
        <v>198</v>
      </c>
      <c r="B17" s="25"/>
      <c r="C17" s="25"/>
      <c r="D17" s="25"/>
      <c r="E17" s="25"/>
      <c r="F17" s="25"/>
      <c r="G17" s="26">
        <f>SUM(G6:G16)</f>
        <v>86.06</v>
      </c>
      <c r="H17" s="26">
        <f>SUM(H6:H16)</f>
        <v>3614.52</v>
      </c>
      <c r="I17" s="26">
        <f>SUM(I6:I16)</f>
        <v>722.904</v>
      </c>
    </row>
    <row r="18" ht="60" customHeight="1" spans="1:9">
      <c r="A18" s="27" t="s">
        <v>199</v>
      </c>
      <c r="B18" s="27"/>
      <c r="C18" s="27"/>
      <c r="D18" s="27"/>
      <c r="E18" s="27"/>
      <c r="F18" s="27"/>
      <c r="G18" s="28"/>
      <c r="H18" s="28"/>
      <c r="I18" s="28"/>
    </row>
  </sheetData>
  <mergeCells count="13">
    <mergeCell ref="A1:I1"/>
    <mergeCell ref="A2:B2"/>
    <mergeCell ref="C2:D2"/>
    <mergeCell ref="F2:G2"/>
    <mergeCell ref="H2:I2"/>
    <mergeCell ref="A3:B3"/>
    <mergeCell ref="C3:D3"/>
    <mergeCell ref="F3:G3"/>
    <mergeCell ref="H3:I3"/>
    <mergeCell ref="A4:B4"/>
    <mergeCell ref="C4:D4"/>
    <mergeCell ref="A17:F17"/>
    <mergeCell ref="A18:I1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1"/>
  <dimension ref="A1:I28"/>
  <sheetViews>
    <sheetView topLeftCell="A16" workbookViewId="0">
      <selection activeCell="B6" sqref="B6:B26"/>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4238</v>
      </c>
      <c r="D2" s="8"/>
      <c r="E2" s="9"/>
      <c r="F2" s="10" t="s">
        <v>3</v>
      </c>
      <c r="G2" s="11"/>
      <c r="H2" s="11" t="s">
        <v>4</v>
      </c>
      <c r="I2" s="11"/>
    </row>
    <row r="3" s="1" customFormat="1" ht="20.1" customHeight="1" spans="1:9">
      <c r="A3" s="7" t="s">
        <v>5</v>
      </c>
      <c r="B3" s="7"/>
      <c r="C3" s="10" t="s">
        <v>4239</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1620</v>
      </c>
      <c r="C6" s="72" t="s">
        <v>106</v>
      </c>
      <c r="D6" s="69" t="s">
        <v>1621</v>
      </c>
      <c r="E6" s="20" t="s">
        <v>135</v>
      </c>
      <c r="F6" s="18" t="s">
        <v>1622</v>
      </c>
      <c r="G6" s="21">
        <v>78</v>
      </c>
      <c r="H6" s="21">
        <f t="shared" ref="H6:H26" si="0">G6*42</f>
        <v>3276</v>
      </c>
      <c r="I6" s="21">
        <f t="shared" ref="I6:I26" si="1">H6*0.2</f>
        <v>655.2</v>
      </c>
    </row>
    <row r="7" s="3" customFormat="1" ht="20" customHeight="1" spans="1:9">
      <c r="A7" s="16">
        <v>2</v>
      </c>
      <c r="B7" s="22" t="s">
        <v>4240</v>
      </c>
      <c r="C7" s="72" t="s">
        <v>71</v>
      </c>
      <c r="D7" s="69" t="s">
        <v>62</v>
      </c>
      <c r="E7" s="20" t="s">
        <v>23</v>
      </c>
      <c r="F7" s="18" t="s">
        <v>4241</v>
      </c>
      <c r="G7" s="21">
        <v>14.5</v>
      </c>
      <c r="H7" s="21">
        <f t="shared" si="0"/>
        <v>609</v>
      </c>
      <c r="I7" s="21">
        <f t="shared" si="1"/>
        <v>121.8</v>
      </c>
    </row>
    <row r="8" s="3" customFormat="1" ht="20" customHeight="1" spans="1:9">
      <c r="A8" s="16">
        <v>3</v>
      </c>
      <c r="B8" s="22" t="s">
        <v>725</v>
      </c>
      <c r="C8" s="72" t="s">
        <v>61</v>
      </c>
      <c r="D8" s="69" t="s">
        <v>4242</v>
      </c>
      <c r="E8" s="20" t="s">
        <v>135</v>
      </c>
      <c r="F8" s="18" t="s">
        <v>4243</v>
      </c>
      <c r="G8" s="21">
        <v>14</v>
      </c>
      <c r="H8" s="21">
        <f t="shared" si="0"/>
        <v>588</v>
      </c>
      <c r="I8" s="21">
        <f t="shared" si="1"/>
        <v>117.6</v>
      </c>
    </row>
    <row r="9" s="3" customFormat="1" ht="20" customHeight="1" spans="1:9">
      <c r="A9" s="16">
        <v>4</v>
      </c>
      <c r="B9" s="22" t="s">
        <v>4220</v>
      </c>
      <c r="C9" s="72" t="s">
        <v>37</v>
      </c>
      <c r="D9" s="69" t="s">
        <v>164</v>
      </c>
      <c r="E9" s="20" t="s">
        <v>23</v>
      </c>
      <c r="F9" s="18" t="s">
        <v>4244</v>
      </c>
      <c r="G9" s="21">
        <v>12</v>
      </c>
      <c r="H9" s="21">
        <f t="shared" si="0"/>
        <v>504</v>
      </c>
      <c r="I9" s="21">
        <f t="shared" si="1"/>
        <v>100.8</v>
      </c>
    </row>
    <row r="10" s="3" customFormat="1" ht="20" customHeight="1" spans="1:9">
      <c r="A10" s="16">
        <v>5</v>
      </c>
      <c r="B10" s="22" t="s">
        <v>4245</v>
      </c>
      <c r="C10" s="72" t="s">
        <v>100</v>
      </c>
      <c r="D10" s="69" t="s">
        <v>4246</v>
      </c>
      <c r="E10" s="20" t="s">
        <v>135</v>
      </c>
      <c r="F10" s="18" t="s">
        <v>4247</v>
      </c>
      <c r="G10" s="21">
        <v>8.3</v>
      </c>
      <c r="H10" s="21">
        <f t="shared" si="0"/>
        <v>348.6</v>
      </c>
      <c r="I10" s="21">
        <f t="shared" si="1"/>
        <v>69.72</v>
      </c>
    </row>
    <row r="11" s="3" customFormat="1" ht="20" customHeight="1" spans="1:9">
      <c r="A11" s="16">
        <v>6</v>
      </c>
      <c r="B11" s="22" t="s">
        <v>3251</v>
      </c>
      <c r="C11" s="72" t="s">
        <v>21</v>
      </c>
      <c r="D11" s="69" t="s">
        <v>4248</v>
      </c>
      <c r="E11" s="20" t="s">
        <v>135</v>
      </c>
      <c r="F11" s="18" t="s">
        <v>4249</v>
      </c>
      <c r="G11" s="21">
        <v>7.5</v>
      </c>
      <c r="H11" s="21">
        <f t="shared" si="0"/>
        <v>315</v>
      </c>
      <c r="I11" s="21">
        <f t="shared" si="1"/>
        <v>63</v>
      </c>
    </row>
    <row r="12" s="3" customFormat="1" ht="20" customHeight="1" spans="1:9">
      <c r="A12" s="16">
        <v>7</v>
      </c>
      <c r="B12" s="22" t="s">
        <v>3790</v>
      </c>
      <c r="C12" s="72" t="s">
        <v>684</v>
      </c>
      <c r="D12" s="69" t="s">
        <v>4250</v>
      </c>
      <c r="E12" s="20" t="s">
        <v>135</v>
      </c>
      <c r="F12" s="18" t="s">
        <v>4251</v>
      </c>
      <c r="G12" s="21">
        <v>7</v>
      </c>
      <c r="H12" s="21">
        <f t="shared" si="0"/>
        <v>294</v>
      </c>
      <c r="I12" s="21">
        <f t="shared" si="1"/>
        <v>58.8</v>
      </c>
    </row>
    <row r="13" s="3" customFormat="1" ht="20" customHeight="1" spans="1:9">
      <c r="A13" s="16">
        <v>8</v>
      </c>
      <c r="B13" s="22" t="s">
        <v>764</v>
      </c>
      <c r="C13" s="72" t="s">
        <v>4252</v>
      </c>
      <c r="D13" s="69" t="s">
        <v>1252</v>
      </c>
      <c r="E13" s="20" t="s">
        <v>23</v>
      </c>
      <c r="F13" s="18" t="s">
        <v>4253</v>
      </c>
      <c r="G13" s="21">
        <v>6.89</v>
      </c>
      <c r="H13" s="21">
        <f t="shared" si="0"/>
        <v>289.38</v>
      </c>
      <c r="I13" s="21">
        <f t="shared" si="1"/>
        <v>57.876</v>
      </c>
    </row>
    <row r="14" s="3" customFormat="1" ht="20" customHeight="1" spans="1:9">
      <c r="A14" s="16">
        <v>9</v>
      </c>
      <c r="B14" s="22" t="s">
        <v>4254</v>
      </c>
      <c r="C14" s="72" t="s">
        <v>100</v>
      </c>
      <c r="D14" s="69" t="s">
        <v>185</v>
      </c>
      <c r="E14" s="20" t="s">
        <v>23</v>
      </c>
      <c r="F14" s="18" t="s">
        <v>4255</v>
      </c>
      <c r="G14" s="21">
        <v>6.3</v>
      </c>
      <c r="H14" s="21">
        <f t="shared" si="0"/>
        <v>264.6</v>
      </c>
      <c r="I14" s="21">
        <f t="shared" si="1"/>
        <v>52.92</v>
      </c>
    </row>
    <row r="15" s="3" customFormat="1" ht="20" customHeight="1" spans="1:9">
      <c r="A15" s="16">
        <v>10</v>
      </c>
      <c r="B15" s="22" t="s">
        <v>321</v>
      </c>
      <c r="C15" s="72" t="s">
        <v>838</v>
      </c>
      <c r="D15" s="69" t="s">
        <v>720</v>
      </c>
      <c r="E15" s="20" t="s">
        <v>23</v>
      </c>
      <c r="F15" s="18" t="s">
        <v>4256</v>
      </c>
      <c r="G15" s="21">
        <v>5</v>
      </c>
      <c r="H15" s="21">
        <f t="shared" si="0"/>
        <v>210</v>
      </c>
      <c r="I15" s="21">
        <f t="shared" si="1"/>
        <v>42</v>
      </c>
    </row>
    <row r="16" s="3" customFormat="1" ht="20" customHeight="1" spans="1:9">
      <c r="A16" s="16">
        <v>11</v>
      </c>
      <c r="B16" s="22" t="s">
        <v>4254</v>
      </c>
      <c r="C16" s="72" t="s">
        <v>54</v>
      </c>
      <c r="D16" s="69" t="s">
        <v>185</v>
      </c>
      <c r="E16" s="20" t="s">
        <v>23</v>
      </c>
      <c r="F16" s="18" t="s">
        <v>4257</v>
      </c>
      <c r="G16" s="21">
        <v>5</v>
      </c>
      <c r="H16" s="21">
        <f t="shared" si="0"/>
        <v>210</v>
      </c>
      <c r="I16" s="21">
        <f t="shared" si="1"/>
        <v>42</v>
      </c>
    </row>
    <row r="17" s="3" customFormat="1" ht="20" customHeight="1" spans="1:9">
      <c r="A17" s="16">
        <v>12</v>
      </c>
      <c r="B17" s="22" t="s">
        <v>4258</v>
      </c>
      <c r="C17" s="72" t="s">
        <v>71</v>
      </c>
      <c r="D17" s="69" t="s">
        <v>1094</v>
      </c>
      <c r="E17" s="20" t="s">
        <v>23</v>
      </c>
      <c r="F17" s="18" t="s">
        <v>4259</v>
      </c>
      <c r="G17" s="21">
        <v>5</v>
      </c>
      <c r="H17" s="21">
        <f t="shared" si="0"/>
        <v>210</v>
      </c>
      <c r="I17" s="21">
        <f t="shared" si="1"/>
        <v>42</v>
      </c>
    </row>
    <row r="18" s="3" customFormat="1" ht="20" customHeight="1" spans="1:9">
      <c r="A18" s="16">
        <v>13</v>
      </c>
      <c r="B18" s="22" t="s">
        <v>3790</v>
      </c>
      <c r="C18" s="72" t="s">
        <v>100</v>
      </c>
      <c r="D18" s="69" t="s">
        <v>4260</v>
      </c>
      <c r="E18" s="20" t="s">
        <v>1919</v>
      </c>
      <c r="F18" s="18" t="s">
        <v>4261</v>
      </c>
      <c r="G18" s="21">
        <v>4</v>
      </c>
      <c r="H18" s="21">
        <f t="shared" si="0"/>
        <v>168</v>
      </c>
      <c r="I18" s="21">
        <f t="shared" si="1"/>
        <v>33.6</v>
      </c>
    </row>
    <row r="19" s="3" customFormat="1" ht="20" customHeight="1" spans="1:9">
      <c r="A19" s="16">
        <v>14</v>
      </c>
      <c r="B19" s="22" t="s">
        <v>4262</v>
      </c>
      <c r="C19" s="72" t="s">
        <v>1244</v>
      </c>
      <c r="D19" s="69" t="s">
        <v>4263</v>
      </c>
      <c r="E19" s="20" t="s">
        <v>135</v>
      </c>
      <c r="F19" s="18" t="s">
        <v>4264</v>
      </c>
      <c r="G19" s="21">
        <v>3.5</v>
      </c>
      <c r="H19" s="21">
        <f t="shared" si="0"/>
        <v>147</v>
      </c>
      <c r="I19" s="21">
        <f t="shared" si="1"/>
        <v>29.4</v>
      </c>
    </row>
    <row r="20" s="3" customFormat="1" ht="20" customHeight="1" spans="1:9">
      <c r="A20" s="16">
        <v>15</v>
      </c>
      <c r="B20" s="22" t="s">
        <v>4265</v>
      </c>
      <c r="C20" s="72" t="s">
        <v>61</v>
      </c>
      <c r="D20" s="69" t="s">
        <v>72</v>
      </c>
      <c r="E20" s="20" t="s">
        <v>23</v>
      </c>
      <c r="F20" s="18" t="s">
        <v>4266</v>
      </c>
      <c r="G20" s="21">
        <v>3</v>
      </c>
      <c r="H20" s="21">
        <f t="shared" si="0"/>
        <v>126</v>
      </c>
      <c r="I20" s="21">
        <f t="shared" si="1"/>
        <v>25.2</v>
      </c>
    </row>
    <row r="21" s="3" customFormat="1" ht="20" customHeight="1" spans="1:9">
      <c r="A21" s="16">
        <v>16</v>
      </c>
      <c r="B21" s="17" t="s">
        <v>1852</v>
      </c>
      <c r="C21" s="72" t="s">
        <v>4267</v>
      </c>
      <c r="D21" s="69" t="s">
        <v>4268</v>
      </c>
      <c r="E21" s="20" t="s">
        <v>135</v>
      </c>
      <c r="F21" s="18" t="s">
        <v>4269</v>
      </c>
      <c r="G21" s="21">
        <v>2.9</v>
      </c>
      <c r="H21" s="21">
        <f t="shared" si="0"/>
        <v>121.8</v>
      </c>
      <c r="I21" s="21">
        <f t="shared" si="1"/>
        <v>24.36</v>
      </c>
    </row>
    <row r="22" s="3" customFormat="1" ht="20" customHeight="1" spans="1:9">
      <c r="A22" s="16">
        <v>17</v>
      </c>
      <c r="B22" s="22" t="s">
        <v>4240</v>
      </c>
      <c r="C22" s="72" t="s">
        <v>82</v>
      </c>
      <c r="D22" s="69" t="s">
        <v>226</v>
      </c>
      <c r="E22" s="20" t="s">
        <v>23</v>
      </c>
      <c r="F22" s="18" t="s">
        <v>4270</v>
      </c>
      <c r="G22" s="21">
        <v>2.5</v>
      </c>
      <c r="H22" s="21">
        <f t="shared" si="0"/>
        <v>105</v>
      </c>
      <c r="I22" s="21">
        <f t="shared" si="1"/>
        <v>21</v>
      </c>
    </row>
    <row r="23" s="3" customFormat="1" ht="20" customHeight="1" spans="1:9">
      <c r="A23" s="16">
        <v>18</v>
      </c>
      <c r="B23" s="22" t="s">
        <v>3006</v>
      </c>
      <c r="C23" s="72" t="s">
        <v>4271</v>
      </c>
      <c r="D23" s="69" t="s">
        <v>52</v>
      </c>
      <c r="E23" s="20" t="s">
        <v>23</v>
      </c>
      <c r="F23" s="18" t="s">
        <v>4272</v>
      </c>
      <c r="G23" s="21">
        <v>2</v>
      </c>
      <c r="H23" s="21">
        <f t="shared" si="0"/>
        <v>84</v>
      </c>
      <c r="I23" s="21">
        <f t="shared" si="1"/>
        <v>16.8</v>
      </c>
    </row>
    <row r="24" s="3" customFormat="1" ht="20" customHeight="1" spans="1:9">
      <c r="A24" s="16">
        <v>19</v>
      </c>
      <c r="B24" s="22" t="s">
        <v>4273</v>
      </c>
      <c r="C24" s="72" t="s">
        <v>58</v>
      </c>
      <c r="D24" s="69" t="s">
        <v>4274</v>
      </c>
      <c r="E24" s="20" t="s">
        <v>1919</v>
      </c>
      <c r="F24" s="18" t="s">
        <v>4275</v>
      </c>
      <c r="G24" s="21">
        <v>2</v>
      </c>
      <c r="H24" s="21">
        <f t="shared" si="0"/>
        <v>84</v>
      </c>
      <c r="I24" s="21">
        <f t="shared" si="1"/>
        <v>16.8</v>
      </c>
    </row>
    <row r="25" s="3" customFormat="1" ht="20" customHeight="1" spans="1:9">
      <c r="A25" s="16">
        <v>20</v>
      </c>
      <c r="B25" s="22" t="s">
        <v>4276</v>
      </c>
      <c r="C25" s="72" t="s">
        <v>882</v>
      </c>
      <c r="D25" s="69" t="s">
        <v>1094</v>
      </c>
      <c r="E25" s="20" t="s">
        <v>23</v>
      </c>
      <c r="F25" s="18" t="s">
        <v>4277</v>
      </c>
      <c r="G25" s="21">
        <v>1.5</v>
      </c>
      <c r="H25" s="21">
        <f t="shared" si="0"/>
        <v>63</v>
      </c>
      <c r="I25" s="21">
        <f t="shared" si="1"/>
        <v>12.6</v>
      </c>
    </row>
    <row r="26" s="3" customFormat="1" ht="20" customHeight="1" spans="1:9">
      <c r="A26" s="16">
        <v>21</v>
      </c>
      <c r="B26" s="22" t="s">
        <v>4278</v>
      </c>
      <c r="C26" s="72" t="s">
        <v>37</v>
      </c>
      <c r="D26" s="69" t="s">
        <v>185</v>
      </c>
      <c r="E26" s="20" t="s">
        <v>23</v>
      </c>
      <c r="F26" s="18" t="s">
        <v>4279</v>
      </c>
      <c r="G26" s="21">
        <v>1.2</v>
      </c>
      <c r="H26" s="21">
        <f t="shared" si="0"/>
        <v>50.4</v>
      </c>
      <c r="I26" s="21">
        <f t="shared" si="1"/>
        <v>10.08</v>
      </c>
    </row>
    <row r="27" s="1" customFormat="1" ht="20" customHeight="1" spans="1:9">
      <c r="A27" s="25" t="s">
        <v>198</v>
      </c>
      <c r="B27" s="25"/>
      <c r="C27" s="25"/>
      <c r="D27" s="25"/>
      <c r="E27" s="25"/>
      <c r="F27" s="25"/>
      <c r="G27" s="26">
        <f>SUM(G6:G26)</f>
        <v>192.09</v>
      </c>
      <c r="H27" s="26">
        <f>SUM(H6:H26)</f>
        <v>8067.78</v>
      </c>
      <c r="I27" s="26">
        <f>SUM(I6:I26)</f>
        <v>1613.556</v>
      </c>
    </row>
    <row r="28" ht="60" customHeight="1" spans="1:9">
      <c r="A28" s="27" t="s">
        <v>199</v>
      </c>
      <c r="B28" s="27"/>
      <c r="C28" s="27"/>
      <c r="D28" s="27"/>
      <c r="E28" s="27"/>
      <c r="F28" s="27"/>
      <c r="G28" s="28"/>
      <c r="H28" s="28"/>
      <c r="I28" s="28"/>
    </row>
  </sheetData>
  <mergeCells count="13">
    <mergeCell ref="A1:I1"/>
    <mergeCell ref="A2:B2"/>
    <mergeCell ref="C2:D2"/>
    <mergeCell ref="F2:G2"/>
    <mergeCell ref="H2:I2"/>
    <mergeCell ref="A3:B3"/>
    <mergeCell ref="C3:D3"/>
    <mergeCell ref="F3:G3"/>
    <mergeCell ref="H3:I3"/>
    <mergeCell ref="A4:B4"/>
    <mergeCell ref="C4:D4"/>
    <mergeCell ref="A27:F27"/>
    <mergeCell ref="A28:I28"/>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2"/>
  <dimension ref="A1:I115"/>
  <sheetViews>
    <sheetView workbookViewId="0">
      <selection activeCell="B6" sqref="B6:B113"/>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4280</v>
      </c>
      <c r="D2" s="8"/>
      <c r="E2" s="9"/>
      <c r="F2" s="10" t="s">
        <v>3</v>
      </c>
      <c r="G2" s="11"/>
      <c r="H2" s="11" t="s">
        <v>4</v>
      </c>
      <c r="I2" s="11"/>
    </row>
    <row r="3" s="1" customFormat="1" ht="20.1" customHeight="1" spans="1:9">
      <c r="A3" s="7" t="s">
        <v>5</v>
      </c>
      <c r="B3" s="7"/>
      <c r="C3" s="10" t="s">
        <v>4281</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2" customFormat="1" ht="20" customHeight="1" spans="1:9">
      <c r="A6" s="16">
        <v>1</v>
      </c>
      <c r="B6" s="17" t="s">
        <v>1281</v>
      </c>
      <c r="C6" s="72" t="s">
        <v>310</v>
      </c>
      <c r="D6" s="69" t="s">
        <v>4282</v>
      </c>
      <c r="E6" s="20" t="s">
        <v>23</v>
      </c>
      <c r="F6" s="18" t="s">
        <v>4283</v>
      </c>
      <c r="G6" s="21">
        <v>81.5</v>
      </c>
      <c r="H6" s="21">
        <f t="shared" ref="H6:H69" si="0">G6*42</f>
        <v>3423</v>
      </c>
      <c r="I6" s="21">
        <f t="shared" ref="I6:I69" si="1">H6*0.2</f>
        <v>684.6</v>
      </c>
    </row>
    <row r="7" s="2" customFormat="1" ht="20" customHeight="1" spans="1:9">
      <c r="A7" s="16">
        <v>2</v>
      </c>
      <c r="B7" s="17" t="s">
        <v>1511</v>
      </c>
      <c r="C7" s="72" t="s">
        <v>4284</v>
      </c>
      <c r="D7" s="69" t="s">
        <v>757</v>
      </c>
      <c r="E7" s="20" t="s">
        <v>23</v>
      </c>
      <c r="F7" s="18" t="s">
        <v>4285</v>
      </c>
      <c r="G7" s="21">
        <v>81</v>
      </c>
      <c r="H7" s="21">
        <f t="shared" si="0"/>
        <v>3402</v>
      </c>
      <c r="I7" s="21">
        <f t="shared" si="1"/>
        <v>680.4</v>
      </c>
    </row>
    <row r="8" s="2" customFormat="1" ht="20" customHeight="1" spans="1:9">
      <c r="A8" s="16">
        <v>3</v>
      </c>
      <c r="B8" s="22" t="s">
        <v>4286</v>
      </c>
      <c r="C8" s="72" t="s">
        <v>37</v>
      </c>
      <c r="D8" s="69" t="s">
        <v>4287</v>
      </c>
      <c r="E8" s="20" t="s">
        <v>23</v>
      </c>
      <c r="F8" s="18" t="s">
        <v>4288</v>
      </c>
      <c r="G8" s="21">
        <v>57</v>
      </c>
      <c r="H8" s="21">
        <f t="shared" si="0"/>
        <v>2394</v>
      </c>
      <c r="I8" s="21">
        <f t="shared" si="1"/>
        <v>478.8</v>
      </c>
    </row>
    <row r="9" s="2" customFormat="1" ht="20" customHeight="1" spans="1:9">
      <c r="A9" s="16">
        <v>4</v>
      </c>
      <c r="B9" s="22" t="s">
        <v>4286</v>
      </c>
      <c r="C9" s="72" t="s">
        <v>100</v>
      </c>
      <c r="D9" s="69" t="s">
        <v>4289</v>
      </c>
      <c r="E9" s="20" t="s">
        <v>23</v>
      </c>
      <c r="F9" s="18" t="s">
        <v>4290</v>
      </c>
      <c r="G9" s="21">
        <v>44</v>
      </c>
      <c r="H9" s="21">
        <f t="shared" si="0"/>
        <v>1848</v>
      </c>
      <c r="I9" s="21">
        <f t="shared" si="1"/>
        <v>369.6</v>
      </c>
    </row>
    <row r="10" s="2" customFormat="1" ht="20" customHeight="1" spans="1:9">
      <c r="A10" s="16">
        <v>5</v>
      </c>
      <c r="B10" s="22" t="s">
        <v>4291</v>
      </c>
      <c r="C10" s="72" t="s">
        <v>21</v>
      </c>
      <c r="D10" s="69" t="s">
        <v>4287</v>
      </c>
      <c r="E10" s="20" t="s">
        <v>23</v>
      </c>
      <c r="F10" s="18" t="s">
        <v>4292</v>
      </c>
      <c r="G10" s="21">
        <v>35</v>
      </c>
      <c r="H10" s="21">
        <f t="shared" si="0"/>
        <v>1470</v>
      </c>
      <c r="I10" s="21">
        <f t="shared" si="1"/>
        <v>294</v>
      </c>
    </row>
    <row r="11" s="2" customFormat="1" ht="20" customHeight="1" spans="1:9">
      <c r="A11" s="16">
        <v>6</v>
      </c>
      <c r="B11" s="22" t="s">
        <v>4293</v>
      </c>
      <c r="C11" s="72" t="s">
        <v>4294</v>
      </c>
      <c r="D11" s="69" t="s">
        <v>4295</v>
      </c>
      <c r="E11" s="20" t="s">
        <v>23</v>
      </c>
      <c r="F11" s="18" t="s">
        <v>4296</v>
      </c>
      <c r="G11" s="21">
        <v>33</v>
      </c>
      <c r="H11" s="21">
        <f t="shared" si="0"/>
        <v>1386</v>
      </c>
      <c r="I11" s="21">
        <f t="shared" si="1"/>
        <v>277.2</v>
      </c>
    </row>
    <row r="12" s="2" customFormat="1" ht="20" customHeight="1" spans="1:9">
      <c r="A12" s="16">
        <v>7</v>
      </c>
      <c r="B12" s="22" t="s">
        <v>3867</v>
      </c>
      <c r="C12" s="72" t="s">
        <v>3008</v>
      </c>
      <c r="D12" s="69" t="s">
        <v>4297</v>
      </c>
      <c r="E12" s="20" t="s">
        <v>23</v>
      </c>
      <c r="F12" s="18" t="s">
        <v>4298</v>
      </c>
      <c r="G12" s="21">
        <v>26.8</v>
      </c>
      <c r="H12" s="21">
        <f t="shared" si="0"/>
        <v>1125.6</v>
      </c>
      <c r="I12" s="21">
        <f t="shared" si="1"/>
        <v>225.12</v>
      </c>
    </row>
    <row r="13" s="2" customFormat="1" ht="20" customHeight="1" spans="1:9">
      <c r="A13" s="16">
        <v>8</v>
      </c>
      <c r="B13" s="22" t="s">
        <v>644</v>
      </c>
      <c r="C13" s="72" t="s">
        <v>303</v>
      </c>
      <c r="D13" s="69" t="s">
        <v>4299</v>
      </c>
      <c r="E13" s="20" t="s">
        <v>23</v>
      </c>
      <c r="F13" s="18" t="s">
        <v>4300</v>
      </c>
      <c r="G13" s="21">
        <v>22</v>
      </c>
      <c r="H13" s="21">
        <f t="shared" si="0"/>
        <v>924</v>
      </c>
      <c r="I13" s="21">
        <f t="shared" si="1"/>
        <v>184.8</v>
      </c>
    </row>
    <row r="14" s="2" customFormat="1" ht="20" customHeight="1" spans="1:9">
      <c r="A14" s="16">
        <v>9</v>
      </c>
      <c r="B14" s="22" t="s">
        <v>4233</v>
      </c>
      <c r="C14" s="72" t="s">
        <v>684</v>
      </c>
      <c r="D14" s="69" t="s">
        <v>784</v>
      </c>
      <c r="E14" s="20" t="s">
        <v>23</v>
      </c>
      <c r="F14" s="18" t="s">
        <v>4301</v>
      </c>
      <c r="G14" s="21">
        <v>21</v>
      </c>
      <c r="H14" s="21">
        <f t="shared" si="0"/>
        <v>882</v>
      </c>
      <c r="I14" s="21">
        <f t="shared" si="1"/>
        <v>176.4</v>
      </c>
    </row>
    <row r="15" s="2" customFormat="1" ht="20" customHeight="1" spans="1:9">
      <c r="A15" s="16">
        <v>10</v>
      </c>
      <c r="B15" s="22" t="s">
        <v>4302</v>
      </c>
      <c r="C15" s="72" t="s">
        <v>4303</v>
      </c>
      <c r="D15" s="69" t="s">
        <v>4304</v>
      </c>
      <c r="E15" s="20" t="s">
        <v>23</v>
      </c>
      <c r="F15" s="18" t="s">
        <v>4305</v>
      </c>
      <c r="G15" s="21">
        <v>20</v>
      </c>
      <c r="H15" s="21">
        <f t="shared" si="0"/>
        <v>840</v>
      </c>
      <c r="I15" s="21">
        <f t="shared" si="1"/>
        <v>168</v>
      </c>
    </row>
    <row r="16" s="2" customFormat="1" ht="20" customHeight="1" spans="1:9">
      <c r="A16" s="16">
        <v>11</v>
      </c>
      <c r="B16" s="22" t="s">
        <v>4233</v>
      </c>
      <c r="C16" s="72" t="s">
        <v>3331</v>
      </c>
      <c r="D16" s="69" t="s">
        <v>4306</v>
      </c>
      <c r="E16" s="20" t="s">
        <v>23</v>
      </c>
      <c r="F16" s="18" t="s">
        <v>4307</v>
      </c>
      <c r="G16" s="21">
        <v>15</v>
      </c>
      <c r="H16" s="21">
        <f t="shared" si="0"/>
        <v>630</v>
      </c>
      <c r="I16" s="21">
        <f t="shared" si="1"/>
        <v>126</v>
      </c>
    </row>
    <row r="17" s="2" customFormat="1" ht="20" customHeight="1" spans="1:9">
      <c r="A17" s="16">
        <v>12</v>
      </c>
      <c r="B17" s="22" t="s">
        <v>4308</v>
      </c>
      <c r="C17" s="72" t="s">
        <v>82</v>
      </c>
      <c r="D17" s="69" t="s">
        <v>1644</v>
      </c>
      <c r="E17" s="20" t="s">
        <v>23</v>
      </c>
      <c r="F17" s="18" t="s">
        <v>4309</v>
      </c>
      <c r="G17" s="21">
        <v>11</v>
      </c>
      <c r="H17" s="21">
        <f t="shared" si="0"/>
        <v>462</v>
      </c>
      <c r="I17" s="21">
        <f t="shared" si="1"/>
        <v>92.4</v>
      </c>
    </row>
    <row r="18" s="2" customFormat="1" ht="20" customHeight="1" spans="1:9">
      <c r="A18" s="16">
        <v>13</v>
      </c>
      <c r="B18" s="22" t="s">
        <v>4310</v>
      </c>
      <c r="C18" s="72" t="s">
        <v>30</v>
      </c>
      <c r="D18" s="69" t="s">
        <v>1644</v>
      </c>
      <c r="E18" s="20" t="s">
        <v>23</v>
      </c>
      <c r="F18" s="18" t="s">
        <v>4311</v>
      </c>
      <c r="G18" s="21">
        <v>9.1</v>
      </c>
      <c r="H18" s="21">
        <f t="shared" si="0"/>
        <v>382.2</v>
      </c>
      <c r="I18" s="21">
        <f t="shared" si="1"/>
        <v>76.44</v>
      </c>
    </row>
    <row r="19" s="2" customFormat="1" ht="20" customHeight="1" spans="1:9">
      <c r="A19" s="16">
        <v>14</v>
      </c>
      <c r="B19" s="22" t="s">
        <v>4312</v>
      </c>
      <c r="C19" s="72" t="s">
        <v>100</v>
      </c>
      <c r="D19" s="69" t="s">
        <v>4287</v>
      </c>
      <c r="E19" s="20" t="s">
        <v>23</v>
      </c>
      <c r="F19" s="18" t="s">
        <v>4313</v>
      </c>
      <c r="G19" s="21">
        <v>9</v>
      </c>
      <c r="H19" s="21">
        <f t="shared" si="0"/>
        <v>378</v>
      </c>
      <c r="I19" s="21">
        <f t="shared" si="1"/>
        <v>75.6</v>
      </c>
    </row>
    <row r="20" s="2" customFormat="1" ht="20" customHeight="1" spans="1:9">
      <c r="A20" s="16">
        <v>15</v>
      </c>
      <c r="B20" s="22" t="s">
        <v>4314</v>
      </c>
      <c r="C20" s="72" t="s">
        <v>960</v>
      </c>
      <c r="D20" s="69" t="s">
        <v>4315</v>
      </c>
      <c r="E20" s="20" t="s">
        <v>23</v>
      </c>
      <c r="F20" s="18" t="s">
        <v>4316</v>
      </c>
      <c r="G20" s="21">
        <v>8.5</v>
      </c>
      <c r="H20" s="21">
        <f t="shared" si="0"/>
        <v>357</v>
      </c>
      <c r="I20" s="21">
        <f t="shared" si="1"/>
        <v>71.4</v>
      </c>
    </row>
    <row r="21" s="2" customFormat="1" ht="20" customHeight="1" spans="1:9">
      <c r="A21" s="16">
        <v>16</v>
      </c>
      <c r="B21" s="22" t="s">
        <v>4317</v>
      </c>
      <c r="C21" s="72" t="s">
        <v>698</v>
      </c>
      <c r="D21" s="69" t="s">
        <v>4318</v>
      </c>
      <c r="E21" s="20" t="s">
        <v>23</v>
      </c>
      <c r="F21" s="18" t="s">
        <v>4319</v>
      </c>
      <c r="G21" s="21">
        <v>8.5</v>
      </c>
      <c r="H21" s="21">
        <f t="shared" si="0"/>
        <v>357</v>
      </c>
      <c r="I21" s="21">
        <f t="shared" si="1"/>
        <v>71.4</v>
      </c>
    </row>
    <row r="22" s="2" customFormat="1" ht="20" customHeight="1" spans="1:9">
      <c r="A22" s="16">
        <v>17</v>
      </c>
      <c r="B22" s="22" t="s">
        <v>644</v>
      </c>
      <c r="C22" s="72" t="s">
        <v>30</v>
      </c>
      <c r="D22" s="69" t="s">
        <v>4320</v>
      </c>
      <c r="E22" s="20" t="s">
        <v>23</v>
      </c>
      <c r="F22" s="18" t="s">
        <v>4321</v>
      </c>
      <c r="G22" s="21">
        <v>8.2</v>
      </c>
      <c r="H22" s="21">
        <f t="shared" si="0"/>
        <v>344.4</v>
      </c>
      <c r="I22" s="21">
        <f t="shared" si="1"/>
        <v>68.88</v>
      </c>
    </row>
    <row r="23" s="2" customFormat="1" ht="20" customHeight="1" spans="1:9">
      <c r="A23" s="16">
        <v>18</v>
      </c>
      <c r="B23" s="22" t="s">
        <v>4310</v>
      </c>
      <c r="C23" s="72" t="s">
        <v>37</v>
      </c>
      <c r="D23" s="69" t="s">
        <v>1000</v>
      </c>
      <c r="E23" s="20" t="s">
        <v>23</v>
      </c>
      <c r="F23" s="18" t="s">
        <v>4322</v>
      </c>
      <c r="G23" s="21">
        <v>8</v>
      </c>
      <c r="H23" s="21">
        <f t="shared" si="0"/>
        <v>336</v>
      </c>
      <c r="I23" s="21">
        <f t="shared" si="1"/>
        <v>67.2</v>
      </c>
    </row>
    <row r="24" s="2" customFormat="1" ht="20" customHeight="1" spans="1:9">
      <c r="A24" s="16">
        <v>19</v>
      </c>
      <c r="B24" s="22" t="s">
        <v>4323</v>
      </c>
      <c r="C24" s="72" t="s">
        <v>106</v>
      </c>
      <c r="D24" s="69" t="s">
        <v>4324</v>
      </c>
      <c r="E24" s="20" t="s">
        <v>23</v>
      </c>
      <c r="F24" s="18" t="s">
        <v>4325</v>
      </c>
      <c r="G24" s="21">
        <v>6.5</v>
      </c>
      <c r="H24" s="21">
        <f t="shared" si="0"/>
        <v>273</v>
      </c>
      <c r="I24" s="21">
        <f t="shared" si="1"/>
        <v>54.6</v>
      </c>
    </row>
    <row r="25" s="2" customFormat="1" ht="20" customHeight="1" spans="1:9">
      <c r="A25" s="16">
        <v>20</v>
      </c>
      <c r="B25" s="22" t="s">
        <v>4326</v>
      </c>
      <c r="C25" s="72" t="s">
        <v>61</v>
      </c>
      <c r="D25" s="69" t="s">
        <v>48</v>
      </c>
      <c r="E25" s="20" t="s">
        <v>23</v>
      </c>
      <c r="F25" s="18" t="s">
        <v>4327</v>
      </c>
      <c r="G25" s="21">
        <v>6.5</v>
      </c>
      <c r="H25" s="21">
        <f t="shared" si="0"/>
        <v>273</v>
      </c>
      <c r="I25" s="21">
        <f t="shared" si="1"/>
        <v>54.6</v>
      </c>
    </row>
    <row r="26" s="2" customFormat="1" ht="20" customHeight="1" spans="1:9">
      <c r="A26" s="16">
        <v>21</v>
      </c>
      <c r="B26" s="22" t="s">
        <v>4326</v>
      </c>
      <c r="C26" s="72" t="s">
        <v>1244</v>
      </c>
      <c r="D26" s="69" t="s">
        <v>76</v>
      </c>
      <c r="E26" s="20" t="s">
        <v>23</v>
      </c>
      <c r="F26" s="18" t="s">
        <v>4328</v>
      </c>
      <c r="G26" s="21">
        <v>6.5</v>
      </c>
      <c r="H26" s="21">
        <f t="shared" si="0"/>
        <v>273</v>
      </c>
      <c r="I26" s="21">
        <f t="shared" si="1"/>
        <v>54.6</v>
      </c>
    </row>
    <row r="27" s="2" customFormat="1" ht="20" customHeight="1" spans="1:9">
      <c r="A27" s="16">
        <v>22</v>
      </c>
      <c r="B27" s="22" t="s">
        <v>3867</v>
      </c>
      <c r="C27" s="72" t="s">
        <v>100</v>
      </c>
      <c r="D27" s="69" t="s">
        <v>122</v>
      </c>
      <c r="E27" s="20" t="s">
        <v>23</v>
      </c>
      <c r="F27" s="18" t="s">
        <v>4329</v>
      </c>
      <c r="G27" s="21">
        <v>6</v>
      </c>
      <c r="H27" s="21">
        <f t="shared" si="0"/>
        <v>252</v>
      </c>
      <c r="I27" s="21">
        <f t="shared" si="1"/>
        <v>50.4</v>
      </c>
    </row>
    <row r="28" s="2" customFormat="1" ht="20" customHeight="1" spans="1:9">
      <c r="A28" s="16">
        <v>23</v>
      </c>
      <c r="B28" s="22" t="s">
        <v>2923</v>
      </c>
      <c r="C28" s="72" t="s">
        <v>726</v>
      </c>
      <c r="D28" s="69" t="s">
        <v>331</v>
      </c>
      <c r="E28" s="20" t="s">
        <v>23</v>
      </c>
      <c r="F28" s="18" t="s">
        <v>4330</v>
      </c>
      <c r="G28" s="21">
        <v>6</v>
      </c>
      <c r="H28" s="21">
        <f t="shared" si="0"/>
        <v>252</v>
      </c>
      <c r="I28" s="21">
        <f t="shared" si="1"/>
        <v>50.4</v>
      </c>
    </row>
    <row r="29" s="2" customFormat="1" ht="20" customHeight="1" spans="1:9">
      <c r="A29" s="16">
        <v>24</v>
      </c>
      <c r="B29" s="22" t="s">
        <v>4331</v>
      </c>
      <c r="C29" s="72" t="s">
        <v>4029</v>
      </c>
      <c r="D29" s="69" t="s">
        <v>4332</v>
      </c>
      <c r="E29" s="20" t="s">
        <v>23</v>
      </c>
      <c r="F29" s="18" t="s">
        <v>4333</v>
      </c>
      <c r="G29" s="21">
        <v>6</v>
      </c>
      <c r="H29" s="21">
        <f t="shared" si="0"/>
        <v>252</v>
      </c>
      <c r="I29" s="21">
        <f t="shared" si="1"/>
        <v>50.4</v>
      </c>
    </row>
    <row r="30" s="2" customFormat="1" ht="20" customHeight="1" spans="1:9">
      <c r="A30" s="16">
        <v>25</v>
      </c>
      <c r="B30" s="22" t="s">
        <v>4334</v>
      </c>
      <c r="C30" s="72" t="s">
        <v>1700</v>
      </c>
      <c r="D30" s="69" t="s">
        <v>4335</v>
      </c>
      <c r="E30" s="20" t="s">
        <v>23</v>
      </c>
      <c r="F30" s="18" t="s">
        <v>4336</v>
      </c>
      <c r="G30" s="21">
        <v>5.5</v>
      </c>
      <c r="H30" s="21">
        <f t="shared" si="0"/>
        <v>231</v>
      </c>
      <c r="I30" s="21">
        <f t="shared" si="1"/>
        <v>46.2</v>
      </c>
    </row>
    <row r="31" s="2" customFormat="1" ht="20" customHeight="1" spans="1:9">
      <c r="A31" s="16">
        <v>26</v>
      </c>
      <c r="B31" s="22" t="s">
        <v>4258</v>
      </c>
      <c r="C31" s="72" t="s">
        <v>37</v>
      </c>
      <c r="D31" s="69" t="s">
        <v>4320</v>
      </c>
      <c r="E31" s="20" t="s">
        <v>23</v>
      </c>
      <c r="F31" s="18" t="s">
        <v>4337</v>
      </c>
      <c r="G31" s="21">
        <v>4</v>
      </c>
      <c r="H31" s="21">
        <f t="shared" si="0"/>
        <v>168</v>
      </c>
      <c r="I31" s="21">
        <f t="shared" si="1"/>
        <v>33.6</v>
      </c>
    </row>
    <row r="32" s="2" customFormat="1" ht="20" customHeight="1" spans="1:9">
      <c r="A32" s="16">
        <v>27</v>
      </c>
      <c r="B32" s="22" t="s">
        <v>4338</v>
      </c>
      <c r="C32" s="72" t="s">
        <v>703</v>
      </c>
      <c r="D32" s="69" t="s">
        <v>122</v>
      </c>
      <c r="E32" s="20" t="s">
        <v>23</v>
      </c>
      <c r="F32" s="18" t="s">
        <v>4339</v>
      </c>
      <c r="G32" s="21">
        <v>4.5</v>
      </c>
      <c r="H32" s="21">
        <f t="shared" si="0"/>
        <v>189</v>
      </c>
      <c r="I32" s="21">
        <f t="shared" si="1"/>
        <v>37.8</v>
      </c>
    </row>
    <row r="33" s="2" customFormat="1" ht="20" customHeight="1" spans="1:9">
      <c r="A33" s="16">
        <v>28</v>
      </c>
      <c r="B33" s="22" t="s">
        <v>4317</v>
      </c>
      <c r="C33" s="72" t="s">
        <v>61</v>
      </c>
      <c r="D33" s="69" t="s">
        <v>4287</v>
      </c>
      <c r="E33" s="20" t="s">
        <v>23</v>
      </c>
      <c r="F33" s="18" t="s">
        <v>4340</v>
      </c>
      <c r="G33" s="21">
        <v>4.5</v>
      </c>
      <c r="H33" s="21">
        <f t="shared" si="0"/>
        <v>189</v>
      </c>
      <c r="I33" s="21">
        <f t="shared" si="1"/>
        <v>37.8</v>
      </c>
    </row>
    <row r="34" s="2" customFormat="1" ht="20" customHeight="1" spans="1:9">
      <c r="A34" s="16">
        <v>29</v>
      </c>
      <c r="B34" s="22" t="s">
        <v>388</v>
      </c>
      <c r="C34" s="72" t="s">
        <v>664</v>
      </c>
      <c r="D34" s="69" t="s">
        <v>4341</v>
      </c>
      <c r="E34" s="20" t="s">
        <v>23</v>
      </c>
      <c r="F34" s="18" t="s">
        <v>4342</v>
      </c>
      <c r="G34" s="21">
        <v>4.5</v>
      </c>
      <c r="H34" s="21">
        <f t="shared" si="0"/>
        <v>189</v>
      </c>
      <c r="I34" s="21">
        <f t="shared" si="1"/>
        <v>37.8</v>
      </c>
    </row>
    <row r="35" s="2" customFormat="1" ht="20" customHeight="1" spans="1:9">
      <c r="A35" s="16">
        <v>30</v>
      </c>
      <c r="B35" s="22" t="s">
        <v>4317</v>
      </c>
      <c r="C35" s="72" t="s">
        <v>54</v>
      </c>
      <c r="D35" s="69" t="s">
        <v>4343</v>
      </c>
      <c r="E35" s="20" t="s">
        <v>23</v>
      </c>
      <c r="F35" s="18" t="s">
        <v>4344</v>
      </c>
      <c r="G35" s="21">
        <v>3.8</v>
      </c>
      <c r="H35" s="21">
        <f t="shared" si="0"/>
        <v>159.6</v>
      </c>
      <c r="I35" s="21">
        <f t="shared" si="1"/>
        <v>31.92</v>
      </c>
    </row>
    <row r="36" s="2" customFormat="1" ht="20" customHeight="1" spans="1:9">
      <c r="A36" s="16">
        <v>31</v>
      </c>
      <c r="B36" s="22" t="s">
        <v>3353</v>
      </c>
      <c r="C36" s="72" t="s">
        <v>930</v>
      </c>
      <c r="D36" s="69" t="s">
        <v>399</v>
      </c>
      <c r="E36" s="20" t="s">
        <v>23</v>
      </c>
      <c r="F36" s="18" t="s">
        <v>4345</v>
      </c>
      <c r="G36" s="21">
        <v>3.2</v>
      </c>
      <c r="H36" s="21">
        <f t="shared" si="0"/>
        <v>134.4</v>
      </c>
      <c r="I36" s="21">
        <f t="shared" si="1"/>
        <v>26.88</v>
      </c>
    </row>
    <row r="37" s="2" customFormat="1" ht="20" customHeight="1" spans="1:9">
      <c r="A37" s="16">
        <v>32</v>
      </c>
      <c r="B37" s="22" t="s">
        <v>4323</v>
      </c>
      <c r="C37" s="72" t="s">
        <v>44</v>
      </c>
      <c r="D37" s="69" t="s">
        <v>4287</v>
      </c>
      <c r="E37" s="20" t="s">
        <v>23</v>
      </c>
      <c r="F37" s="18" t="s">
        <v>4346</v>
      </c>
      <c r="G37" s="21">
        <v>3</v>
      </c>
      <c r="H37" s="21">
        <f t="shared" si="0"/>
        <v>126</v>
      </c>
      <c r="I37" s="21">
        <f t="shared" si="1"/>
        <v>25.2</v>
      </c>
    </row>
    <row r="38" s="2" customFormat="1" ht="20" customHeight="1" spans="1:9">
      <c r="A38" s="16">
        <v>33</v>
      </c>
      <c r="B38" s="22" t="s">
        <v>4347</v>
      </c>
      <c r="C38" s="72" t="s">
        <v>4348</v>
      </c>
      <c r="D38" s="69" t="s">
        <v>353</v>
      </c>
      <c r="E38" s="20" t="s">
        <v>23</v>
      </c>
      <c r="F38" s="18" t="s">
        <v>4349</v>
      </c>
      <c r="G38" s="21">
        <v>3</v>
      </c>
      <c r="H38" s="21">
        <f t="shared" si="0"/>
        <v>126</v>
      </c>
      <c r="I38" s="21">
        <f t="shared" si="1"/>
        <v>25.2</v>
      </c>
    </row>
    <row r="39" s="2" customFormat="1" ht="20" customHeight="1" spans="1:9">
      <c r="A39" s="16">
        <v>34</v>
      </c>
      <c r="B39" s="22" t="s">
        <v>4350</v>
      </c>
      <c r="C39" s="72" t="s">
        <v>884</v>
      </c>
      <c r="D39" s="69" t="s">
        <v>331</v>
      </c>
      <c r="E39" s="20" t="s">
        <v>23</v>
      </c>
      <c r="F39" s="18" t="s">
        <v>4351</v>
      </c>
      <c r="G39" s="21">
        <v>3</v>
      </c>
      <c r="H39" s="21">
        <f t="shared" si="0"/>
        <v>126</v>
      </c>
      <c r="I39" s="21">
        <f t="shared" si="1"/>
        <v>25.2</v>
      </c>
    </row>
    <row r="40" s="2" customFormat="1" ht="20" customHeight="1" spans="1:9">
      <c r="A40" s="16">
        <v>35</v>
      </c>
      <c r="B40" s="22" t="s">
        <v>4317</v>
      </c>
      <c r="C40" s="72" t="s">
        <v>54</v>
      </c>
      <c r="D40" s="69" t="s">
        <v>4343</v>
      </c>
      <c r="E40" s="20" t="s">
        <v>23</v>
      </c>
      <c r="F40" s="18" t="s">
        <v>4352</v>
      </c>
      <c r="G40" s="21">
        <v>2.1</v>
      </c>
      <c r="H40" s="21">
        <f t="shared" si="0"/>
        <v>88.2</v>
      </c>
      <c r="I40" s="21">
        <f t="shared" si="1"/>
        <v>17.64</v>
      </c>
    </row>
    <row r="41" s="2" customFormat="1" ht="20" customHeight="1" spans="1:9">
      <c r="A41" s="16">
        <v>36</v>
      </c>
      <c r="B41" s="22" t="s">
        <v>477</v>
      </c>
      <c r="C41" s="72" t="s">
        <v>726</v>
      </c>
      <c r="D41" s="69" t="s">
        <v>113</v>
      </c>
      <c r="E41" s="20" t="s">
        <v>23</v>
      </c>
      <c r="F41" s="18" t="s">
        <v>4353</v>
      </c>
      <c r="G41" s="21">
        <v>2</v>
      </c>
      <c r="H41" s="21">
        <f t="shared" si="0"/>
        <v>84</v>
      </c>
      <c r="I41" s="21">
        <f t="shared" si="1"/>
        <v>16.8</v>
      </c>
    </row>
    <row r="42" s="2" customFormat="1" ht="20" customHeight="1" spans="1:9">
      <c r="A42" s="16">
        <v>37</v>
      </c>
      <c r="B42" s="22" t="s">
        <v>4354</v>
      </c>
      <c r="C42" s="72" t="s">
        <v>54</v>
      </c>
      <c r="D42" s="69" t="s">
        <v>4355</v>
      </c>
      <c r="E42" s="20" t="s">
        <v>23</v>
      </c>
      <c r="F42" s="18" t="s">
        <v>4356</v>
      </c>
      <c r="G42" s="21">
        <v>2</v>
      </c>
      <c r="H42" s="21">
        <f t="shared" si="0"/>
        <v>84</v>
      </c>
      <c r="I42" s="21">
        <f t="shared" si="1"/>
        <v>16.8</v>
      </c>
    </row>
    <row r="43" s="2" customFormat="1" ht="20" customHeight="1" spans="1:9">
      <c r="A43" s="16">
        <v>38</v>
      </c>
      <c r="B43" s="22" t="s">
        <v>4357</v>
      </c>
      <c r="C43" s="72" t="s">
        <v>75</v>
      </c>
      <c r="D43" s="69" t="s">
        <v>4358</v>
      </c>
      <c r="E43" s="20" t="s">
        <v>23</v>
      </c>
      <c r="F43" s="18" t="s">
        <v>4359</v>
      </c>
      <c r="G43" s="21">
        <v>2</v>
      </c>
      <c r="H43" s="21">
        <f t="shared" si="0"/>
        <v>84</v>
      </c>
      <c r="I43" s="21">
        <f t="shared" si="1"/>
        <v>16.8</v>
      </c>
    </row>
    <row r="44" s="2" customFormat="1" ht="20" customHeight="1" spans="1:9">
      <c r="A44" s="16">
        <v>39</v>
      </c>
      <c r="B44" s="22" t="s">
        <v>4357</v>
      </c>
      <c r="C44" s="72" t="s">
        <v>82</v>
      </c>
      <c r="D44" s="69" t="s">
        <v>4320</v>
      </c>
      <c r="E44" s="20" t="s">
        <v>23</v>
      </c>
      <c r="F44" s="18" t="s">
        <v>4360</v>
      </c>
      <c r="G44" s="21">
        <v>2</v>
      </c>
      <c r="H44" s="21">
        <f t="shared" si="0"/>
        <v>84</v>
      </c>
      <c r="I44" s="21">
        <f t="shared" si="1"/>
        <v>16.8</v>
      </c>
    </row>
    <row r="45" s="2" customFormat="1" ht="20" customHeight="1" spans="1:9">
      <c r="A45" s="16">
        <v>40</v>
      </c>
      <c r="B45" s="22" t="s">
        <v>1041</v>
      </c>
      <c r="C45" s="72" t="s">
        <v>3314</v>
      </c>
      <c r="D45" s="69" t="s">
        <v>4361</v>
      </c>
      <c r="E45" s="20" t="s">
        <v>23</v>
      </c>
      <c r="F45" s="18" t="s">
        <v>4362</v>
      </c>
      <c r="G45" s="21">
        <v>2</v>
      </c>
      <c r="H45" s="21">
        <f t="shared" si="0"/>
        <v>84</v>
      </c>
      <c r="I45" s="21">
        <f t="shared" si="1"/>
        <v>16.8</v>
      </c>
    </row>
    <row r="46" s="2" customFormat="1" ht="20" customHeight="1" spans="1:9">
      <c r="A46" s="16">
        <v>41</v>
      </c>
      <c r="B46" s="22" t="s">
        <v>448</v>
      </c>
      <c r="C46" s="72" t="s">
        <v>359</v>
      </c>
      <c r="D46" s="69" t="s">
        <v>76</v>
      </c>
      <c r="E46" s="20" t="s">
        <v>23</v>
      </c>
      <c r="F46" s="18" t="s">
        <v>4363</v>
      </c>
      <c r="G46" s="21">
        <v>2</v>
      </c>
      <c r="H46" s="21">
        <f t="shared" si="0"/>
        <v>84</v>
      </c>
      <c r="I46" s="21">
        <f t="shared" si="1"/>
        <v>16.8</v>
      </c>
    </row>
    <row r="47" s="2" customFormat="1" ht="20" customHeight="1" spans="1:9">
      <c r="A47" s="16">
        <v>42</v>
      </c>
      <c r="B47" s="22" t="s">
        <v>4317</v>
      </c>
      <c r="C47" s="72" t="s">
        <v>82</v>
      </c>
      <c r="D47" s="69" t="s">
        <v>4343</v>
      </c>
      <c r="E47" s="20" t="s">
        <v>23</v>
      </c>
      <c r="F47" s="18" t="s">
        <v>4364</v>
      </c>
      <c r="G47" s="21">
        <v>1.8</v>
      </c>
      <c r="H47" s="21">
        <f t="shared" si="0"/>
        <v>75.6</v>
      </c>
      <c r="I47" s="21">
        <f t="shared" si="1"/>
        <v>15.12</v>
      </c>
    </row>
    <row r="48" s="2" customFormat="1" ht="20" customHeight="1" spans="1:9">
      <c r="A48" s="16">
        <v>43</v>
      </c>
      <c r="B48" s="22" t="s">
        <v>1751</v>
      </c>
      <c r="C48" s="72" t="s">
        <v>848</v>
      </c>
      <c r="D48" s="69" t="s">
        <v>4365</v>
      </c>
      <c r="E48" s="20" t="s">
        <v>23</v>
      </c>
      <c r="F48" s="18" t="s">
        <v>4366</v>
      </c>
      <c r="G48" s="21">
        <v>1.7</v>
      </c>
      <c r="H48" s="21">
        <f t="shared" si="0"/>
        <v>71.4</v>
      </c>
      <c r="I48" s="21">
        <f t="shared" si="1"/>
        <v>14.28</v>
      </c>
    </row>
    <row r="49" s="2" customFormat="1" ht="20" customHeight="1" spans="1:9">
      <c r="A49" s="16">
        <v>44</v>
      </c>
      <c r="B49" s="22" t="s">
        <v>4367</v>
      </c>
      <c r="C49" s="72" t="s">
        <v>3438</v>
      </c>
      <c r="D49" s="69" t="s">
        <v>1378</v>
      </c>
      <c r="E49" s="20" t="s">
        <v>23</v>
      </c>
      <c r="F49" s="18" t="s">
        <v>4368</v>
      </c>
      <c r="G49" s="21">
        <v>1.7</v>
      </c>
      <c r="H49" s="21">
        <f t="shared" si="0"/>
        <v>71.4</v>
      </c>
      <c r="I49" s="21">
        <f t="shared" si="1"/>
        <v>14.28</v>
      </c>
    </row>
    <row r="50" s="2" customFormat="1" ht="20" customHeight="1" spans="1:9">
      <c r="A50" s="16">
        <v>45</v>
      </c>
      <c r="B50" s="22" t="s">
        <v>4258</v>
      </c>
      <c r="C50" s="72" t="s">
        <v>117</v>
      </c>
      <c r="D50" s="69" t="s">
        <v>291</v>
      </c>
      <c r="E50" s="20" t="s">
        <v>23</v>
      </c>
      <c r="F50" s="18" t="s">
        <v>4369</v>
      </c>
      <c r="G50" s="21">
        <v>1.5</v>
      </c>
      <c r="H50" s="21">
        <f t="shared" si="0"/>
        <v>63</v>
      </c>
      <c r="I50" s="21">
        <f t="shared" si="1"/>
        <v>12.6</v>
      </c>
    </row>
    <row r="51" s="2" customFormat="1" ht="20" customHeight="1" spans="1:9">
      <c r="A51" s="16">
        <v>46</v>
      </c>
      <c r="B51" s="22" t="s">
        <v>4370</v>
      </c>
      <c r="C51" s="72" t="s">
        <v>21</v>
      </c>
      <c r="D51" s="69" t="s">
        <v>4371</v>
      </c>
      <c r="E51" s="20" t="s">
        <v>23</v>
      </c>
      <c r="F51" s="18" t="s">
        <v>4372</v>
      </c>
      <c r="G51" s="21">
        <v>1.5</v>
      </c>
      <c r="H51" s="21">
        <f t="shared" si="0"/>
        <v>63</v>
      </c>
      <c r="I51" s="21">
        <f t="shared" si="1"/>
        <v>12.6</v>
      </c>
    </row>
    <row r="52" s="2" customFormat="1" ht="20" customHeight="1" spans="1:9">
      <c r="A52" s="16">
        <v>47</v>
      </c>
      <c r="B52" s="22" t="s">
        <v>4357</v>
      </c>
      <c r="C52" s="72" t="s">
        <v>44</v>
      </c>
      <c r="D52" s="69" t="s">
        <v>1668</v>
      </c>
      <c r="E52" s="20" t="s">
        <v>23</v>
      </c>
      <c r="F52" s="18" t="s">
        <v>4373</v>
      </c>
      <c r="G52" s="21">
        <v>1.5</v>
      </c>
      <c r="H52" s="21">
        <f t="shared" si="0"/>
        <v>63</v>
      </c>
      <c r="I52" s="21">
        <f t="shared" si="1"/>
        <v>12.6</v>
      </c>
    </row>
    <row r="53" s="2" customFormat="1" ht="20" customHeight="1" spans="1:9">
      <c r="A53" s="16">
        <v>48</v>
      </c>
      <c r="B53" s="22" t="s">
        <v>4374</v>
      </c>
      <c r="C53" s="72" t="s">
        <v>278</v>
      </c>
      <c r="D53" s="69" t="s">
        <v>1644</v>
      </c>
      <c r="E53" s="20" t="s">
        <v>23</v>
      </c>
      <c r="F53" s="18" t="s">
        <v>4375</v>
      </c>
      <c r="G53" s="21">
        <v>1.5</v>
      </c>
      <c r="H53" s="21">
        <f t="shared" si="0"/>
        <v>63</v>
      </c>
      <c r="I53" s="21">
        <f t="shared" si="1"/>
        <v>12.6</v>
      </c>
    </row>
    <row r="54" s="2" customFormat="1" ht="20" customHeight="1" spans="1:9">
      <c r="A54" s="16">
        <v>49</v>
      </c>
      <c r="B54" s="22" t="s">
        <v>326</v>
      </c>
      <c r="C54" s="72" t="s">
        <v>30</v>
      </c>
      <c r="D54" s="69" t="s">
        <v>4376</v>
      </c>
      <c r="E54" s="20" t="s">
        <v>23</v>
      </c>
      <c r="F54" s="18" t="s">
        <v>4377</v>
      </c>
      <c r="G54" s="21">
        <v>1.5</v>
      </c>
      <c r="H54" s="21">
        <f t="shared" si="0"/>
        <v>63</v>
      </c>
      <c r="I54" s="21">
        <f t="shared" si="1"/>
        <v>12.6</v>
      </c>
    </row>
    <row r="55" s="2" customFormat="1" ht="20" customHeight="1" spans="1:9">
      <c r="A55" s="16">
        <v>50</v>
      </c>
      <c r="B55" s="22" t="s">
        <v>1526</v>
      </c>
      <c r="C55" s="72" t="s">
        <v>726</v>
      </c>
      <c r="D55" s="69" t="s">
        <v>841</v>
      </c>
      <c r="E55" s="20" t="s">
        <v>23</v>
      </c>
      <c r="F55" s="18" t="s">
        <v>4378</v>
      </c>
      <c r="G55" s="21">
        <v>1.5</v>
      </c>
      <c r="H55" s="21">
        <f t="shared" si="0"/>
        <v>63</v>
      </c>
      <c r="I55" s="21">
        <f t="shared" si="1"/>
        <v>12.6</v>
      </c>
    </row>
    <row r="56" s="2" customFormat="1" ht="20" customHeight="1" spans="1:9">
      <c r="A56" s="16">
        <v>51</v>
      </c>
      <c r="B56" s="22" t="s">
        <v>4379</v>
      </c>
      <c r="C56" s="72" t="s">
        <v>37</v>
      </c>
      <c r="D56" s="69" t="s">
        <v>399</v>
      </c>
      <c r="E56" s="20" t="s">
        <v>23</v>
      </c>
      <c r="F56" s="18" t="s">
        <v>4380</v>
      </c>
      <c r="G56" s="21">
        <v>1.4</v>
      </c>
      <c r="H56" s="21">
        <f t="shared" si="0"/>
        <v>58.8</v>
      </c>
      <c r="I56" s="21">
        <f t="shared" si="1"/>
        <v>11.76</v>
      </c>
    </row>
    <row r="57" s="2" customFormat="1" ht="20" customHeight="1" spans="1:9">
      <c r="A57" s="16">
        <v>52</v>
      </c>
      <c r="B57" s="22" t="s">
        <v>4381</v>
      </c>
      <c r="C57" s="72" t="s">
        <v>75</v>
      </c>
      <c r="D57" s="69" t="s">
        <v>76</v>
      </c>
      <c r="E57" s="20" t="s">
        <v>23</v>
      </c>
      <c r="F57" s="18" t="s">
        <v>4382</v>
      </c>
      <c r="G57" s="21">
        <v>1.4</v>
      </c>
      <c r="H57" s="21">
        <f t="shared" si="0"/>
        <v>58.8</v>
      </c>
      <c r="I57" s="21">
        <f t="shared" si="1"/>
        <v>11.76</v>
      </c>
    </row>
    <row r="58" s="2" customFormat="1" ht="20" customHeight="1" spans="1:9">
      <c r="A58" s="16">
        <v>53</v>
      </c>
      <c r="B58" s="22" t="s">
        <v>4317</v>
      </c>
      <c r="C58" s="72" t="s">
        <v>787</v>
      </c>
      <c r="D58" s="69" t="s">
        <v>4343</v>
      </c>
      <c r="E58" s="20" t="s">
        <v>23</v>
      </c>
      <c r="F58" s="18" t="s">
        <v>4383</v>
      </c>
      <c r="G58" s="21">
        <v>1.4</v>
      </c>
      <c r="H58" s="21">
        <f t="shared" si="0"/>
        <v>58.8</v>
      </c>
      <c r="I58" s="21">
        <f t="shared" si="1"/>
        <v>11.76</v>
      </c>
    </row>
    <row r="59" s="2" customFormat="1" ht="20" customHeight="1" spans="1:9">
      <c r="A59" s="16">
        <v>54</v>
      </c>
      <c r="B59" s="22" t="s">
        <v>4317</v>
      </c>
      <c r="C59" s="72" t="s">
        <v>117</v>
      </c>
      <c r="D59" s="69" t="s">
        <v>4343</v>
      </c>
      <c r="E59" s="20" t="s">
        <v>23</v>
      </c>
      <c r="F59" s="18" t="s">
        <v>4384</v>
      </c>
      <c r="G59" s="21">
        <v>1.2</v>
      </c>
      <c r="H59" s="21">
        <f t="shared" si="0"/>
        <v>50.4</v>
      </c>
      <c r="I59" s="21">
        <f t="shared" si="1"/>
        <v>10.08</v>
      </c>
    </row>
    <row r="60" s="2" customFormat="1" ht="20" customHeight="1" spans="1:9">
      <c r="A60" s="16">
        <v>55</v>
      </c>
      <c r="B60" s="22" t="s">
        <v>4385</v>
      </c>
      <c r="C60" s="72" t="s">
        <v>4386</v>
      </c>
      <c r="D60" s="69" t="s">
        <v>1644</v>
      </c>
      <c r="E60" s="20" t="s">
        <v>23</v>
      </c>
      <c r="F60" s="18" t="s">
        <v>4387</v>
      </c>
      <c r="G60" s="21">
        <v>1</v>
      </c>
      <c r="H60" s="21">
        <f t="shared" si="0"/>
        <v>42</v>
      </c>
      <c r="I60" s="21">
        <f t="shared" si="1"/>
        <v>8.4</v>
      </c>
    </row>
    <row r="61" s="2" customFormat="1" ht="20" customHeight="1" spans="1:9">
      <c r="A61" s="16">
        <v>56</v>
      </c>
      <c r="B61" s="22" t="s">
        <v>4233</v>
      </c>
      <c r="C61" s="72" t="s">
        <v>37</v>
      </c>
      <c r="D61" s="69" t="s">
        <v>1644</v>
      </c>
      <c r="E61" s="20" t="s">
        <v>23</v>
      </c>
      <c r="F61" s="18" t="s">
        <v>4388</v>
      </c>
      <c r="G61" s="21">
        <v>1</v>
      </c>
      <c r="H61" s="21">
        <f t="shared" si="0"/>
        <v>42</v>
      </c>
      <c r="I61" s="21">
        <f t="shared" si="1"/>
        <v>8.4</v>
      </c>
    </row>
    <row r="62" s="2" customFormat="1" ht="20" customHeight="1" spans="1:9">
      <c r="A62" s="16">
        <v>57</v>
      </c>
      <c r="B62" s="22" t="s">
        <v>4357</v>
      </c>
      <c r="C62" s="72" t="s">
        <v>58</v>
      </c>
      <c r="D62" s="69" t="s">
        <v>4287</v>
      </c>
      <c r="E62" s="20" t="s">
        <v>23</v>
      </c>
      <c r="F62" s="18" t="s">
        <v>4389</v>
      </c>
      <c r="G62" s="21">
        <v>1</v>
      </c>
      <c r="H62" s="21">
        <f t="shared" si="0"/>
        <v>42</v>
      </c>
      <c r="I62" s="21">
        <f t="shared" si="1"/>
        <v>8.4</v>
      </c>
    </row>
    <row r="63" s="2" customFormat="1" ht="20" customHeight="1" spans="1:9">
      <c r="A63" s="16">
        <v>58</v>
      </c>
      <c r="B63" s="22" t="s">
        <v>4357</v>
      </c>
      <c r="C63" s="72" t="s">
        <v>54</v>
      </c>
      <c r="D63" s="69" t="s">
        <v>4320</v>
      </c>
      <c r="E63" s="20" t="s">
        <v>23</v>
      </c>
      <c r="F63" s="18" t="s">
        <v>4390</v>
      </c>
      <c r="G63" s="21">
        <v>1</v>
      </c>
      <c r="H63" s="21">
        <f t="shared" si="0"/>
        <v>42</v>
      </c>
      <c r="I63" s="21">
        <f t="shared" si="1"/>
        <v>8.4</v>
      </c>
    </row>
    <row r="64" s="2" customFormat="1" ht="20" customHeight="1" spans="1:9">
      <c r="A64" s="16">
        <v>59</v>
      </c>
      <c r="B64" s="22" t="s">
        <v>4317</v>
      </c>
      <c r="C64" s="72" t="s">
        <v>138</v>
      </c>
      <c r="D64" s="69" t="s">
        <v>4287</v>
      </c>
      <c r="E64" s="20" t="s">
        <v>23</v>
      </c>
      <c r="F64" s="18" t="s">
        <v>4391</v>
      </c>
      <c r="G64" s="21">
        <v>1</v>
      </c>
      <c r="H64" s="21">
        <f t="shared" si="0"/>
        <v>42</v>
      </c>
      <c r="I64" s="21">
        <f t="shared" si="1"/>
        <v>8.4</v>
      </c>
    </row>
    <row r="65" s="2" customFormat="1" ht="20" customHeight="1" spans="1:9">
      <c r="A65" s="16">
        <v>60</v>
      </c>
      <c r="B65" s="22" t="s">
        <v>268</v>
      </c>
      <c r="C65" s="72" t="s">
        <v>82</v>
      </c>
      <c r="D65" s="69" t="s">
        <v>4324</v>
      </c>
      <c r="E65" s="20" t="s">
        <v>23</v>
      </c>
      <c r="F65" s="18" t="s">
        <v>4392</v>
      </c>
      <c r="G65" s="21">
        <v>1</v>
      </c>
      <c r="H65" s="21">
        <f t="shared" si="0"/>
        <v>42</v>
      </c>
      <c r="I65" s="21">
        <f t="shared" si="1"/>
        <v>8.4</v>
      </c>
    </row>
    <row r="66" s="2" customFormat="1" ht="20" customHeight="1" spans="1:9">
      <c r="A66" s="16">
        <v>61</v>
      </c>
      <c r="B66" s="22" t="s">
        <v>268</v>
      </c>
      <c r="C66" s="72" t="s">
        <v>3773</v>
      </c>
      <c r="D66" s="69" t="s">
        <v>4393</v>
      </c>
      <c r="E66" s="20" t="s">
        <v>23</v>
      </c>
      <c r="F66" s="18" t="s">
        <v>4394</v>
      </c>
      <c r="G66" s="21">
        <v>1</v>
      </c>
      <c r="H66" s="21">
        <f t="shared" si="0"/>
        <v>42</v>
      </c>
      <c r="I66" s="21">
        <f t="shared" si="1"/>
        <v>8.4</v>
      </c>
    </row>
    <row r="67" s="2" customFormat="1" ht="20" customHeight="1" spans="1:9">
      <c r="A67" s="16">
        <v>62</v>
      </c>
      <c r="B67" s="22" t="s">
        <v>867</v>
      </c>
      <c r="C67" s="72" t="s">
        <v>930</v>
      </c>
      <c r="D67" s="69" t="s">
        <v>4395</v>
      </c>
      <c r="E67" s="20" t="s">
        <v>23</v>
      </c>
      <c r="F67" s="18" t="s">
        <v>4396</v>
      </c>
      <c r="G67" s="21">
        <v>1</v>
      </c>
      <c r="H67" s="21">
        <f t="shared" si="0"/>
        <v>42</v>
      </c>
      <c r="I67" s="21">
        <f t="shared" si="1"/>
        <v>8.4</v>
      </c>
    </row>
    <row r="68" s="2" customFormat="1" ht="20" customHeight="1" spans="1:9">
      <c r="A68" s="16">
        <v>63</v>
      </c>
      <c r="B68" s="22" t="s">
        <v>4397</v>
      </c>
      <c r="C68" s="72" t="s">
        <v>3413</v>
      </c>
      <c r="D68" s="69" t="s">
        <v>4398</v>
      </c>
      <c r="E68" s="20" t="s">
        <v>23</v>
      </c>
      <c r="F68" s="18" t="s">
        <v>4399</v>
      </c>
      <c r="G68" s="21">
        <v>1</v>
      </c>
      <c r="H68" s="21">
        <f t="shared" si="0"/>
        <v>42</v>
      </c>
      <c r="I68" s="21">
        <f t="shared" si="1"/>
        <v>8.4</v>
      </c>
    </row>
    <row r="69" s="2" customFormat="1" ht="20" customHeight="1" spans="1:9">
      <c r="A69" s="16">
        <v>64</v>
      </c>
      <c r="B69" s="22" t="s">
        <v>4400</v>
      </c>
      <c r="C69" s="72" t="s">
        <v>3652</v>
      </c>
      <c r="D69" s="69" t="s">
        <v>4401</v>
      </c>
      <c r="E69" s="20" t="s">
        <v>135</v>
      </c>
      <c r="F69" s="18" t="s">
        <v>4402</v>
      </c>
      <c r="G69" s="21">
        <v>0.9</v>
      </c>
      <c r="H69" s="21">
        <f t="shared" si="0"/>
        <v>37.8</v>
      </c>
      <c r="I69" s="21">
        <f t="shared" si="1"/>
        <v>7.56</v>
      </c>
    </row>
    <row r="70" s="2" customFormat="1" ht="20" customHeight="1" spans="1:9">
      <c r="A70" s="16">
        <v>65</v>
      </c>
      <c r="B70" s="22" t="s">
        <v>4403</v>
      </c>
      <c r="C70" s="72" t="s">
        <v>873</v>
      </c>
      <c r="D70" s="69" t="s">
        <v>226</v>
      </c>
      <c r="E70" s="20" t="s">
        <v>23</v>
      </c>
      <c r="F70" s="18" t="s">
        <v>4404</v>
      </c>
      <c r="G70" s="21">
        <v>0.9</v>
      </c>
      <c r="H70" s="21">
        <f t="shared" ref="H70:H113" si="2">G70*42</f>
        <v>37.8</v>
      </c>
      <c r="I70" s="21">
        <f t="shared" ref="I70:I113" si="3">H70*0.2</f>
        <v>7.56</v>
      </c>
    </row>
    <row r="71" s="2" customFormat="1" ht="20" customHeight="1" spans="1:9">
      <c r="A71" s="16">
        <v>66</v>
      </c>
      <c r="B71" s="22" t="s">
        <v>4323</v>
      </c>
      <c r="C71" s="72" t="s">
        <v>54</v>
      </c>
      <c r="D71" s="69" t="s">
        <v>4324</v>
      </c>
      <c r="E71" s="20" t="s">
        <v>23</v>
      </c>
      <c r="F71" s="18" t="s">
        <v>4405</v>
      </c>
      <c r="G71" s="21">
        <v>0.83</v>
      </c>
      <c r="H71" s="21">
        <f t="shared" si="2"/>
        <v>34.86</v>
      </c>
      <c r="I71" s="21">
        <f t="shared" si="3"/>
        <v>6.972</v>
      </c>
    </row>
    <row r="72" s="2" customFormat="1" ht="20" customHeight="1" spans="1:9">
      <c r="A72" s="16">
        <v>67</v>
      </c>
      <c r="B72" s="22" t="s">
        <v>3867</v>
      </c>
      <c r="C72" s="72" t="s">
        <v>68</v>
      </c>
      <c r="D72" s="69" t="s">
        <v>4406</v>
      </c>
      <c r="E72" s="20" t="s">
        <v>23</v>
      </c>
      <c r="F72" s="18" t="s">
        <v>4407</v>
      </c>
      <c r="G72" s="21">
        <v>0.8</v>
      </c>
      <c r="H72" s="21">
        <f t="shared" si="2"/>
        <v>33.6</v>
      </c>
      <c r="I72" s="21">
        <f t="shared" si="3"/>
        <v>6.72</v>
      </c>
    </row>
    <row r="73" s="2" customFormat="1" ht="20" customHeight="1" spans="1:9">
      <c r="A73" s="16">
        <v>68</v>
      </c>
      <c r="B73" s="22" t="s">
        <v>4310</v>
      </c>
      <c r="C73" s="72" t="s">
        <v>37</v>
      </c>
      <c r="D73" s="69" t="s">
        <v>363</v>
      </c>
      <c r="E73" s="20" t="s">
        <v>23</v>
      </c>
      <c r="F73" s="18" t="s">
        <v>4408</v>
      </c>
      <c r="G73" s="21">
        <v>0.7</v>
      </c>
      <c r="H73" s="21">
        <f t="shared" si="2"/>
        <v>29.4</v>
      </c>
      <c r="I73" s="21">
        <f t="shared" si="3"/>
        <v>5.88</v>
      </c>
    </row>
    <row r="74" s="2" customFormat="1" ht="20" customHeight="1" spans="1:9">
      <c r="A74" s="16">
        <v>69</v>
      </c>
      <c r="B74" s="22" t="s">
        <v>897</v>
      </c>
      <c r="C74" s="72" t="s">
        <v>278</v>
      </c>
      <c r="D74" s="69" t="s">
        <v>4343</v>
      </c>
      <c r="E74" s="20" t="s">
        <v>23</v>
      </c>
      <c r="F74" s="18" t="s">
        <v>4409</v>
      </c>
      <c r="G74" s="21">
        <v>0.7</v>
      </c>
      <c r="H74" s="21">
        <f t="shared" si="2"/>
        <v>29.4</v>
      </c>
      <c r="I74" s="21">
        <f t="shared" si="3"/>
        <v>5.88</v>
      </c>
    </row>
    <row r="75" s="2" customFormat="1" ht="20" customHeight="1" spans="1:9">
      <c r="A75" s="16">
        <v>70</v>
      </c>
      <c r="B75" s="22" t="s">
        <v>4410</v>
      </c>
      <c r="C75" s="72" t="s">
        <v>4411</v>
      </c>
      <c r="D75" s="69" t="s">
        <v>363</v>
      </c>
      <c r="E75" s="20" t="s">
        <v>23</v>
      </c>
      <c r="F75" s="18" t="s">
        <v>4412</v>
      </c>
      <c r="G75" s="21">
        <v>0.7</v>
      </c>
      <c r="H75" s="21">
        <f t="shared" si="2"/>
        <v>29.4</v>
      </c>
      <c r="I75" s="21">
        <f t="shared" si="3"/>
        <v>5.88</v>
      </c>
    </row>
    <row r="76" s="1" customFormat="1" ht="20" customHeight="1" spans="1:9">
      <c r="A76" s="16">
        <v>71</v>
      </c>
      <c r="B76" s="22" t="s">
        <v>4317</v>
      </c>
      <c r="C76" s="72" t="s">
        <v>75</v>
      </c>
      <c r="D76" s="69" t="s">
        <v>76</v>
      </c>
      <c r="E76" s="20" t="s">
        <v>23</v>
      </c>
      <c r="F76" s="18" t="s">
        <v>4413</v>
      </c>
      <c r="G76" s="21">
        <v>0.7</v>
      </c>
      <c r="H76" s="21">
        <f t="shared" si="2"/>
        <v>29.4</v>
      </c>
      <c r="I76" s="21">
        <f t="shared" si="3"/>
        <v>5.88</v>
      </c>
    </row>
    <row r="77" s="3" customFormat="1" ht="20" customHeight="1" spans="1:9">
      <c r="A77" s="16">
        <v>72</v>
      </c>
      <c r="B77" s="22" t="s">
        <v>1312</v>
      </c>
      <c r="C77" s="72" t="s">
        <v>882</v>
      </c>
      <c r="D77" s="69" t="s">
        <v>331</v>
      </c>
      <c r="E77" s="20" t="s">
        <v>23</v>
      </c>
      <c r="F77" s="18" t="s">
        <v>4414</v>
      </c>
      <c r="G77" s="21">
        <v>0.7</v>
      </c>
      <c r="H77" s="21">
        <f t="shared" si="2"/>
        <v>29.4</v>
      </c>
      <c r="I77" s="21">
        <f t="shared" si="3"/>
        <v>5.88</v>
      </c>
    </row>
    <row r="78" s="3" customFormat="1" ht="20" customHeight="1" spans="1:9">
      <c r="A78" s="16">
        <v>73</v>
      </c>
      <c r="B78" s="22" t="s">
        <v>651</v>
      </c>
      <c r="C78" s="72" t="s">
        <v>4415</v>
      </c>
      <c r="D78" s="69" t="s">
        <v>4416</v>
      </c>
      <c r="E78" s="20" t="s">
        <v>23</v>
      </c>
      <c r="F78" s="18" t="s">
        <v>4417</v>
      </c>
      <c r="G78" s="21">
        <v>0.7</v>
      </c>
      <c r="H78" s="21">
        <f t="shared" si="2"/>
        <v>29.4</v>
      </c>
      <c r="I78" s="21">
        <f t="shared" si="3"/>
        <v>5.88</v>
      </c>
    </row>
    <row r="79" s="3" customFormat="1" ht="20" customHeight="1" spans="1:9">
      <c r="A79" s="16">
        <v>74</v>
      </c>
      <c r="B79" s="22" t="s">
        <v>4258</v>
      </c>
      <c r="C79" s="72" t="s">
        <v>100</v>
      </c>
      <c r="D79" s="69" t="s">
        <v>1094</v>
      </c>
      <c r="E79" s="20" t="s">
        <v>23</v>
      </c>
      <c r="F79" s="18" t="s">
        <v>4418</v>
      </c>
      <c r="G79" s="21">
        <v>0.6</v>
      </c>
      <c r="H79" s="21">
        <f t="shared" si="2"/>
        <v>25.2</v>
      </c>
      <c r="I79" s="21">
        <f t="shared" si="3"/>
        <v>5.04</v>
      </c>
    </row>
    <row r="80" s="3" customFormat="1" ht="20" customHeight="1" spans="1:9">
      <c r="A80" s="16">
        <v>75</v>
      </c>
      <c r="B80" s="22" t="s">
        <v>4354</v>
      </c>
      <c r="C80" s="72" t="s">
        <v>54</v>
      </c>
      <c r="D80" s="69" t="s">
        <v>4419</v>
      </c>
      <c r="E80" s="20" t="s">
        <v>23</v>
      </c>
      <c r="F80" s="18" t="s">
        <v>4420</v>
      </c>
      <c r="G80" s="21">
        <v>0.6</v>
      </c>
      <c r="H80" s="21">
        <f t="shared" si="2"/>
        <v>25.2</v>
      </c>
      <c r="I80" s="21">
        <f t="shared" si="3"/>
        <v>5.04</v>
      </c>
    </row>
    <row r="81" s="3" customFormat="1" ht="20" customHeight="1" spans="1:9">
      <c r="A81" s="16">
        <v>76</v>
      </c>
      <c r="B81" s="22" t="s">
        <v>4354</v>
      </c>
      <c r="C81" s="72" t="s">
        <v>44</v>
      </c>
      <c r="D81" s="69" t="s">
        <v>4324</v>
      </c>
      <c r="E81" s="20" t="s">
        <v>23</v>
      </c>
      <c r="F81" s="18" t="s">
        <v>4421</v>
      </c>
      <c r="G81" s="21">
        <v>0.6</v>
      </c>
      <c r="H81" s="21">
        <f t="shared" si="2"/>
        <v>25.2</v>
      </c>
      <c r="I81" s="21">
        <f t="shared" si="3"/>
        <v>5.04</v>
      </c>
    </row>
    <row r="82" s="3" customFormat="1" ht="20" customHeight="1" spans="1:9">
      <c r="A82" s="16">
        <v>77</v>
      </c>
      <c r="B82" s="22" t="s">
        <v>4258</v>
      </c>
      <c r="C82" s="72" t="s">
        <v>71</v>
      </c>
      <c r="D82" s="69" t="s">
        <v>1342</v>
      </c>
      <c r="E82" s="20" t="s">
        <v>23</v>
      </c>
      <c r="F82" s="18" t="s">
        <v>4422</v>
      </c>
      <c r="G82" s="21">
        <v>0.5</v>
      </c>
      <c r="H82" s="21">
        <f t="shared" si="2"/>
        <v>21</v>
      </c>
      <c r="I82" s="21">
        <f t="shared" si="3"/>
        <v>4.2</v>
      </c>
    </row>
    <row r="83" s="3" customFormat="1" ht="20" customHeight="1" spans="1:9">
      <c r="A83" s="16">
        <v>78</v>
      </c>
      <c r="B83" s="22" t="s">
        <v>4286</v>
      </c>
      <c r="C83" s="72" t="s">
        <v>852</v>
      </c>
      <c r="D83" s="69" t="s">
        <v>422</v>
      </c>
      <c r="E83" s="20" t="s">
        <v>23</v>
      </c>
      <c r="F83" s="18" t="s">
        <v>4423</v>
      </c>
      <c r="G83" s="21">
        <v>0.5</v>
      </c>
      <c r="H83" s="21">
        <f t="shared" si="2"/>
        <v>21</v>
      </c>
      <c r="I83" s="21">
        <f t="shared" si="3"/>
        <v>4.2</v>
      </c>
    </row>
    <row r="84" s="3" customFormat="1" ht="20" customHeight="1" spans="1:9">
      <c r="A84" s="16">
        <v>79</v>
      </c>
      <c r="B84" s="22" t="s">
        <v>4424</v>
      </c>
      <c r="C84" s="72" t="s">
        <v>882</v>
      </c>
      <c r="D84" s="69" t="s">
        <v>1644</v>
      </c>
      <c r="E84" s="20" t="s">
        <v>23</v>
      </c>
      <c r="F84" s="18" t="s">
        <v>4425</v>
      </c>
      <c r="G84" s="21">
        <v>0.5</v>
      </c>
      <c r="H84" s="21">
        <f t="shared" si="2"/>
        <v>21</v>
      </c>
      <c r="I84" s="21">
        <f t="shared" si="3"/>
        <v>4.2</v>
      </c>
    </row>
    <row r="85" s="3" customFormat="1" ht="20" customHeight="1" spans="1:9">
      <c r="A85" s="16">
        <v>80</v>
      </c>
      <c r="B85" s="22" t="s">
        <v>1751</v>
      </c>
      <c r="C85" s="72" t="s">
        <v>37</v>
      </c>
      <c r="D85" s="69" t="s">
        <v>1644</v>
      </c>
      <c r="E85" s="20" t="s">
        <v>23</v>
      </c>
      <c r="F85" s="18" t="s">
        <v>4426</v>
      </c>
      <c r="G85" s="21">
        <v>0.5</v>
      </c>
      <c r="H85" s="21">
        <f t="shared" si="2"/>
        <v>21</v>
      </c>
      <c r="I85" s="21">
        <f t="shared" si="3"/>
        <v>4.2</v>
      </c>
    </row>
    <row r="86" s="3" customFormat="1" ht="20" customHeight="1" spans="1:9">
      <c r="A86" s="16">
        <v>81</v>
      </c>
      <c r="B86" s="22" t="s">
        <v>1751</v>
      </c>
      <c r="C86" s="72" t="s">
        <v>65</v>
      </c>
      <c r="D86" s="69" t="s">
        <v>4427</v>
      </c>
      <c r="E86" s="20" t="s">
        <v>23</v>
      </c>
      <c r="F86" s="18" t="s">
        <v>4428</v>
      </c>
      <c r="G86" s="21">
        <v>0.5</v>
      </c>
      <c r="H86" s="21">
        <f t="shared" si="2"/>
        <v>21</v>
      </c>
      <c r="I86" s="21">
        <f t="shared" si="3"/>
        <v>4.2</v>
      </c>
    </row>
    <row r="87" s="3" customFormat="1" ht="20" customHeight="1" spans="1:9">
      <c r="A87" s="16">
        <v>82</v>
      </c>
      <c r="B87" s="22" t="s">
        <v>4323</v>
      </c>
      <c r="C87" s="72" t="s">
        <v>37</v>
      </c>
      <c r="D87" s="69" t="s">
        <v>1644</v>
      </c>
      <c r="E87" s="20" t="s">
        <v>23</v>
      </c>
      <c r="F87" s="18" t="s">
        <v>4429</v>
      </c>
      <c r="G87" s="21">
        <v>0.5</v>
      </c>
      <c r="H87" s="21">
        <f t="shared" si="2"/>
        <v>21</v>
      </c>
      <c r="I87" s="21">
        <f t="shared" si="3"/>
        <v>4.2</v>
      </c>
    </row>
    <row r="88" s="3" customFormat="1" ht="20" customHeight="1" spans="1:9">
      <c r="A88" s="16">
        <v>83</v>
      </c>
      <c r="B88" s="22" t="s">
        <v>4354</v>
      </c>
      <c r="C88" s="72" t="s">
        <v>30</v>
      </c>
      <c r="D88" s="69" t="s">
        <v>76</v>
      </c>
      <c r="E88" s="20" t="s">
        <v>23</v>
      </c>
      <c r="F88" s="18" t="s">
        <v>4430</v>
      </c>
      <c r="G88" s="21">
        <v>0.5</v>
      </c>
      <c r="H88" s="21">
        <f t="shared" si="2"/>
        <v>21</v>
      </c>
      <c r="I88" s="21">
        <f t="shared" si="3"/>
        <v>4.2</v>
      </c>
    </row>
    <row r="89" s="3" customFormat="1" ht="20" customHeight="1" spans="1:9">
      <c r="A89" s="16">
        <v>84</v>
      </c>
      <c r="B89" s="22" t="s">
        <v>4354</v>
      </c>
      <c r="C89" s="72" t="s">
        <v>1665</v>
      </c>
      <c r="D89" s="69" t="s">
        <v>4431</v>
      </c>
      <c r="E89" s="20" t="s">
        <v>23</v>
      </c>
      <c r="F89" s="18" t="s">
        <v>4432</v>
      </c>
      <c r="G89" s="21">
        <v>0.5</v>
      </c>
      <c r="H89" s="21">
        <f t="shared" si="2"/>
        <v>21</v>
      </c>
      <c r="I89" s="21">
        <f t="shared" si="3"/>
        <v>4.2</v>
      </c>
    </row>
    <row r="90" s="3" customFormat="1" ht="20" customHeight="1" spans="1:9">
      <c r="A90" s="16">
        <v>85</v>
      </c>
      <c r="B90" s="22" t="s">
        <v>4326</v>
      </c>
      <c r="C90" s="72" t="s">
        <v>47</v>
      </c>
      <c r="D90" s="69" t="s">
        <v>4343</v>
      </c>
      <c r="E90" s="20" t="s">
        <v>23</v>
      </c>
      <c r="F90" s="18" t="s">
        <v>4433</v>
      </c>
      <c r="G90" s="21">
        <v>0.5</v>
      </c>
      <c r="H90" s="21">
        <f t="shared" si="2"/>
        <v>21</v>
      </c>
      <c r="I90" s="21">
        <f t="shared" si="3"/>
        <v>4.2</v>
      </c>
    </row>
    <row r="91" s="3" customFormat="1" ht="20" customHeight="1" spans="1:9">
      <c r="A91" s="16">
        <v>86</v>
      </c>
      <c r="B91" s="22" t="s">
        <v>1651</v>
      </c>
      <c r="C91" s="72" t="s">
        <v>1042</v>
      </c>
      <c r="D91" s="69" t="s">
        <v>226</v>
      </c>
      <c r="E91" s="20" t="s">
        <v>23</v>
      </c>
      <c r="F91" s="18" t="s">
        <v>4434</v>
      </c>
      <c r="G91" s="21">
        <v>0.5</v>
      </c>
      <c r="H91" s="21">
        <f t="shared" si="2"/>
        <v>21</v>
      </c>
      <c r="I91" s="21">
        <f t="shared" si="3"/>
        <v>4.2</v>
      </c>
    </row>
    <row r="92" s="3" customFormat="1" ht="20" customHeight="1" spans="1:9">
      <c r="A92" s="16">
        <v>87</v>
      </c>
      <c r="B92" s="22" t="s">
        <v>4435</v>
      </c>
      <c r="C92" s="72" t="s">
        <v>4436</v>
      </c>
      <c r="D92" s="69" t="s">
        <v>1644</v>
      </c>
      <c r="E92" s="20" t="s">
        <v>23</v>
      </c>
      <c r="F92" s="18" t="s">
        <v>4437</v>
      </c>
      <c r="G92" s="21">
        <v>0.5</v>
      </c>
      <c r="H92" s="21">
        <f t="shared" si="2"/>
        <v>21</v>
      </c>
      <c r="I92" s="21">
        <f t="shared" si="3"/>
        <v>4.2</v>
      </c>
    </row>
    <row r="93" s="3" customFormat="1" ht="20" customHeight="1" spans="1:9">
      <c r="A93" s="16">
        <v>88</v>
      </c>
      <c r="B93" s="22" t="s">
        <v>4438</v>
      </c>
      <c r="C93" s="72" t="s">
        <v>58</v>
      </c>
      <c r="D93" s="69" t="s">
        <v>1086</v>
      </c>
      <c r="E93" s="20" t="s">
        <v>23</v>
      </c>
      <c r="F93" s="18" t="s">
        <v>4439</v>
      </c>
      <c r="G93" s="21">
        <v>0.45</v>
      </c>
      <c r="H93" s="21">
        <f t="shared" si="2"/>
        <v>18.9</v>
      </c>
      <c r="I93" s="21">
        <f t="shared" si="3"/>
        <v>3.78</v>
      </c>
    </row>
    <row r="94" s="3" customFormat="1" ht="20" customHeight="1" spans="1:9">
      <c r="A94" s="16">
        <v>89</v>
      </c>
      <c r="B94" s="22" t="s">
        <v>4354</v>
      </c>
      <c r="C94" s="72" t="s">
        <v>684</v>
      </c>
      <c r="D94" s="69" t="s">
        <v>363</v>
      </c>
      <c r="E94" s="20" t="s">
        <v>23</v>
      </c>
      <c r="F94" s="18" t="s">
        <v>4440</v>
      </c>
      <c r="G94" s="21">
        <v>0.45</v>
      </c>
      <c r="H94" s="21">
        <f t="shared" si="2"/>
        <v>18.9</v>
      </c>
      <c r="I94" s="21">
        <f t="shared" si="3"/>
        <v>3.78</v>
      </c>
    </row>
    <row r="95" s="3" customFormat="1" ht="20" customHeight="1" spans="1:9">
      <c r="A95" s="16">
        <v>90</v>
      </c>
      <c r="B95" s="22" t="s">
        <v>1751</v>
      </c>
      <c r="C95" s="72" t="s">
        <v>71</v>
      </c>
      <c r="D95" s="69" t="s">
        <v>2730</v>
      </c>
      <c r="E95" s="20" t="s">
        <v>23</v>
      </c>
      <c r="F95" s="18" t="s">
        <v>4441</v>
      </c>
      <c r="G95" s="21">
        <v>0.4</v>
      </c>
      <c r="H95" s="21">
        <f t="shared" si="2"/>
        <v>16.8</v>
      </c>
      <c r="I95" s="21">
        <f t="shared" si="3"/>
        <v>3.36</v>
      </c>
    </row>
    <row r="96" s="3" customFormat="1" ht="20" customHeight="1" spans="1:9">
      <c r="A96" s="16">
        <v>91</v>
      </c>
      <c r="B96" s="22" t="s">
        <v>4323</v>
      </c>
      <c r="C96" s="72" t="s">
        <v>58</v>
      </c>
      <c r="D96" s="69" t="s">
        <v>1248</v>
      </c>
      <c r="E96" s="20" t="s">
        <v>23</v>
      </c>
      <c r="F96" s="18" t="s">
        <v>4442</v>
      </c>
      <c r="G96" s="21">
        <v>0.4</v>
      </c>
      <c r="H96" s="21">
        <f t="shared" si="2"/>
        <v>16.8</v>
      </c>
      <c r="I96" s="21">
        <f t="shared" si="3"/>
        <v>3.36</v>
      </c>
    </row>
    <row r="97" s="3" customFormat="1" ht="20" customHeight="1" spans="1:9">
      <c r="A97" s="16">
        <v>92</v>
      </c>
      <c r="B97" s="22" t="s">
        <v>4310</v>
      </c>
      <c r="C97" s="72" t="s">
        <v>100</v>
      </c>
      <c r="D97" s="69" t="s">
        <v>4443</v>
      </c>
      <c r="E97" s="20" t="s">
        <v>23</v>
      </c>
      <c r="F97" s="18" t="s">
        <v>4444</v>
      </c>
      <c r="G97" s="21">
        <v>0.4</v>
      </c>
      <c r="H97" s="21">
        <f t="shared" si="2"/>
        <v>16.8</v>
      </c>
      <c r="I97" s="21">
        <f t="shared" si="3"/>
        <v>3.36</v>
      </c>
    </row>
    <row r="98" s="3" customFormat="1" ht="20" customHeight="1" spans="1:9">
      <c r="A98" s="16">
        <v>93</v>
      </c>
      <c r="B98" s="22" t="s">
        <v>4233</v>
      </c>
      <c r="C98" s="72" t="s">
        <v>51</v>
      </c>
      <c r="D98" s="69" t="s">
        <v>4445</v>
      </c>
      <c r="E98" s="20" t="s">
        <v>23</v>
      </c>
      <c r="F98" s="18" t="s">
        <v>4446</v>
      </c>
      <c r="G98" s="21">
        <v>0.4</v>
      </c>
      <c r="H98" s="21">
        <f t="shared" si="2"/>
        <v>16.8</v>
      </c>
      <c r="I98" s="21">
        <f t="shared" si="3"/>
        <v>3.36</v>
      </c>
    </row>
    <row r="99" s="3" customFormat="1" ht="20" customHeight="1" spans="1:9">
      <c r="A99" s="16">
        <v>94</v>
      </c>
      <c r="B99" s="22" t="s">
        <v>4354</v>
      </c>
      <c r="C99" s="72" t="s">
        <v>44</v>
      </c>
      <c r="D99" s="69" t="s">
        <v>291</v>
      </c>
      <c r="E99" s="20" t="s">
        <v>23</v>
      </c>
      <c r="F99" s="18" t="s">
        <v>4447</v>
      </c>
      <c r="G99" s="21">
        <v>0.4</v>
      </c>
      <c r="H99" s="21">
        <f t="shared" si="2"/>
        <v>16.8</v>
      </c>
      <c r="I99" s="21">
        <f t="shared" si="3"/>
        <v>3.36</v>
      </c>
    </row>
    <row r="100" s="3" customFormat="1" ht="20" customHeight="1" spans="1:9">
      <c r="A100" s="16">
        <v>95</v>
      </c>
      <c r="B100" s="22" t="s">
        <v>4317</v>
      </c>
      <c r="C100" s="72" t="s">
        <v>698</v>
      </c>
      <c r="D100" s="69" t="s">
        <v>4324</v>
      </c>
      <c r="E100" s="20" t="s">
        <v>23</v>
      </c>
      <c r="F100" s="18" t="s">
        <v>4448</v>
      </c>
      <c r="G100" s="21">
        <v>0.4</v>
      </c>
      <c r="H100" s="21">
        <f t="shared" si="2"/>
        <v>16.8</v>
      </c>
      <c r="I100" s="21">
        <f t="shared" si="3"/>
        <v>3.36</v>
      </c>
    </row>
    <row r="101" s="3" customFormat="1" ht="20" customHeight="1" spans="1:9">
      <c r="A101" s="16">
        <v>96</v>
      </c>
      <c r="B101" s="22" t="s">
        <v>1102</v>
      </c>
      <c r="C101" s="72" t="s">
        <v>282</v>
      </c>
      <c r="D101" s="69" t="s">
        <v>4320</v>
      </c>
      <c r="E101" s="20" t="s">
        <v>23</v>
      </c>
      <c r="F101" s="18" t="s">
        <v>4449</v>
      </c>
      <c r="G101" s="21">
        <v>0.3</v>
      </c>
      <c r="H101" s="21">
        <f t="shared" si="2"/>
        <v>12.6</v>
      </c>
      <c r="I101" s="21">
        <f t="shared" si="3"/>
        <v>2.52</v>
      </c>
    </row>
    <row r="102" s="3" customFormat="1" ht="20" customHeight="1" spans="1:9">
      <c r="A102" s="16">
        <v>97</v>
      </c>
      <c r="B102" s="22" t="s">
        <v>4258</v>
      </c>
      <c r="C102" s="72" t="s">
        <v>100</v>
      </c>
      <c r="D102" s="69" t="s">
        <v>4450</v>
      </c>
      <c r="E102" s="20" t="s">
        <v>1919</v>
      </c>
      <c r="F102" s="18" t="s">
        <v>4451</v>
      </c>
      <c r="G102" s="21">
        <v>0.3</v>
      </c>
      <c r="H102" s="21">
        <f t="shared" si="2"/>
        <v>12.6</v>
      </c>
      <c r="I102" s="21">
        <f t="shared" si="3"/>
        <v>2.52</v>
      </c>
    </row>
    <row r="103" s="3" customFormat="1" ht="20" customHeight="1" spans="1:9">
      <c r="A103" s="16">
        <v>98</v>
      </c>
      <c r="B103" s="22" t="s">
        <v>4286</v>
      </c>
      <c r="C103" s="72" t="s">
        <v>92</v>
      </c>
      <c r="D103" s="69" t="s">
        <v>360</v>
      </c>
      <c r="E103" s="20" t="s">
        <v>23</v>
      </c>
      <c r="F103" s="18" t="s">
        <v>4452</v>
      </c>
      <c r="G103" s="21">
        <v>0.3</v>
      </c>
      <c r="H103" s="21">
        <f t="shared" si="2"/>
        <v>12.6</v>
      </c>
      <c r="I103" s="21">
        <f t="shared" si="3"/>
        <v>2.52</v>
      </c>
    </row>
    <row r="104" s="3" customFormat="1" ht="20" customHeight="1" spans="1:9">
      <c r="A104" s="16">
        <v>99</v>
      </c>
      <c r="B104" s="22" t="s">
        <v>1751</v>
      </c>
      <c r="C104" s="72" t="s">
        <v>61</v>
      </c>
      <c r="D104" s="69" t="s">
        <v>4453</v>
      </c>
      <c r="E104" s="20" t="s">
        <v>23</v>
      </c>
      <c r="F104" s="18" t="s">
        <v>4454</v>
      </c>
      <c r="G104" s="21">
        <v>0.3</v>
      </c>
      <c r="H104" s="21">
        <f t="shared" si="2"/>
        <v>12.6</v>
      </c>
      <c r="I104" s="21">
        <f t="shared" si="3"/>
        <v>2.52</v>
      </c>
    </row>
    <row r="105" s="3" customFormat="1" ht="20" customHeight="1" spans="1:9">
      <c r="A105" s="16">
        <v>100</v>
      </c>
      <c r="B105" s="22" t="s">
        <v>4308</v>
      </c>
      <c r="C105" s="72" t="s">
        <v>71</v>
      </c>
      <c r="D105" s="69" t="s">
        <v>4287</v>
      </c>
      <c r="E105" s="20" t="s">
        <v>23</v>
      </c>
      <c r="F105" s="18" t="s">
        <v>4455</v>
      </c>
      <c r="G105" s="21">
        <v>0.3</v>
      </c>
      <c r="H105" s="21">
        <f t="shared" si="2"/>
        <v>12.6</v>
      </c>
      <c r="I105" s="21">
        <f t="shared" si="3"/>
        <v>2.52</v>
      </c>
    </row>
    <row r="106" s="3" customFormat="1" ht="20" customHeight="1" spans="1:9">
      <c r="A106" s="16">
        <v>101</v>
      </c>
      <c r="B106" s="22" t="s">
        <v>4354</v>
      </c>
      <c r="C106" s="72" t="s">
        <v>61</v>
      </c>
      <c r="D106" s="69" t="s">
        <v>4456</v>
      </c>
      <c r="E106" s="20" t="s">
        <v>23</v>
      </c>
      <c r="F106" s="18" t="s">
        <v>4457</v>
      </c>
      <c r="G106" s="21">
        <v>0.3</v>
      </c>
      <c r="H106" s="21">
        <f t="shared" si="2"/>
        <v>12.6</v>
      </c>
      <c r="I106" s="21">
        <f t="shared" si="3"/>
        <v>2.52</v>
      </c>
    </row>
    <row r="107" s="3" customFormat="1" ht="20" customHeight="1" spans="1:9">
      <c r="A107" s="16">
        <v>102</v>
      </c>
      <c r="B107" s="22" t="s">
        <v>3220</v>
      </c>
      <c r="C107" s="72" t="s">
        <v>1042</v>
      </c>
      <c r="D107" s="69" t="s">
        <v>1378</v>
      </c>
      <c r="E107" s="20" t="s">
        <v>23</v>
      </c>
      <c r="F107" s="18" t="s">
        <v>4458</v>
      </c>
      <c r="G107" s="21">
        <v>0.3</v>
      </c>
      <c r="H107" s="21">
        <f t="shared" si="2"/>
        <v>12.6</v>
      </c>
      <c r="I107" s="21">
        <f t="shared" si="3"/>
        <v>2.52</v>
      </c>
    </row>
    <row r="108" s="3" customFormat="1" ht="20" customHeight="1" spans="1:9">
      <c r="A108" s="16">
        <v>103</v>
      </c>
      <c r="B108" s="22" t="s">
        <v>4317</v>
      </c>
      <c r="C108" s="72" t="s">
        <v>37</v>
      </c>
      <c r="D108" s="69" t="s">
        <v>4343</v>
      </c>
      <c r="E108" s="20" t="s">
        <v>23</v>
      </c>
      <c r="F108" s="18" t="s">
        <v>4459</v>
      </c>
      <c r="G108" s="21">
        <v>0.3</v>
      </c>
      <c r="H108" s="21">
        <f t="shared" si="2"/>
        <v>12.6</v>
      </c>
      <c r="I108" s="21">
        <f t="shared" si="3"/>
        <v>2.52</v>
      </c>
    </row>
    <row r="109" s="3" customFormat="1" ht="20" customHeight="1" spans="1:9">
      <c r="A109" s="16">
        <v>104</v>
      </c>
      <c r="B109" s="22" t="s">
        <v>4317</v>
      </c>
      <c r="C109" s="72" t="s">
        <v>78</v>
      </c>
      <c r="D109" s="69" t="s">
        <v>4343</v>
      </c>
      <c r="E109" s="20" t="s">
        <v>23</v>
      </c>
      <c r="F109" s="18" t="s">
        <v>4460</v>
      </c>
      <c r="G109" s="21">
        <v>0.3</v>
      </c>
      <c r="H109" s="21">
        <f t="shared" si="2"/>
        <v>12.6</v>
      </c>
      <c r="I109" s="21">
        <f t="shared" si="3"/>
        <v>2.52</v>
      </c>
    </row>
    <row r="110" s="3" customFormat="1" ht="20" customHeight="1" spans="1:9">
      <c r="A110" s="16">
        <v>105</v>
      </c>
      <c r="B110" s="22" t="s">
        <v>4317</v>
      </c>
      <c r="C110" s="72" t="s">
        <v>71</v>
      </c>
      <c r="D110" s="69" t="s">
        <v>4341</v>
      </c>
      <c r="E110" s="20" t="s">
        <v>23</v>
      </c>
      <c r="F110" s="18" t="s">
        <v>4461</v>
      </c>
      <c r="G110" s="21">
        <v>0.3</v>
      </c>
      <c r="H110" s="21">
        <f t="shared" si="2"/>
        <v>12.6</v>
      </c>
      <c r="I110" s="21">
        <f t="shared" si="3"/>
        <v>2.52</v>
      </c>
    </row>
    <row r="111" s="3" customFormat="1" ht="20" customHeight="1" spans="1:9">
      <c r="A111" s="16">
        <v>106</v>
      </c>
      <c r="B111" s="22" t="s">
        <v>88</v>
      </c>
      <c r="C111" s="72" t="s">
        <v>30</v>
      </c>
      <c r="D111" s="69" t="s">
        <v>4343</v>
      </c>
      <c r="E111" s="20" t="s">
        <v>23</v>
      </c>
      <c r="F111" s="18" t="s">
        <v>4462</v>
      </c>
      <c r="G111" s="21">
        <v>0.3</v>
      </c>
      <c r="H111" s="21">
        <f t="shared" si="2"/>
        <v>12.6</v>
      </c>
      <c r="I111" s="21">
        <f t="shared" si="3"/>
        <v>2.52</v>
      </c>
    </row>
    <row r="112" s="3" customFormat="1" ht="20" customHeight="1" spans="1:9">
      <c r="A112" s="16">
        <v>107</v>
      </c>
      <c r="B112" s="22" t="s">
        <v>4463</v>
      </c>
      <c r="C112" s="72" t="s">
        <v>684</v>
      </c>
      <c r="D112" s="69" t="s">
        <v>1644</v>
      </c>
      <c r="E112" s="20" t="s">
        <v>23</v>
      </c>
      <c r="F112" s="18" t="s">
        <v>4464</v>
      </c>
      <c r="G112" s="21">
        <v>0.2</v>
      </c>
      <c r="H112" s="21">
        <f t="shared" si="2"/>
        <v>8.4</v>
      </c>
      <c r="I112" s="21">
        <f t="shared" si="3"/>
        <v>1.68</v>
      </c>
    </row>
    <row r="113" s="3" customFormat="1" ht="20" customHeight="1" spans="1:9">
      <c r="A113" s="16">
        <v>108</v>
      </c>
      <c r="B113" s="22" t="s">
        <v>4258</v>
      </c>
      <c r="C113" s="72" t="s">
        <v>75</v>
      </c>
      <c r="D113" s="69" t="s">
        <v>4465</v>
      </c>
      <c r="E113" s="20" t="s">
        <v>135</v>
      </c>
      <c r="F113" s="18" t="s">
        <v>4466</v>
      </c>
      <c r="G113" s="21">
        <v>0.15</v>
      </c>
      <c r="H113" s="21">
        <f t="shared" si="2"/>
        <v>6.3</v>
      </c>
      <c r="I113" s="21">
        <f t="shared" si="3"/>
        <v>1.26</v>
      </c>
    </row>
    <row r="114" s="1" customFormat="1" ht="20" customHeight="1" spans="1:9">
      <c r="A114" s="25" t="s">
        <v>198</v>
      </c>
      <c r="B114" s="25"/>
      <c r="C114" s="25"/>
      <c r="D114" s="25"/>
      <c r="E114" s="25"/>
      <c r="F114" s="25"/>
      <c r="G114" s="26">
        <f>SUM(G6:G113)</f>
        <v>639.68</v>
      </c>
      <c r="H114" s="26">
        <f>SUM(H6:H113)</f>
        <v>26866.56</v>
      </c>
      <c r="I114" s="26">
        <f>SUM(I6:I113)</f>
        <v>5373.312</v>
      </c>
    </row>
    <row r="115" ht="60" customHeight="1" spans="1:9">
      <c r="A115" s="27" t="s">
        <v>199</v>
      </c>
      <c r="B115" s="27"/>
      <c r="C115" s="27"/>
      <c r="D115" s="27"/>
      <c r="E115" s="27"/>
      <c r="F115" s="27"/>
      <c r="G115" s="28"/>
      <c r="H115" s="28"/>
      <c r="I115" s="28"/>
    </row>
  </sheetData>
  <mergeCells count="13">
    <mergeCell ref="A1:I1"/>
    <mergeCell ref="A2:B2"/>
    <mergeCell ref="C2:D2"/>
    <mergeCell ref="F2:G2"/>
    <mergeCell ref="H2:I2"/>
    <mergeCell ref="A3:B3"/>
    <mergeCell ref="C3:D3"/>
    <mergeCell ref="F3:G3"/>
    <mergeCell ref="H3:I3"/>
    <mergeCell ref="A4:B4"/>
    <mergeCell ref="C4:D4"/>
    <mergeCell ref="A114:F114"/>
    <mergeCell ref="A115:I115"/>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3"/>
  <dimension ref="A1:I55"/>
  <sheetViews>
    <sheetView workbookViewId="0">
      <selection activeCell="B6" sqref="B6:B53"/>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4467</v>
      </c>
      <c r="D2" s="8"/>
      <c r="E2" s="9"/>
      <c r="F2" s="10" t="s">
        <v>3</v>
      </c>
      <c r="G2" s="11"/>
      <c r="H2" s="11" t="s">
        <v>4</v>
      </c>
      <c r="I2" s="11"/>
    </row>
    <row r="3" s="1" customFormat="1" ht="20.1" customHeight="1" spans="1:9">
      <c r="A3" s="7" t="s">
        <v>5</v>
      </c>
      <c r="B3" s="7"/>
      <c r="C3" s="10" t="s">
        <v>4468</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29">
        <v>1</v>
      </c>
      <c r="B6" s="30" t="s">
        <v>588</v>
      </c>
      <c r="C6" s="75" t="s">
        <v>263</v>
      </c>
      <c r="D6" s="76" t="s">
        <v>2665</v>
      </c>
      <c r="E6" s="33" t="s">
        <v>23</v>
      </c>
      <c r="F6" s="31" t="s">
        <v>4469</v>
      </c>
      <c r="G6" s="34">
        <v>80</v>
      </c>
      <c r="H6" s="34">
        <f t="shared" ref="H6:H53" si="0">G6*42</f>
        <v>3360</v>
      </c>
      <c r="I6" s="34">
        <f t="shared" ref="I6:I53" si="1">H6*0.2</f>
        <v>672</v>
      </c>
    </row>
    <row r="7" s="3" customFormat="1" ht="20" customHeight="1" spans="1:9">
      <c r="A7" s="29">
        <v>2</v>
      </c>
      <c r="B7" s="30" t="s">
        <v>1518</v>
      </c>
      <c r="C7" s="75" t="s">
        <v>527</v>
      </c>
      <c r="D7" s="76" t="s">
        <v>408</v>
      </c>
      <c r="E7" s="33" t="s">
        <v>23</v>
      </c>
      <c r="F7" s="31" t="s">
        <v>4470</v>
      </c>
      <c r="G7" s="34">
        <v>59.5</v>
      </c>
      <c r="H7" s="34">
        <f t="shared" si="0"/>
        <v>2499</v>
      </c>
      <c r="I7" s="34">
        <f t="shared" si="1"/>
        <v>499.8</v>
      </c>
    </row>
    <row r="8" s="3" customFormat="1" ht="20" customHeight="1" spans="1:9">
      <c r="A8" s="29">
        <v>3</v>
      </c>
      <c r="B8" s="22" t="s">
        <v>4471</v>
      </c>
      <c r="C8" s="75" t="s">
        <v>873</v>
      </c>
      <c r="D8" s="76" t="s">
        <v>4472</v>
      </c>
      <c r="E8" s="33" t="s">
        <v>135</v>
      </c>
      <c r="F8" s="31" t="s">
        <v>4473</v>
      </c>
      <c r="G8" s="34">
        <v>50.02</v>
      </c>
      <c r="H8" s="34">
        <f t="shared" si="0"/>
        <v>2100.84</v>
      </c>
      <c r="I8" s="34">
        <f t="shared" si="1"/>
        <v>420.168</v>
      </c>
    </row>
    <row r="9" s="3" customFormat="1" ht="20" customHeight="1" spans="1:9">
      <c r="A9" s="29">
        <v>4</v>
      </c>
      <c r="B9" s="22" t="s">
        <v>3825</v>
      </c>
      <c r="C9" s="75" t="s">
        <v>2003</v>
      </c>
      <c r="D9" s="76" t="s">
        <v>226</v>
      </c>
      <c r="E9" s="33" t="s">
        <v>23</v>
      </c>
      <c r="F9" s="31" t="s">
        <v>4474</v>
      </c>
      <c r="G9" s="34">
        <v>47</v>
      </c>
      <c r="H9" s="34">
        <f t="shared" si="0"/>
        <v>1974</v>
      </c>
      <c r="I9" s="34">
        <f t="shared" si="1"/>
        <v>394.8</v>
      </c>
    </row>
    <row r="10" s="3" customFormat="1" ht="20" customHeight="1" spans="1:9">
      <c r="A10" s="29">
        <v>5</v>
      </c>
      <c r="B10" s="22" t="s">
        <v>588</v>
      </c>
      <c r="C10" s="75" t="s">
        <v>1443</v>
      </c>
      <c r="D10" s="76" t="s">
        <v>287</v>
      </c>
      <c r="E10" s="33" t="s">
        <v>23</v>
      </c>
      <c r="F10" s="31" t="s">
        <v>4475</v>
      </c>
      <c r="G10" s="34">
        <v>41.5</v>
      </c>
      <c r="H10" s="34">
        <f t="shared" si="0"/>
        <v>1743</v>
      </c>
      <c r="I10" s="34">
        <f t="shared" si="1"/>
        <v>348.6</v>
      </c>
    </row>
    <row r="11" s="3" customFormat="1" ht="20" customHeight="1" spans="1:9">
      <c r="A11" s="29">
        <v>6</v>
      </c>
      <c r="B11" s="22" t="s">
        <v>588</v>
      </c>
      <c r="C11" s="75" t="s">
        <v>376</v>
      </c>
      <c r="D11" s="76" t="s">
        <v>291</v>
      </c>
      <c r="E11" s="33" t="s">
        <v>23</v>
      </c>
      <c r="F11" s="31" t="s">
        <v>4476</v>
      </c>
      <c r="G11" s="34">
        <v>30</v>
      </c>
      <c r="H11" s="34">
        <f t="shared" si="0"/>
        <v>1260</v>
      </c>
      <c r="I11" s="34">
        <f t="shared" si="1"/>
        <v>252</v>
      </c>
    </row>
    <row r="12" s="3" customFormat="1" ht="20" customHeight="1" spans="1:9">
      <c r="A12" s="29">
        <v>7</v>
      </c>
      <c r="B12" s="22" t="s">
        <v>4477</v>
      </c>
      <c r="C12" s="75" t="s">
        <v>221</v>
      </c>
      <c r="D12" s="76" t="s">
        <v>4478</v>
      </c>
      <c r="E12" s="33" t="s">
        <v>23</v>
      </c>
      <c r="F12" s="31" t="s">
        <v>4479</v>
      </c>
      <c r="G12" s="34">
        <v>24.5</v>
      </c>
      <c r="H12" s="34">
        <f t="shared" si="0"/>
        <v>1029</v>
      </c>
      <c r="I12" s="34">
        <f t="shared" si="1"/>
        <v>205.8</v>
      </c>
    </row>
    <row r="13" s="3" customFormat="1" ht="20" customHeight="1" spans="1:9">
      <c r="A13" s="29">
        <v>8</v>
      </c>
      <c r="B13" s="22" t="s">
        <v>552</v>
      </c>
      <c r="C13" s="75" t="s">
        <v>225</v>
      </c>
      <c r="D13" s="76" t="s">
        <v>383</v>
      </c>
      <c r="E13" s="33" t="s">
        <v>23</v>
      </c>
      <c r="F13" s="31" t="s">
        <v>4480</v>
      </c>
      <c r="G13" s="34">
        <v>15</v>
      </c>
      <c r="H13" s="34">
        <f t="shared" si="0"/>
        <v>630</v>
      </c>
      <c r="I13" s="34">
        <f t="shared" si="1"/>
        <v>126</v>
      </c>
    </row>
    <row r="14" s="3" customFormat="1" ht="20" customHeight="1" spans="1:9">
      <c r="A14" s="29">
        <v>9</v>
      </c>
      <c r="B14" s="22" t="s">
        <v>4481</v>
      </c>
      <c r="C14" s="75" t="s">
        <v>4482</v>
      </c>
      <c r="D14" s="76" t="s">
        <v>4483</v>
      </c>
      <c r="E14" s="33" t="s">
        <v>23</v>
      </c>
      <c r="F14" s="31" t="s">
        <v>4484</v>
      </c>
      <c r="G14" s="34">
        <v>11.4</v>
      </c>
      <c r="H14" s="34">
        <f t="shared" si="0"/>
        <v>478.8</v>
      </c>
      <c r="I14" s="34">
        <f t="shared" si="1"/>
        <v>95.76</v>
      </c>
    </row>
    <row r="15" s="3" customFormat="1" ht="20" customHeight="1" spans="1:9">
      <c r="A15" s="29">
        <v>10</v>
      </c>
      <c r="B15" s="22" t="s">
        <v>588</v>
      </c>
      <c r="C15" s="75" t="s">
        <v>463</v>
      </c>
      <c r="D15" s="76" t="s">
        <v>216</v>
      </c>
      <c r="E15" s="33" t="s">
        <v>23</v>
      </c>
      <c r="F15" s="31" t="s">
        <v>4485</v>
      </c>
      <c r="G15" s="34">
        <v>11</v>
      </c>
      <c r="H15" s="34">
        <f t="shared" si="0"/>
        <v>462</v>
      </c>
      <c r="I15" s="34">
        <f t="shared" si="1"/>
        <v>92.4</v>
      </c>
    </row>
    <row r="16" s="3" customFormat="1" ht="20" customHeight="1" spans="1:9">
      <c r="A16" s="29">
        <v>11</v>
      </c>
      <c r="B16" s="22" t="s">
        <v>598</v>
      </c>
      <c r="C16" s="75" t="s">
        <v>233</v>
      </c>
      <c r="D16" s="76" t="s">
        <v>380</v>
      </c>
      <c r="E16" s="33" t="s">
        <v>23</v>
      </c>
      <c r="F16" s="31" t="s">
        <v>2525</v>
      </c>
      <c r="G16" s="34">
        <v>10.6</v>
      </c>
      <c r="H16" s="34">
        <f t="shared" si="0"/>
        <v>445.2</v>
      </c>
      <c r="I16" s="34">
        <f t="shared" si="1"/>
        <v>89.04</v>
      </c>
    </row>
    <row r="17" s="3" customFormat="1" ht="20" customHeight="1" spans="1:9">
      <c r="A17" s="29">
        <v>12</v>
      </c>
      <c r="B17" s="22" t="s">
        <v>588</v>
      </c>
      <c r="C17" s="75" t="s">
        <v>239</v>
      </c>
      <c r="D17" s="76" t="s">
        <v>168</v>
      </c>
      <c r="E17" s="33" t="s">
        <v>23</v>
      </c>
      <c r="F17" s="31" t="s">
        <v>4486</v>
      </c>
      <c r="G17" s="34">
        <v>10</v>
      </c>
      <c r="H17" s="34">
        <f t="shared" si="0"/>
        <v>420</v>
      </c>
      <c r="I17" s="34">
        <f t="shared" si="1"/>
        <v>84</v>
      </c>
    </row>
    <row r="18" s="3" customFormat="1" ht="20" customHeight="1" spans="1:9">
      <c r="A18" s="29">
        <v>13</v>
      </c>
      <c r="B18" s="22" t="s">
        <v>588</v>
      </c>
      <c r="C18" s="75" t="s">
        <v>538</v>
      </c>
      <c r="D18" s="76" t="s">
        <v>168</v>
      </c>
      <c r="E18" s="33" t="s">
        <v>23</v>
      </c>
      <c r="F18" s="31" t="s">
        <v>4487</v>
      </c>
      <c r="G18" s="34">
        <v>9.8</v>
      </c>
      <c r="H18" s="34">
        <f t="shared" si="0"/>
        <v>411.6</v>
      </c>
      <c r="I18" s="34">
        <f t="shared" si="1"/>
        <v>82.32</v>
      </c>
    </row>
    <row r="19" s="3" customFormat="1" ht="20" customHeight="1" spans="1:9">
      <c r="A19" s="29">
        <v>13</v>
      </c>
      <c r="B19" s="22" t="s">
        <v>588</v>
      </c>
      <c r="C19" s="75" t="s">
        <v>538</v>
      </c>
      <c r="D19" s="76" t="s">
        <v>168</v>
      </c>
      <c r="E19" s="33" t="s">
        <v>23</v>
      </c>
      <c r="F19" s="31" t="s">
        <v>4487</v>
      </c>
      <c r="G19" s="34">
        <v>3.8</v>
      </c>
      <c r="H19" s="34">
        <f t="shared" si="0"/>
        <v>159.6</v>
      </c>
      <c r="I19" s="34">
        <f t="shared" si="1"/>
        <v>31.92</v>
      </c>
    </row>
    <row r="20" s="3" customFormat="1" ht="20" customHeight="1" spans="1:9">
      <c r="A20" s="29">
        <v>14</v>
      </c>
      <c r="B20" s="22" t="s">
        <v>618</v>
      </c>
      <c r="C20" s="75" t="s">
        <v>4488</v>
      </c>
      <c r="D20" s="76" t="s">
        <v>1215</v>
      </c>
      <c r="E20" s="33" t="s">
        <v>23</v>
      </c>
      <c r="F20" s="31" t="s">
        <v>4489</v>
      </c>
      <c r="G20" s="34">
        <v>9</v>
      </c>
      <c r="H20" s="34">
        <f t="shared" si="0"/>
        <v>378</v>
      </c>
      <c r="I20" s="34">
        <f t="shared" si="1"/>
        <v>75.6</v>
      </c>
    </row>
    <row r="21" s="3" customFormat="1" ht="20" customHeight="1" spans="1:9">
      <c r="A21" s="29">
        <v>15</v>
      </c>
      <c r="B21" s="22" t="s">
        <v>618</v>
      </c>
      <c r="C21" s="75" t="s">
        <v>348</v>
      </c>
      <c r="D21" s="76" t="s">
        <v>4490</v>
      </c>
      <c r="E21" s="33" t="s">
        <v>135</v>
      </c>
      <c r="F21" s="31" t="s">
        <v>4491</v>
      </c>
      <c r="G21" s="34">
        <v>8</v>
      </c>
      <c r="H21" s="34">
        <f t="shared" si="0"/>
        <v>336</v>
      </c>
      <c r="I21" s="34">
        <f t="shared" si="1"/>
        <v>67.2</v>
      </c>
    </row>
    <row r="22" s="3" customFormat="1" ht="20" customHeight="1" spans="1:9">
      <c r="A22" s="29">
        <v>16</v>
      </c>
      <c r="B22" s="22" t="s">
        <v>588</v>
      </c>
      <c r="C22" s="75" t="s">
        <v>2210</v>
      </c>
      <c r="D22" s="76" t="s">
        <v>168</v>
      </c>
      <c r="E22" s="33" t="s">
        <v>23</v>
      </c>
      <c r="F22" s="31" t="s">
        <v>4492</v>
      </c>
      <c r="G22" s="34">
        <v>6.7</v>
      </c>
      <c r="H22" s="34">
        <f t="shared" si="0"/>
        <v>281.4</v>
      </c>
      <c r="I22" s="34">
        <f t="shared" si="1"/>
        <v>56.28</v>
      </c>
    </row>
    <row r="23" s="3" customFormat="1" ht="20" customHeight="1" spans="1:9">
      <c r="A23" s="29">
        <v>17</v>
      </c>
      <c r="B23" s="22" t="s">
        <v>588</v>
      </c>
      <c r="C23" s="75" t="s">
        <v>376</v>
      </c>
      <c r="D23" s="76" t="s">
        <v>168</v>
      </c>
      <c r="E23" s="33" t="s">
        <v>23</v>
      </c>
      <c r="F23" s="31" t="s">
        <v>4493</v>
      </c>
      <c r="G23" s="34">
        <v>6.2</v>
      </c>
      <c r="H23" s="34">
        <f t="shared" si="0"/>
        <v>260.4</v>
      </c>
      <c r="I23" s="34">
        <f t="shared" si="1"/>
        <v>52.08</v>
      </c>
    </row>
    <row r="24" s="3" customFormat="1" ht="20" customHeight="1" spans="1:9">
      <c r="A24" s="29">
        <v>18</v>
      </c>
      <c r="B24" s="22" t="s">
        <v>4494</v>
      </c>
      <c r="C24" s="75" t="s">
        <v>2003</v>
      </c>
      <c r="D24" s="76" t="s">
        <v>4495</v>
      </c>
      <c r="E24" s="33" t="s">
        <v>135</v>
      </c>
      <c r="F24" s="31" t="s">
        <v>4496</v>
      </c>
      <c r="G24" s="34">
        <v>6</v>
      </c>
      <c r="H24" s="34">
        <f t="shared" si="0"/>
        <v>252</v>
      </c>
      <c r="I24" s="34">
        <f t="shared" si="1"/>
        <v>50.4</v>
      </c>
    </row>
    <row r="25" s="3" customFormat="1" ht="20" customHeight="1" spans="1:9">
      <c r="A25" s="29">
        <v>19</v>
      </c>
      <c r="B25" s="22" t="s">
        <v>773</v>
      </c>
      <c r="C25" s="75" t="s">
        <v>303</v>
      </c>
      <c r="D25" s="76" t="s">
        <v>4497</v>
      </c>
      <c r="E25" s="33" t="s">
        <v>23</v>
      </c>
      <c r="F25" s="31" t="s">
        <v>4498</v>
      </c>
      <c r="G25" s="34">
        <v>5.5</v>
      </c>
      <c r="H25" s="34">
        <f t="shared" si="0"/>
        <v>231</v>
      </c>
      <c r="I25" s="34">
        <f t="shared" si="1"/>
        <v>46.2</v>
      </c>
    </row>
    <row r="26" s="3" customFormat="1" ht="20" customHeight="1" spans="1:9">
      <c r="A26" s="29">
        <v>20</v>
      </c>
      <c r="B26" s="22" t="s">
        <v>4499</v>
      </c>
      <c r="C26" s="75" t="s">
        <v>4500</v>
      </c>
      <c r="D26" s="76" t="s">
        <v>422</v>
      </c>
      <c r="E26" s="33" t="s">
        <v>23</v>
      </c>
      <c r="F26" s="31" t="s">
        <v>4501</v>
      </c>
      <c r="G26" s="34">
        <v>4</v>
      </c>
      <c r="H26" s="34">
        <f t="shared" si="0"/>
        <v>168</v>
      </c>
      <c r="I26" s="34">
        <f t="shared" si="1"/>
        <v>33.6</v>
      </c>
    </row>
    <row r="27" s="3" customFormat="1" ht="20" customHeight="1" spans="1:9">
      <c r="A27" s="29">
        <v>21</v>
      </c>
      <c r="B27" s="22" t="s">
        <v>4502</v>
      </c>
      <c r="C27" s="75" t="s">
        <v>429</v>
      </c>
      <c r="D27" s="76" t="s">
        <v>2665</v>
      </c>
      <c r="E27" s="33" t="s">
        <v>23</v>
      </c>
      <c r="F27" s="31" t="s">
        <v>4503</v>
      </c>
      <c r="G27" s="34">
        <v>3</v>
      </c>
      <c r="H27" s="34">
        <f t="shared" si="0"/>
        <v>126</v>
      </c>
      <c r="I27" s="34">
        <f t="shared" si="1"/>
        <v>25.2</v>
      </c>
    </row>
    <row r="28" s="3" customFormat="1" ht="20" customHeight="1" spans="1:9">
      <c r="A28" s="29">
        <v>22</v>
      </c>
      <c r="B28" s="22" t="s">
        <v>618</v>
      </c>
      <c r="C28" s="75" t="s">
        <v>221</v>
      </c>
      <c r="D28" s="76" t="s">
        <v>1000</v>
      </c>
      <c r="E28" s="33" t="s">
        <v>23</v>
      </c>
      <c r="F28" s="31" t="s">
        <v>4504</v>
      </c>
      <c r="G28" s="34">
        <v>2.8</v>
      </c>
      <c r="H28" s="34">
        <f t="shared" si="0"/>
        <v>117.6</v>
      </c>
      <c r="I28" s="34">
        <f t="shared" si="1"/>
        <v>23.52</v>
      </c>
    </row>
    <row r="29" s="3" customFormat="1" ht="20" customHeight="1" spans="1:9">
      <c r="A29" s="29">
        <v>23</v>
      </c>
      <c r="B29" s="22" t="s">
        <v>598</v>
      </c>
      <c r="C29" s="75" t="s">
        <v>538</v>
      </c>
      <c r="D29" s="76" t="s">
        <v>4505</v>
      </c>
      <c r="E29" s="33" t="s">
        <v>23</v>
      </c>
      <c r="F29" s="31" t="s">
        <v>4506</v>
      </c>
      <c r="G29" s="34">
        <v>2.6</v>
      </c>
      <c r="H29" s="34">
        <f t="shared" si="0"/>
        <v>109.2</v>
      </c>
      <c r="I29" s="34">
        <f t="shared" si="1"/>
        <v>21.84</v>
      </c>
    </row>
    <row r="30" s="3" customFormat="1" ht="20" customHeight="1" spans="1:9">
      <c r="A30" s="29">
        <v>24</v>
      </c>
      <c r="B30" s="22" t="s">
        <v>588</v>
      </c>
      <c r="C30" s="75" t="s">
        <v>446</v>
      </c>
      <c r="D30" s="76" t="s">
        <v>1215</v>
      </c>
      <c r="E30" s="33" t="s">
        <v>23</v>
      </c>
      <c r="F30" s="31" t="s">
        <v>4507</v>
      </c>
      <c r="G30" s="34">
        <v>2</v>
      </c>
      <c r="H30" s="34">
        <f t="shared" si="0"/>
        <v>84</v>
      </c>
      <c r="I30" s="34">
        <f t="shared" si="1"/>
        <v>16.8</v>
      </c>
    </row>
    <row r="31" s="3" customFormat="1" ht="20" customHeight="1" spans="1:9">
      <c r="A31" s="29">
        <v>25</v>
      </c>
      <c r="B31" s="22" t="s">
        <v>513</v>
      </c>
      <c r="C31" s="75" t="s">
        <v>4500</v>
      </c>
      <c r="D31" s="76" t="s">
        <v>4508</v>
      </c>
      <c r="E31" s="33" t="s">
        <v>23</v>
      </c>
      <c r="F31" s="31" t="s">
        <v>4509</v>
      </c>
      <c r="G31" s="34">
        <v>2</v>
      </c>
      <c r="H31" s="34">
        <f t="shared" si="0"/>
        <v>84</v>
      </c>
      <c r="I31" s="34">
        <f t="shared" si="1"/>
        <v>16.8</v>
      </c>
    </row>
    <row r="32" s="3" customFormat="1" ht="20" customHeight="1" spans="1:9">
      <c r="A32" s="29">
        <v>26</v>
      </c>
      <c r="B32" s="22" t="s">
        <v>4510</v>
      </c>
      <c r="C32" s="75" t="s">
        <v>233</v>
      </c>
      <c r="D32" s="76" t="s">
        <v>4511</v>
      </c>
      <c r="E32" s="33" t="s">
        <v>135</v>
      </c>
      <c r="F32" s="31" t="s">
        <v>4512</v>
      </c>
      <c r="G32" s="34">
        <v>2</v>
      </c>
      <c r="H32" s="34">
        <f t="shared" si="0"/>
        <v>84</v>
      </c>
      <c r="I32" s="34">
        <f t="shared" si="1"/>
        <v>16.8</v>
      </c>
    </row>
    <row r="33" s="3" customFormat="1" ht="20" customHeight="1" spans="1:9">
      <c r="A33" s="29">
        <v>27</v>
      </c>
      <c r="B33" s="22" t="s">
        <v>4513</v>
      </c>
      <c r="C33" s="75" t="s">
        <v>446</v>
      </c>
      <c r="D33" s="76" t="s">
        <v>408</v>
      </c>
      <c r="E33" s="33" t="s">
        <v>23</v>
      </c>
      <c r="F33" s="31" t="s">
        <v>4514</v>
      </c>
      <c r="G33" s="34">
        <v>1.6</v>
      </c>
      <c r="H33" s="34">
        <f t="shared" si="0"/>
        <v>67.2</v>
      </c>
      <c r="I33" s="34">
        <f t="shared" si="1"/>
        <v>13.44</v>
      </c>
    </row>
    <row r="34" s="3" customFormat="1" ht="20" customHeight="1" spans="1:9">
      <c r="A34" s="29">
        <v>28</v>
      </c>
      <c r="B34" s="22" t="s">
        <v>588</v>
      </c>
      <c r="C34" s="75" t="s">
        <v>463</v>
      </c>
      <c r="D34" s="76" t="s">
        <v>168</v>
      </c>
      <c r="E34" s="33" t="s">
        <v>23</v>
      </c>
      <c r="F34" s="31" t="s">
        <v>4515</v>
      </c>
      <c r="G34" s="34">
        <v>1.3</v>
      </c>
      <c r="H34" s="34">
        <f t="shared" si="0"/>
        <v>54.6</v>
      </c>
      <c r="I34" s="34">
        <f t="shared" si="1"/>
        <v>10.92</v>
      </c>
    </row>
    <row r="35" s="3" customFormat="1" ht="20" customHeight="1" spans="1:9">
      <c r="A35" s="29">
        <v>29</v>
      </c>
      <c r="B35" s="22" t="s">
        <v>588</v>
      </c>
      <c r="C35" s="75" t="s">
        <v>327</v>
      </c>
      <c r="D35" s="76" t="s">
        <v>3315</v>
      </c>
      <c r="E35" s="33" t="s">
        <v>23</v>
      </c>
      <c r="F35" s="31" t="s">
        <v>4516</v>
      </c>
      <c r="G35" s="34">
        <v>1</v>
      </c>
      <c r="H35" s="34">
        <f t="shared" si="0"/>
        <v>42</v>
      </c>
      <c r="I35" s="34">
        <f t="shared" si="1"/>
        <v>8.4</v>
      </c>
    </row>
    <row r="36" s="3" customFormat="1" ht="20" customHeight="1" spans="1:9">
      <c r="A36" s="29">
        <v>30</v>
      </c>
      <c r="B36" s="22" t="s">
        <v>598</v>
      </c>
      <c r="C36" s="75" t="s">
        <v>221</v>
      </c>
      <c r="D36" s="76" t="s">
        <v>422</v>
      </c>
      <c r="E36" s="33" t="s">
        <v>23</v>
      </c>
      <c r="F36" s="31" t="s">
        <v>4517</v>
      </c>
      <c r="G36" s="34">
        <v>24.2</v>
      </c>
      <c r="H36" s="34">
        <f t="shared" si="0"/>
        <v>1016.4</v>
      </c>
      <c r="I36" s="34">
        <f t="shared" si="1"/>
        <v>203.28</v>
      </c>
    </row>
    <row r="37" s="3" customFormat="1" ht="20" customHeight="1" spans="1:9">
      <c r="A37" s="29">
        <v>31</v>
      </c>
      <c r="B37" s="22" t="s">
        <v>598</v>
      </c>
      <c r="C37" s="75" t="s">
        <v>269</v>
      </c>
      <c r="D37" s="76" t="s">
        <v>1086</v>
      </c>
      <c r="E37" s="33" t="s">
        <v>23</v>
      </c>
      <c r="F37" s="31" t="s">
        <v>4518</v>
      </c>
      <c r="G37" s="34">
        <v>16.64</v>
      </c>
      <c r="H37" s="34">
        <f t="shared" si="0"/>
        <v>698.88</v>
      </c>
      <c r="I37" s="34">
        <f t="shared" si="1"/>
        <v>139.776</v>
      </c>
    </row>
    <row r="38" s="3" customFormat="1" ht="20" customHeight="1" spans="1:9">
      <c r="A38" s="29">
        <v>32</v>
      </c>
      <c r="B38" s="22" t="s">
        <v>618</v>
      </c>
      <c r="C38" s="75" t="s">
        <v>303</v>
      </c>
      <c r="D38" s="76" t="s">
        <v>208</v>
      </c>
      <c r="E38" s="33" t="s">
        <v>23</v>
      </c>
      <c r="F38" s="31" t="s">
        <v>4519</v>
      </c>
      <c r="G38" s="34">
        <v>10.35</v>
      </c>
      <c r="H38" s="34">
        <f t="shared" si="0"/>
        <v>434.7</v>
      </c>
      <c r="I38" s="34">
        <f t="shared" si="1"/>
        <v>86.94</v>
      </c>
    </row>
    <row r="39" s="3" customFormat="1" ht="20" customHeight="1" spans="1:9">
      <c r="A39" s="29">
        <v>33</v>
      </c>
      <c r="B39" s="22" t="s">
        <v>618</v>
      </c>
      <c r="C39" s="75" t="s">
        <v>286</v>
      </c>
      <c r="D39" s="76" t="s">
        <v>4520</v>
      </c>
      <c r="E39" s="33" t="s">
        <v>23</v>
      </c>
      <c r="F39" s="31" t="s">
        <v>4521</v>
      </c>
      <c r="G39" s="34">
        <v>7.44</v>
      </c>
      <c r="H39" s="34">
        <f t="shared" si="0"/>
        <v>312.48</v>
      </c>
      <c r="I39" s="34">
        <f t="shared" si="1"/>
        <v>62.496</v>
      </c>
    </row>
    <row r="40" s="3" customFormat="1" ht="20" customHeight="1" spans="1:9">
      <c r="A40" s="29">
        <v>34</v>
      </c>
      <c r="B40" s="22" t="s">
        <v>618</v>
      </c>
      <c r="C40" s="75" t="s">
        <v>263</v>
      </c>
      <c r="D40" s="76" t="s">
        <v>4522</v>
      </c>
      <c r="E40" s="33" t="s">
        <v>135</v>
      </c>
      <c r="F40" s="31" t="s">
        <v>4523</v>
      </c>
      <c r="G40" s="34">
        <v>5.46</v>
      </c>
      <c r="H40" s="34">
        <f t="shared" si="0"/>
        <v>229.32</v>
      </c>
      <c r="I40" s="34">
        <f t="shared" si="1"/>
        <v>45.864</v>
      </c>
    </row>
    <row r="41" s="3" customFormat="1" ht="20" customHeight="1" spans="1:9">
      <c r="A41" s="29">
        <v>35</v>
      </c>
      <c r="B41" s="22" t="s">
        <v>598</v>
      </c>
      <c r="C41" s="75" t="s">
        <v>221</v>
      </c>
      <c r="D41" s="76" t="s">
        <v>408</v>
      </c>
      <c r="E41" s="33" t="s">
        <v>23</v>
      </c>
      <c r="F41" s="31" t="s">
        <v>4524</v>
      </c>
      <c r="G41" s="34">
        <v>4.44</v>
      </c>
      <c r="H41" s="34">
        <f t="shared" si="0"/>
        <v>186.48</v>
      </c>
      <c r="I41" s="34">
        <f t="shared" si="1"/>
        <v>37.296</v>
      </c>
    </row>
    <row r="42" s="3" customFormat="1" ht="20" customHeight="1" spans="1:9">
      <c r="A42" s="29">
        <v>36</v>
      </c>
      <c r="B42" s="22" t="s">
        <v>618</v>
      </c>
      <c r="C42" s="75" t="s">
        <v>221</v>
      </c>
      <c r="D42" s="76" t="s">
        <v>4522</v>
      </c>
      <c r="E42" s="33" t="s">
        <v>135</v>
      </c>
      <c r="F42" s="31" t="s">
        <v>4525</v>
      </c>
      <c r="G42" s="34">
        <v>4.1</v>
      </c>
      <c r="H42" s="34">
        <f t="shared" si="0"/>
        <v>172.2</v>
      </c>
      <c r="I42" s="34">
        <f t="shared" si="1"/>
        <v>34.44</v>
      </c>
    </row>
    <row r="43" s="3" customFormat="1" ht="20" customHeight="1" spans="1:9">
      <c r="A43" s="29">
        <v>37</v>
      </c>
      <c r="B43" s="22" t="s">
        <v>618</v>
      </c>
      <c r="C43" s="75" t="s">
        <v>482</v>
      </c>
      <c r="D43" s="76" t="s">
        <v>4526</v>
      </c>
      <c r="E43" s="33" t="s">
        <v>135</v>
      </c>
      <c r="F43" s="31" t="s">
        <v>4527</v>
      </c>
      <c r="G43" s="34">
        <v>3.97</v>
      </c>
      <c r="H43" s="34">
        <f t="shared" si="0"/>
        <v>166.74</v>
      </c>
      <c r="I43" s="34">
        <f t="shared" si="1"/>
        <v>33.348</v>
      </c>
    </row>
    <row r="44" s="3" customFormat="1" ht="20" customHeight="1" spans="1:9">
      <c r="A44" s="29">
        <v>38</v>
      </c>
      <c r="B44" s="22" t="s">
        <v>4528</v>
      </c>
      <c r="C44" s="75" t="s">
        <v>514</v>
      </c>
      <c r="D44" s="76" t="s">
        <v>383</v>
      </c>
      <c r="E44" s="33" t="s">
        <v>23</v>
      </c>
      <c r="F44" s="31" t="s">
        <v>4529</v>
      </c>
      <c r="G44" s="34">
        <v>3.75</v>
      </c>
      <c r="H44" s="34">
        <f t="shared" si="0"/>
        <v>157.5</v>
      </c>
      <c r="I44" s="34">
        <f t="shared" si="1"/>
        <v>31.5</v>
      </c>
    </row>
    <row r="45" s="3" customFormat="1" ht="20" customHeight="1" spans="1:9">
      <c r="A45" s="29">
        <v>39</v>
      </c>
      <c r="B45" s="22" t="s">
        <v>4513</v>
      </c>
      <c r="C45" s="75" t="s">
        <v>252</v>
      </c>
      <c r="D45" s="76" t="s">
        <v>226</v>
      </c>
      <c r="E45" s="33" t="s">
        <v>23</v>
      </c>
      <c r="F45" s="31" t="s">
        <v>4530</v>
      </c>
      <c r="G45" s="34">
        <v>3.2</v>
      </c>
      <c r="H45" s="34">
        <f t="shared" si="0"/>
        <v>134.4</v>
      </c>
      <c r="I45" s="34">
        <f t="shared" si="1"/>
        <v>26.88</v>
      </c>
    </row>
    <row r="46" s="3" customFormat="1" ht="20" customHeight="1" spans="1:9">
      <c r="A46" s="29">
        <v>40</v>
      </c>
      <c r="B46" s="22" t="s">
        <v>3120</v>
      </c>
      <c r="C46" s="75" t="s">
        <v>369</v>
      </c>
      <c r="D46" s="76" t="s">
        <v>383</v>
      </c>
      <c r="E46" s="33" t="s">
        <v>23</v>
      </c>
      <c r="F46" s="31" t="s">
        <v>4531</v>
      </c>
      <c r="G46" s="34">
        <v>3.2</v>
      </c>
      <c r="H46" s="34">
        <f t="shared" si="0"/>
        <v>134.4</v>
      </c>
      <c r="I46" s="34">
        <f t="shared" si="1"/>
        <v>26.88</v>
      </c>
    </row>
    <row r="47" s="3" customFormat="1" ht="20" customHeight="1" spans="1:9">
      <c r="A47" s="29">
        <v>41</v>
      </c>
      <c r="B47" s="22" t="s">
        <v>618</v>
      </c>
      <c r="C47" s="75" t="s">
        <v>429</v>
      </c>
      <c r="D47" s="76" t="s">
        <v>716</v>
      </c>
      <c r="E47" s="33" t="s">
        <v>23</v>
      </c>
      <c r="F47" s="31" t="s">
        <v>4532</v>
      </c>
      <c r="G47" s="34">
        <v>2.4</v>
      </c>
      <c r="H47" s="34">
        <f t="shared" si="0"/>
        <v>100.8</v>
      </c>
      <c r="I47" s="34">
        <f t="shared" si="1"/>
        <v>20.16</v>
      </c>
    </row>
    <row r="48" s="3" customFormat="1" ht="20" customHeight="1" spans="1:9">
      <c r="A48" s="29">
        <v>42</v>
      </c>
      <c r="B48" s="22" t="s">
        <v>783</v>
      </c>
      <c r="C48" s="75" t="s">
        <v>286</v>
      </c>
      <c r="D48" s="76" t="s">
        <v>250</v>
      </c>
      <c r="E48" s="33" t="s">
        <v>23</v>
      </c>
      <c r="F48" s="31" t="s">
        <v>4533</v>
      </c>
      <c r="G48" s="34">
        <v>1.9</v>
      </c>
      <c r="H48" s="34">
        <f t="shared" si="0"/>
        <v>79.8</v>
      </c>
      <c r="I48" s="34">
        <f t="shared" si="1"/>
        <v>15.96</v>
      </c>
    </row>
    <row r="49" s="3" customFormat="1" ht="20" customHeight="1" spans="1:9">
      <c r="A49" s="29">
        <v>43</v>
      </c>
      <c r="B49" s="22" t="s">
        <v>618</v>
      </c>
      <c r="C49" s="75" t="s">
        <v>369</v>
      </c>
      <c r="D49" s="76" t="s">
        <v>2851</v>
      </c>
      <c r="E49" s="33" t="s">
        <v>23</v>
      </c>
      <c r="F49" s="31" t="s">
        <v>4534</v>
      </c>
      <c r="G49" s="34">
        <v>1.9</v>
      </c>
      <c r="H49" s="34">
        <f t="shared" si="0"/>
        <v>79.8</v>
      </c>
      <c r="I49" s="34">
        <f t="shared" si="1"/>
        <v>15.96</v>
      </c>
    </row>
    <row r="50" s="3" customFormat="1" ht="20" customHeight="1" spans="1:9">
      <c r="A50" s="29">
        <v>44</v>
      </c>
      <c r="B50" s="22" t="s">
        <v>618</v>
      </c>
      <c r="C50" s="75" t="s">
        <v>252</v>
      </c>
      <c r="D50" s="76" t="s">
        <v>408</v>
      </c>
      <c r="E50" s="33" t="s">
        <v>23</v>
      </c>
      <c r="F50" s="31" t="s">
        <v>4535</v>
      </c>
      <c r="G50" s="34">
        <v>1.8</v>
      </c>
      <c r="H50" s="34">
        <f t="shared" si="0"/>
        <v>75.6</v>
      </c>
      <c r="I50" s="34">
        <f t="shared" si="1"/>
        <v>15.12</v>
      </c>
    </row>
    <row r="51" s="3" customFormat="1" ht="20" customHeight="1" spans="1:9">
      <c r="A51" s="29">
        <v>45</v>
      </c>
      <c r="B51" s="22" t="s">
        <v>4536</v>
      </c>
      <c r="C51" s="75" t="s">
        <v>1551</v>
      </c>
      <c r="D51" s="76" t="s">
        <v>4537</v>
      </c>
      <c r="E51" s="33" t="s">
        <v>23</v>
      </c>
      <c r="F51" s="31" t="s">
        <v>4538</v>
      </c>
      <c r="G51" s="34">
        <v>1.6</v>
      </c>
      <c r="H51" s="34">
        <f t="shared" si="0"/>
        <v>67.2</v>
      </c>
      <c r="I51" s="34">
        <f t="shared" si="1"/>
        <v>13.44</v>
      </c>
    </row>
    <row r="52" s="3" customFormat="1" ht="20" customHeight="1" spans="1:9">
      <c r="A52" s="29">
        <v>46</v>
      </c>
      <c r="B52" s="22" t="s">
        <v>618</v>
      </c>
      <c r="C52" s="75" t="s">
        <v>233</v>
      </c>
      <c r="D52" s="76" t="s">
        <v>383</v>
      </c>
      <c r="E52" s="33" t="s">
        <v>23</v>
      </c>
      <c r="F52" s="31" t="s">
        <v>4539</v>
      </c>
      <c r="G52" s="34">
        <v>1.5</v>
      </c>
      <c r="H52" s="34">
        <f t="shared" si="0"/>
        <v>63</v>
      </c>
      <c r="I52" s="34">
        <f t="shared" si="1"/>
        <v>12.6</v>
      </c>
    </row>
    <row r="53" s="3" customFormat="1" ht="20" customHeight="1" spans="1:9">
      <c r="A53" s="29">
        <v>47</v>
      </c>
      <c r="B53" s="22" t="s">
        <v>4540</v>
      </c>
      <c r="C53" s="75" t="s">
        <v>2003</v>
      </c>
      <c r="D53" s="76" t="s">
        <v>408</v>
      </c>
      <c r="E53" s="33" t="s">
        <v>23</v>
      </c>
      <c r="F53" s="31" t="s">
        <v>4541</v>
      </c>
      <c r="G53" s="34">
        <v>1.5</v>
      </c>
      <c r="H53" s="34">
        <f t="shared" si="0"/>
        <v>63</v>
      </c>
      <c r="I53" s="34">
        <f t="shared" si="1"/>
        <v>12.6</v>
      </c>
    </row>
    <row r="54" s="1" customFormat="1" ht="20" customHeight="1" spans="1:9">
      <c r="A54" s="25" t="s">
        <v>198</v>
      </c>
      <c r="B54" s="25"/>
      <c r="C54" s="25"/>
      <c r="D54" s="25"/>
      <c r="E54" s="25"/>
      <c r="F54" s="25"/>
      <c r="G54" s="26">
        <f>SUM(G6:G53)</f>
        <v>567.17</v>
      </c>
      <c r="H54" s="26">
        <f>SUM(H6:H53)</f>
        <v>23821.14</v>
      </c>
      <c r="I54" s="26">
        <f>SUM(I6:I53)</f>
        <v>4764.228</v>
      </c>
    </row>
    <row r="55" ht="60" customHeight="1" spans="1:9">
      <c r="A55" s="27" t="s">
        <v>199</v>
      </c>
      <c r="B55" s="27"/>
      <c r="C55" s="27"/>
      <c r="D55" s="27"/>
      <c r="E55" s="27"/>
      <c r="F55" s="27"/>
      <c r="G55" s="28"/>
      <c r="H55" s="28"/>
      <c r="I55" s="28"/>
    </row>
  </sheetData>
  <mergeCells count="13">
    <mergeCell ref="A1:I1"/>
    <mergeCell ref="A2:B2"/>
    <mergeCell ref="C2:D2"/>
    <mergeCell ref="F2:G2"/>
    <mergeCell ref="H2:I2"/>
    <mergeCell ref="A3:B3"/>
    <mergeCell ref="C3:D3"/>
    <mergeCell ref="F3:G3"/>
    <mergeCell ref="H3:I3"/>
    <mergeCell ref="A4:B4"/>
    <mergeCell ref="C4:D4"/>
    <mergeCell ref="A54:F54"/>
    <mergeCell ref="A55:I55"/>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4"/>
  <dimension ref="A1:I76"/>
  <sheetViews>
    <sheetView workbookViewId="0">
      <selection activeCell="B6" sqref="B6:B74"/>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4542</v>
      </c>
      <c r="D2" s="8"/>
      <c r="E2" s="9"/>
      <c r="F2" s="10" t="s">
        <v>3</v>
      </c>
      <c r="G2" s="11"/>
      <c r="H2" s="11" t="s">
        <v>4</v>
      </c>
      <c r="I2" s="11"/>
    </row>
    <row r="3" s="1" customFormat="1" ht="20.1" customHeight="1" spans="1:9">
      <c r="A3" s="7" t="s">
        <v>5</v>
      </c>
      <c r="B3" s="7"/>
      <c r="C3" s="10" t="s">
        <v>4543</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2444</v>
      </c>
      <c r="C6" s="72" t="s">
        <v>4544</v>
      </c>
      <c r="D6" s="69" t="s">
        <v>422</v>
      </c>
      <c r="E6" s="20" t="s">
        <v>23</v>
      </c>
      <c r="F6" s="18" t="s">
        <v>4545</v>
      </c>
      <c r="G6" s="21">
        <v>96</v>
      </c>
      <c r="H6" s="21">
        <f t="shared" ref="H6:H69" si="0">G6*42</f>
        <v>4032</v>
      </c>
      <c r="I6" s="21">
        <f t="shared" ref="I6:I69" si="1">H6*0.2</f>
        <v>806.4</v>
      </c>
    </row>
    <row r="7" s="3" customFormat="1" ht="20" customHeight="1" spans="1:9">
      <c r="A7" s="16">
        <v>2</v>
      </c>
      <c r="B7" s="17" t="s">
        <v>4546</v>
      </c>
      <c r="C7" s="72" t="s">
        <v>3149</v>
      </c>
      <c r="D7" s="69" t="s">
        <v>4547</v>
      </c>
      <c r="E7" s="20" t="s">
        <v>23</v>
      </c>
      <c r="F7" s="18" t="s">
        <v>4548</v>
      </c>
      <c r="G7" s="21">
        <v>88.5</v>
      </c>
      <c r="H7" s="21">
        <f t="shared" si="0"/>
        <v>3717</v>
      </c>
      <c r="I7" s="21">
        <f t="shared" si="1"/>
        <v>743.4</v>
      </c>
    </row>
    <row r="8" s="3" customFormat="1" ht="20" customHeight="1" spans="1:9">
      <c r="A8" s="16">
        <v>3</v>
      </c>
      <c r="B8" s="22" t="s">
        <v>4549</v>
      </c>
      <c r="C8" s="72" t="s">
        <v>263</v>
      </c>
      <c r="D8" s="69" t="s">
        <v>360</v>
      </c>
      <c r="E8" s="20" t="s">
        <v>23</v>
      </c>
      <c r="F8" s="18" t="s">
        <v>4550</v>
      </c>
      <c r="G8" s="21">
        <v>85</v>
      </c>
      <c r="H8" s="21">
        <f t="shared" si="0"/>
        <v>3570</v>
      </c>
      <c r="I8" s="21">
        <f t="shared" si="1"/>
        <v>714</v>
      </c>
    </row>
    <row r="9" s="3" customFormat="1" ht="20" customHeight="1" spans="1:9">
      <c r="A9" s="16">
        <v>4</v>
      </c>
      <c r="B9" s="22" t="s">
        <v>4551</v>
      </c>
      <c r="C9" s="72" t="s">
        <v>482</v>
      </c>
      <c r="D9" s="69" t="s">
        <v>2959</v>
      </c>
      <c r="E9" s="20" t="s">
        <v>23</v>
      </c>
      <c r="F9" s="18" t="s">
        <v>4552</v>
      </c>
      <c r="G9" s="21">
        <v>65</v>
      </c>
      <c r="H9" s="21">
        <f t="shared" si="0"/>
        <v>2730</v>
      </c>
      <c r="I9" s="21">
        <f t="shared" si="1"/>
        <v>546</v>
      </c>
    </row>
    <row r="10" s="3" customFormat="1" ht="20" customHeight="1" spans="1:9">
      <c r="A10" s="16">
        <v>5</v>
      </c>
      <c r="B10" s="22" t="s">
        <v>4553</v>
      </c>
      <c r="C10" s="72" t="s">
        <v>369</v>
      </c>
      <c r="D10" s="69" t="s">
        <v>4554</v>
      </c>
      <c r="E10" s="20" t="s">
        <v>23</v>
      </c>
      <c r="F10" s="18" t="s">
        <v>4555</v>
      </c>
      <c r="G10" s="21">
        <v>55</v>
      </c>
      <c r="H10" s="21">
        <f t="shared" si="0"/>
        <v>2310</v>
      </c>
      <c r="I10" s="21">
        <f t="shared" si="1"/>
        <v>462</v>
      </c>
    </row>
    <row r="11" s="3" customFormat="1" ht="20" customHeight="1" spans="1:9">
      <c r="A11" s="16">
        <v>6</v>
      </c>
      <c r="B11" s="22" t="s">
        <v>4556</v>
      </c>
      <c r="C11" s="72" t="s">
        <v>446</v>
      </c>
      <c r="D11" s="69" t="s">
        <v>2031</v>
      </c>
      <c r="E11" s="20" t="s">
        <v>23</v>
      </c>
      <c r="F11" s="18" t="s">
        <v>4557</v>
      </c>
      <c r="G11" s="21">
        <v>54</v>
      </c>
      <c r="H11" s="21">
        <f t="shared" si="0"/>
        <v>2268</v>
      </c>
      <c r="I11" s="21">
        <f t="shared" si="1"/>
        <v>453.6</v>
      </c>
    </row>
    <row r="12" s="3" customFormat="1" ht="20" customHeight="1" spans="1:9">
      <c r="A12" s="16">
        <v>7</v>
      </c>
      <c r="B12" s="22" t="s">
        <v>4558</v>
      </c>
      <c r="C12" s="72" t="s">
        <v>286</v>
      </c>
      <c r="D12" s="69" t="s">
        <v>4559</v>
      </c>
      <c r="E12" s="20" t="s">
        <v>23</v>
      </c>
      <c r="F12" s="18" t="s">
        <v>4560</v>
      </c>
      <c r="G12" s="21">
        <v>45</v>
      </c>
      <c r="H12" s="21">
        <f t="shared" si="0"/>
        <v>1890</v>
      </c>
      <c r="I12" s="21">
        <f t="shared" si="1"/>
        <v>378</v>
      </c>
    </row>
    <row r="13" s="3" customFormat="1" ht="20" customHeight="1" spans="1:9">
      <c r="A13" s="16">
        <v>8</v>
      </c>
      <c r="B13" s="22" t="s">
        <v>3220</v>
      </c>
      <c r="C13" s="72" t="s">
        <v>221</v>
      </c>
      <c r="D13" s="69" t="s">
        <v>784</v>
      </c>
      <c r="E13" s="20" t="s">
        <v>23</v>
      </c>
      <c r="F13" s="18" t="s">
        <v>4561</v>
      </c>
      <c r="G13" s="21">
        <v>42</v>
      </c>
      <c r="H13" s="21">
        <f t="shared" si="0"/>
        <v>1764</v>
      </c>
      <c r="I13" s="21">
        <f t="shared" si="1"/>
        <v>352.8</v>
      </c>
    </row>
    <row r="14" s="3" customFormat="1" ht="20" customHeight="1" spans="1:9">
      <c r="A14" s="16">
        <v>9</v>
      </c>
      <c r="B14" s="22" t="s">
        <v>3237</v>
      </c>
      <c r="C14" s="72" t="s">
        <v>4156</v>
      </c>
      <c r="D14" s="69" t="s">
        <v>4562</v>
      </c>
      <c r="E14" s="20" t="s">
        <v>23</v>
      </c>
      <c r="F14" s="18" t="s">
        <v>4563</v>
      </c>
      <c r="G14" s="21">
        <v>40</v>
      </c>
      <c r="H14" s="21">
        <f t="shared" si="0"/>
        <v>1680</v>
      </c>
      <c r="I14" s="21">
        <f t="shared" si="1"/>
        <v>336</v>
      </c>
    </row>
    <row r="15" s="3" customFormat="1" ht="20" customHeight="1" spans="1:9">
      <c r="A15" s="16">
        <v>10</v>
      </c>
      <c r="B15" s="22" t="s">
        <v>4564</v>
      </c>
      <c r="C15" s="72" t="s">
        <v>215</v>
      </c>
      <c r="D15" s="69" t="s">
        <v>2959</v>
      </c>
      <c r="E15" s="20" t="s">
        <v>23</v>
      </c>
      <c r="F15" s="18" t="s">
        <v>4565</v>
      </c>
      <c r="G15" s="21">
        <v>38.5</v>
      </c>
      <c r="H15" s="21">
        <f t="shared" si="0"/>
        <v>1617</v>
      </c>
      <c r="I15" s="21">
        <f t="shared" si="1"/>
        <v>323.4</v>
      </c>
    </row>
    <row r="16" s="3" customFormat="1" ht="20" customHeight="1" spans="1:9">
      <c r="A16" s="16">
        <v>11</v>
      </c>
      <c r="B16" s="22" t="s">
        <v>4566</v>
      </c>
      <c r="C16" s="72" t="s">
        <v>2858</v>
      </c>
      <c r="D16" s="69" t="s">
        <v>505</v>
      </c>
      <c r="E16" s="20" t="s">
        <v>23</v>
      </c>
      <c r="F16" s="18" t="s">
        <v>4567</v>
      </c>
      <c r="G16" s="21">
        <v>29.4</v>
      </c>
      <c r="H16" s="21">
        <f t="shared" si="0"/>
        <v>1234.8</v>
      </c>
      <c r="I16" s="21">
        <f t="shared" si="1"/>
        <v>246.96</v>
      </c>
    </row>
    <row r="17" s="3" customFormat="1" ht="20" customHeight="1" spans="1:9">
      <c r="A17" s="16">
        <v>12</v>
      </c>
      <c r="B17" s="22" t="s">
        <v>4568</v>
      </c>
      <c r="C17" s="72" t="s">
        <v>260</v>
      </c>
      <c r="D17" s="69" t="s">
        <v>2959</v>
      </c>
      <c r="E17" s="20" t="s">
        <v>23</v>
      </c>
      <c r="F17" s="18" t="s">
        <v>4569</v>
      </c>
      <c r="G17" s="21">
        <v>29</v>
      </c>
      <c r="H17" s="21">
        <f t="shared" si="0"/>
        <v>1218</v>
      </c>
      <c r="I17" s="21">
        <f t="shared" si="1"/>
        <v>243.6</v>
      </c>
    </row>
    <row r="18" s="3" customFormat="1" ht="20" customHeight="1" spans="1:9">
      <c r="A18" s="16">
        <v>13</v>
      </c>
      <c r="B18" s="22" t="s">
        <v>4570</v>
      </c>
      <c r="C18" s="72" t="s">
        <v>446</v>
      </c>
      <c r="D18" s="69" t="s">
        <v>1342</v>
      </c>
      <c r="E18" s="20" t="s">
        <v>23</v>
      </c>
      <c r="F18" s="18" t="s">
        <v>4571</v>
      </c>
      <c r="G18" s="21">
        <v>28</v>
      </c>
      <c r="H18" s="21">
        <f t="shared" si="0"/>
        <v>1176</v>
      </c>
      <c r="I18" s="21">
        <f t="shared" si="1"/>
        <v>235.2</v>
      </c>
    </row>
    <row r="19" s="3" customFormat="1" ht="20" customHeight="1" spans="1:9">
      <c r="A19" s="16">
        <v>14</v>
      </c>
      <c r="B19" s="22" t="s">
        <v>4572</v>
      </c>
      <c r="C19" s="72" t="s">
        <v>2003</v>
      </c>
      <c r="D19" s="69" t="s">
        <v>341</v>
      </c>
      <c r="E19" s="20" t="s">
        <v>23</v>
      </c>
      <c r="F19" s="18" t="s">
        <v>4573</v>
      </c>
      <c r="G19" s="21">
        <v>24</v>
      </c>
      <c r="H19" s="21">
        <f t="shared" si="0"/>
        <v>1008</v>
      </c>
      <c r="I19" s="21">
        <f t="shared" si="1"/>
        <v>201.6</v>
      </c>
    </row>
    <row r="20" s="3" customFormat="1" ht="20" customHeight="1" spans="1:9">
      <c r="A20" s="16">
        <v>15</v>
      </c>
      <c r="B20" s="22" t="s">
        <v>4574</v>
      </c>
      <c r="C20" s="72" t="s">
        <v>538</v>
      </c>
      <c r="D20" s="69" t="s">
        <v>2959</v>
      </c>
      <c r="E20" s="20" t="s">
        <v>23</v>
      </c>
      <c r="F20" s="18" t="s">
        <v>4575</v>
      </c>
      <c r="G20" s="21">
        <v>23.87</v>
      </c>
      <c r="H20" s="21">
        <f t="shared" si="0"/>
        <v>1002.54</v>
      </c>
      <c r="I20" s="21">
        <f t="shared" si="1"/>
        <v>200.508</v>
      </c>
    </row>
    <row r="21" s="3" customFormat="1" ht="20" customHeight="1" spans="1:9">
      <c r="A21" s="16">
        <v>16</v>
      </c>
      <c r="B21" s="22" t="s">
        <v>4551</v>
      </c>
      <c r="C21" s="72" t="s">
        <v>215</v>
      </c>
      <c r="D21" s="69" t="s">
        <v>341</v>
      </c>
      <c r="E21" s="20" t="s">
        <v>23</v>
      </c>
      <c r="F21" s="18" t="s">
        <v>4576</v>
      </c>
      <c r="G21" s="21">
        <v>23</v>
      </c>
      <c r="H21" s="21">
        <f t="shared" si="0"/>
        <v>966</v>
      </c>
      <c r="I21" s="21">
        <f t="shared" si="1"/>
        <v>193.2</v>
      </c>
    </row>
    <row r="22" s="3" customFormat="1" ht="20" customHeight="1" spans="1:9">
      <c r="A22" s="16">
        <v>17</v>
      </c>
      <c r="B22" s="22" t="s">
        <v>4549</v>
      </c>
      <c r="C22" s="72" t="s">
        <v>4577</v>
      </c>
      <c r="D22" s="69" t="s">
        <v>4578</v>
      </c>
      <c r="E22" s="20" t="s">
        <v>23</v>
      </c>
      <c r="F22" s="18" t="s">
        <v>4579</v>
      </c>
      <c r="G22" s="21">
        <v>23</v>
      </c>
      <c r="H22" s="21">
        <f t="shared" si="0"/>
        <v>966</v>
      </c>
      <c r="I22" s="21">
        <f t="shared" si="1"/>
        <v>193.2</v>
      </c>
    </row>
    <row r="23" s="3" customFormat="1" ht="20" customHeight="1" spans="1:9">
      <c r="A23" s="16">
        <v>18</v>
      </c>
      <c r="B23" s="22" t="s">
        <v>4580</v>
      </c>
      <c r="C23" s="72" t="s">
        <v>1794</v>
      </c>
      <c r="D23" s="69" t="s">
        <v>341</v>
      </c>
      <c r="E23" s="20" t="s">
        <v>23</v>
      </c>
      <c r="F23" s="18" t="s">
        <v>4581</v>
      </c>
      <c r="G23" s="21">
        <v>20</v>
      </c>
      <c r="H23" s="21">
        <f t="shared" si="0"/>
        <v>840</v>
      </c>
      <c r="I23" s="21">
        <f t="shared" si="1"/>
        <v>168</v>
      </c>
    </row>
    <row r="24" s="3" customFormat="1" ht="20" customHeight="1" spans="1:9">
      <c r="A24" s="16">
        <v>19</v>
      </c>
      <c r="B24" s="22" t="s">
        <v>4566</v>
      </c>
      <c r="C24" s="72" t="s">
        <v>246</v>
      </c>
      <c r="D24" s="69" t="s">
        <v>226</v>
      </c>
      <c r="E24" s="20" t="s">
        <v>23</v>
      </c>
      <c r="F24" s="18" t="s">
        <v>4582</v>
      </c>
      <c r="G24" s="21">
        <v>20</v>
      </c>
      <c r="H24" s="21">
        <f t="shared" si="0"/>
        <v>840</v>
      </c>
      <c r="I24" s="21">
        <f t="shared" si="1"/>
        <v>168</v>
      </c>
    </row>
    <row r="25" s="3" customFormat="1" ht="20" customHeight="1" spans="1:9">
      <c r="A25" s="16">
        <v>20</v>
      </c>
      <c r="B25" s="22" t="s">
        <v>1400</v>
      </c>
      <c r="C25" s="72" t="s">
        <v>4065</v>
      </c>
      <c r="D25" s="69" t="s">
        <v>4066</v>
      </c>
      <c r="E25" s="20" t="s">
        <v>23</v>
      </c>
      <c r="F25" s="18" t="s">
        <v>4067</v>
      </c>
      <c r="G25" s="21">
        <v>20</v>
      </c>
      <c r="H25" s="21">
        <f t="shared" si="0"/>
        <v>840</v>
      </c>
      <c r="I25" s="21">
        <f t="shared" si="1"/>
        <v>168</v>
      </c>
    </row>
    <row r="26" s="3" customFormat="1" ht="20" customHeight="1" spans="1:9">
      <c r="A26" s="16">
        <v>21</v>
      </c>
      <c r="B26" s="22" t="s">
        <v>4556</v>
      </c>
      <c r="C26" s="18" t="s">
        <v>538</v>
      </c>
      <c r="D26" s="69" t="s">
        <v>4583</v>
      </c>
      <c r="E26" s="20" t="s">
        <v>4584</v>
      </c>
      <c r="F26" s="18" t="s">
        <v>4585</v>
      </c>
      <c r="G26" s="16">
        <v>19.7</v>
      </c>
      <c r="H26" s="21">
        <f t="shared" si="0"/>
        <v>827.4</v>
      </c>
      <c r="I26" s="21">
        <f t="shared" si="1"/>
        <v>165.48</v>
      </c>
    </row>
    <row r="27" s="3" customFormat="1" ht="20" customHeight="1" spans="1:9">
      <c r="A27" s="16">
        <v>22</v>
      </c>
      <c r="B27" s="22" t="s">
        <v>4586</v>
      </c>
      <c r="C27" s="72" t="s">
        <v>269</v>
      </c>
      <c r="D27" s="69" t="s">
        <v>226</v>
      </c>
      <c r="E27" s="20" t="s">
        <v>23</v>
      </c>
      <c r="F27" s="18" t="s">
        <v>4587</v>
      </c>
      <c r="G27" s="21">
        <v>17</v>
      </c>
      <c r="H27" s="21">
        <f t="shared" si="0"/>
        <v>714</v>
      </c>
      <c r="I27" s="21">
        <f t="shared" si="1"/>
        <v>142.8</v>
      </c>
    </row>
    <row r="28" s="3" customFormat="1" ht="20" customHeight="1" spans="1:9">
      <c r="A28" s="16">
        <v>23</v>
      </c>
      <c r="B28" s="22" t="s">
        <v>4551</v>
      </c>
      <c r="C28" s="72" t="s">
        <v>233</v>
      </c>
      <c r="D28" s="69" t="s">
        <v>2959</v>
      </c>
      <c r="E28" s="20" t="s">
        <v>23</v>
      </c>
      <c r="F28" s="18" t="s">
        <v>4588</v>
      </c>
      <c r="G28" s="21">
        <v>14</v>
      </c>
      <c r="H28" s="21">
        <f t="shared" si="0"/>
        <v>588</v>
      </c>
      <c r="I28" s="21">
        <f t="shared" si="1"/>
        <v>117.6</v>
      </c>
    </row>
    <row r="29" s="3" customFormat="1" ht="20" customHeight="1" spans="1:9">
      <c r="A29" s="16">
        <v>24</v>
      </c>
      <c r="B29" s="22" t="s">
        <v>4589</v>
      </c>
      <c r="C29" s="72" t="s">
        <v>246</v>
      </c>
      <c r="D29" s="69" t="s">
        <v>291</v>
      </c>
      <c r="E29" s="20" t="s">
        <v>23</v>
      </c>
      <c r="F29" s="18" t="s">
        <v>4590</v>
      </c>
      <c r="G29" s="21">
        <v>13</v>
      </c>
      <c r="H29" s="21">
        <f t="shared" si="0"/>
        <v>546</v>
      </c>
      <c r="I29" s="21">
        <f t="shared" si="1"/>
        <v>109.2</v>
      </c>
    </row>
    <row r="30" s="3" customFormat="1" ht="20" customHeight="1" spans="1:9">
      <c r="A30" s="16">
        <v>25</v>
      </c>
      <c r="B30" s="22" t="s">
        <v>475</v>
      </c>
      <c r="C30" s="72" t="s">
        <v>263</v>
      </c>
      <c r="D30" s="69" t="s">
        <v>4591</v>
      </c>
      <c r="E30" s="20" t="s">
        <v>23</v>
      </c>
      <c r="F30" s="18" t="s">
        <v>4592</v>
      </c>
      <c r="G30" s="21">
        <v>13</v>
      </c>
      <c r="H30" s="21">
        <f t="shared" si="0"/>
        <v>546</v>
      </c>
      <c r="I30" s="21">
        <f t="shared" si="1"/>
        <v>109.2</v>
      </c>
    </row>
    <row r="31" s="3" customFormat="1" ht="20" customHeight="1" spans="1:9">
      <c r="A31" s="16">
        <v>26</v>
      </c>
      <c r="B31" s="22" t="s">
        <v>4593</v>
      </c>
      <c r="C31" s="72" t="s">
        <v>366</v>
      </c>
      <c r="D31" s="69" t="s">
        <v>2959</v>
      </c>
      <c r="E31" s="20" t="s">
        <v>23</v>
      </c>
      <c r="F31" s="18" t="s">
        <v>4594</v>
      </c>
      <c r="G31" s="21">
        <v>11</v>
      </c>
      <c r="H31" s="21">
        <f t="shared" si="0"/>
        <v>462</v>
      </c>
      <c r="I31" s="21">
        <f t="shared" si="1"/>
        <v>92.4</v>
      </c>
    </row>
    <row r="32" s="3" customFormat="1" ht="20" customHeight="1" spans="1:9">
      <c r="A32" s="16">
        <v>27</v>
      </c>
      <c r="B32" s="22" t="s">
        <v>3892</v>
      </c>
      <c r="C32" s="72" t="s">
        <v>327</v>
      </c>
      <c r="D32" s="69" t="s">
        <v>4595</v>
      </c>
      <c r="E32" s="20" t="s">
        <v>4584</v>
      </c>
      <c r="F32" s="18" t="s">
        <v>4596</v>
      </c>
      <c r="G32" s="21">
        <v>10</v>
      </c>
      <c r="H32" s="21">
        <f t="shared" si="0"/>
        <v>420</v>
      </c>
      <c r="I32" s="21">
        <f t="shared" si="1"/>
        <v>84</v>
      </c>
    </row>
    <row r="33" s="3" customFormat="1" ht="20" customHeight="1" spans="1:9">
      <c r="A33" s="16">
        <v>28</v>
      </c>
      <c r="B33" s="22" t="s">
        <v>4551</v>
      </c>
      <c r="C33" s="72" t="s">
        <v>239</v>
      </c>
      <c r="D33" s="69" t="s">
        <v>1086</v>
      </c>
      <c r="E33" s="20" t="s">
        <v>23</v>
      </c>
      <c r="F33" s="18" t="s">
        <v>4597</v>
      </c>
      <c r="G33" s="21">
        <v>8.6</v>
      </c>
      <c r="H33" s="21">
        <f t="shared" si="0"/>
        <v>361.2</v>
      </c>
      <c r="I33" s="21">
        <f t="shared" si="1"/>
        <v>72.24</v>
      </c>
    </row>
    <row r="34" s="3" customFormat="1" ht="20" customHeight="1" spans="1:9">
      <c r="A34" s="16">
        <v>29</v>
      </c>
      <c r="B34" s="22" t="s">
        <v>414</v>
      </c>
      <c r="C34" s="72" t="s">
        <v>415</v>
      </c>
      <c r="D34" s="69" t="s">
        <v>454</v>
      </c>
      <c r="E34" s="20" t="s">
        <v>23</v>
      </c>
      <c r="F34" s="18" t="s">
        <v>417</v>
      </c>
      <c r="G34" s="21">
        <v>8.1</v>
      </c>
      <c r="H34" s="21">
        <f t="shared" si="0"/>
        <v>340.2</v>
      </c>
      <c r="I34" s="21">
        <f t="shared" si="1"/>
        <v>68.04</v>
      </c>
    </row>
    <row r="35" s="3" customFormat="1" ht="20" customHeight="1" spans="1:9">
      <c r="A35" s="16">
        <v>30</v>
      </c>
      <c r="B35" s="22" t="s">
        <v>3358</v>
      </c>
      <c r="C35" s="72" t="s">
        <v>2223</v>
      </c>
      <c r="D35" s="69" t="s">
        <v>4598</v>
      </c>
      <c r="E35" s="20" t="s">
        <v>23</v>
      </c>
      <c r="F35" s="18" t="s">
        <v>4599</v>
      </c>
      <c r="G35" s="21">
        <v>8</v>
      </c>
      <c r="H35" s="21">
        <f t="shared" si="0"/>
        <v>336</v>
      </c>
      <c r="I35" s="21">
        <f t="shared" si="1"/>
        <v>67.2</v>
      </c>
    </row>
    <row r="36" s="3" customFormat="1" ht="20" customHeight="1" spans="1:9">
      <c r="A36" s="16">
        <v>31</v>
      </c>
      <c r="B36" s="22" t="s">
        <v>4600</v>
      </c>
      <c r="C36" s="72" t="s">
        <v>2030</v>
      </c>
      <c r="D36" s="69" t="s">
        <v>4601</v>
      </c>
      <c r="E36" s="20" t="s">
        <v>23</v>
      </c>
      <c r="F36" s="18" t="s">
        <v>4602</v>
      </c>
      <c r="G36" s="21">
        <v>6</v>
      </c>
      <c r="H36" s="21">
        <f t="shared" si="0"/>
        <v>252</v>
      </c>
      <c r="I36" s="21">
        <f t="shared" si="1"/>
        <v>50.4</v>
      </c>
    </row>
    <row r="37" s="3" customFormat="1" ht="20" customHeight="1" spans="1:9">
      <c r="A37" s="16">
        <v>32</v>
      </c>
      <c r="B37" s="22" t="s">
        <v>4603</v>
      </c>
      <c r="C37" s="72" t="s">
        <v>463</v>
      </c>
      <c r="D37" s="69" t="s">
        <v>2216</v>
      </c>
      <c r="E37" s="20" t="s">
        <v>23</v>
      </c>
      <c r="F37" s="18" t="s">
        <v>4604</v>
      </c>
      <c r="G37" s="21">
        <v>5</v>
      </c>
      <c r="H37" s="21">
        <f t="shared" si="0"/>
        <v>210</v>
      </c>
      <c r="I37" s="21">
        <f t="shared" si="1"/>
        <v>42</v>
      </c>
    </row>
    <row r="38" s="3" customFormat="1" ht="20" customHeight="1" spans="1:9">
      <c r="A38" s="16">
        <v>33</v>
      </c>
      <c r="B38" s="22" t="s">
        <v>4551</v>
      </c>
      <c r="C38" s="72" t="s">
        <v>568</v>
      </c>
      <c r="D38" s="69" t="s">
        <v>4605</v>
      </c>
      <c r="E38" s="20" t="s">
        <v>23</v>
      </c>
      <c r="F38" s="18" t="s">
        <v>4606</v>
      </c>
      <c r="G38" s="21">
        <v>5</v>
      </c>
      <c r="H38" s="21">
        <f t="shared" si="0"/>
        <v>210</v>
      </c>
      <c r="I38" s="21">
        <f t="shared" si="1"/>
        <v>42</v>
      </c>
    </row>
    <row r="39" s="3" customFormat="1" ht="20" customHeight="1" spans="1:9">
      <c r="A39" s="16">
        <v>34</v>
      </c>
      <c r="B39" s="22" t="s">
        <v>4400</v>
      </c>
      <c r="C39" s="72" t="s">
        <v>463</v>
      </c>
      <c r="D39" s="69" t="s">
        <v>2959</v>
      </c>
      <c r="E39" s="20" t="s">
        <v>23</v>
      </c>
      <c r="F39" s="18" t="s">
        <v>4607</v>
      </c>
      <c r="G39" s="21">
        <v>5</v>
      </c>
      <c r="H39" s="21">
        <f t="shared" si="0"/>
        <v>210</v>
      </c>
      <c r="I39" s="21">
        <f t="shared" si="1"/>
        <v>42</v>
      </c>
    </row>
    <row r="40" s="3" customFormat="1" ht="20" customHeight="1" spans="1:9">
      <c r="A40" s="16">
        <v>35</v>
      </c>
      <c r="B40" s="22" t="s">
        <v>1542</v>
      </c>
      <c r="C40" s="72" t="s">
        <v>221</v>
      </c>
      <c r="D40" s="69" t="s">
        <v>2959</v>
      </c>
      <c r="E40" s="20" t="s">
        <v>23</v>
      </c>
      <c r="F40" s="18" t="s">
        <v>4608</v>
      </c>
      <c r="G40" s="21">
        <v>4.5</v>
      </c>
      <c r="H40" s="21">
        <f t="shared" si="0"/>
        <v>189</v>
      </c>
      <c r="I40" s="21">
        <f t="shared" si="1"/>
        <v>37.8</v>
      </c>
    </row>
    <row r="41" s="3" customFormat="1" ht="20" customHeight="1" spans="1:9">
      <c r="A41" s="16">
        <v>36</v>
      </c>
      <c r="B41" s="22" t="s">
        <v>3892</v>
      </c>
      <c r="C41" s="72" t="s">
        <v>484</v>
      </c>
      <c r="D41" s="69" t="s">
        <v>4609</v>
      </c>
      <c r="E41" s="20" t="s">
        <v>23</v>
      </c>
      <c r="F41" s="18" t="s">
        <v>4610</v>
      </c>
      <c r="G41" s="21">
        <v>4</v>
      </c>
      <c r="H41" s="21">
        <f t="shared" si="0"/>
        <v>168</v>
      </c>
      <c r="I41" s="21">
        <f t="shared" si="1"/>
        <v>33.6</v>
      </c>
    </row>
    <row r="42" s="3" customFormat="1" ht="20" customHeight="1" spans="1:9">
      <c r="A42" s="16">
        <v>37</v>
      </c>
      <c r="B42" s="22" t="s">
        <v>4400</v>
      </c>
      <c r="C42" s="72" t="s">
        <v>538</v>
      </c>
      <c r="D42" s="69" t="s">
        <v>383</v>
      </c>
      <c r="E42" s="20" t="s">
        <v>23</v>
      </c>
      <c r="F42" s="18" t="s">
        <v>4611</v>
      </c>
      <c r="G42" s="21">
        <v>4</v>
      </c>
      <c r="H42" s="21">
        <f t="shared" si="0"/>
        <v>168</v>
      </c>
      <c r="I42" s="21">
        <f t="shared" si="1"/>
        <v>33.6</v>
      </c>
    </row>
    <row r="43" s="3" customFormat="1" ht="20" customHeight="1" spans="1:9">
      <c r="A43" s="16">
        <v>38</v>
      </c>
      <c r="B43" s="22" t="s">
        <v>4612</v>
      </c>
      <c r="C43" s="72" t="s">
        <v>219</v>
      </c>
      <c r="D43" s="69" t="s">
        <v>216</v>
      </c>
      <c r="E43" s="20" t="s">
        <v>23</v>
      </c>
      <c r="F43" s="18" t="s">
        <v>4613</v>
      </c>
      <c r="G43" s="21">
        <v>4</v>
      </c>
      <c r="H43" s="21">
        <f t="shared" si="0"/>
        <v>168</v>
      </c>
      <c r="I43" s="21">
        <f t="shared" si="1"/>
        <v>33.6</v>
      </c>
    </row>
    <row r="44" s="3" customFormat="1" ht="20" customHeight="1" spans="1:9">
      <c r="A44" s="16">
        <v>39</v>
      </c>
      <c r="B44" s="22" t="s">
        <v>1413</v>
      </c>
      <c r="C44" s="72" t="s">
        <v>2240</v>
      </c>
      <c r="D44" s="69" t="s">
        <v>383</v>
      </c>
      <c r="E44" s="20" t="s">
        <v>23</v>
      </c>
      <c r="F44" s="18" t="s">
        <v>4614</v>
      </c>
      <c r="G44" s="21">
        <v>4</v>
      </c>
      <c r="H44" s="21">
        <f t="shared" si="0"/>
        <v>168</v>
      </c>
      <c r="I44" s="21">
        <f t="shared" si="1"/>
        <v>33.6</v>
      </c>
    </row>
    <row r="45" s="3" customFormat="1" ht="20" customHeight="1" spans="1:9">
      <c r="A45" s="16">
        <v>40</v>
      </c>
      <c r="B45" s="22" t="s">
        <v>496</v>
      </c>
      <c r="C45" s="72" t="s">
        <v>260</v>
      </c>
      <c r="D45" s="69" t="s">
        <v>422</v>
      </c>
      <c r="E45" s="20" t="s">
        <v>23</v>
      </c>
      <c r="F45" s="18" t="s">
        <v>4615</v>
      </c>
      <c r="G45" s="21">
        <v>3.8</v>
      </c>
      <c r="H45" s="21">
        <f t="shared" si="0"/>
        <v>159.6</v>
      </c>
      <c r="I45" s="21">
        <f t="shared" si="1"/>
        <v>31.92</v>
      </c>
    </row>
    <row r="46" s="3" customFormat="1" ht="20" customHeight="1" spans="1:9">
      <c r="A46" s="16">
        <v>41</v>
      </c>
      <c r="B46" s="22" t="s">
        <v>4616</v>
      </c>
      <c r="C46" s="72" t="s">
        <v>487</v>
      </c>
      <c r="D46" s="69" t="s">
        <v>226</v>
      </c>
      <c r="E46" s="20" t="s">
        <v>23</v>
      </c>
      <c r="F46" s="18" t="s">
        <v>4617</v>
      </c>
      <c r="G46" s="21">
        <v>3.5</v>
      </c>
      <c r="H46" s="21">
        <f t="shared" si="0"/>
        <v>147</v>
      </c>
      <c r="I46" s="21">
        <f t="shared" si="1"/>
        <v>29.4</v>
      </c>
    </row>
    <row r="47" s="3" customFormat="1" ht="20" customHeight="1" spans="1:9">
      <c r="A47" s="16">
        <v>42</v>
      </c>
      <c r="B47" s="22" t="s">
        <v>4618</v>
      </c>
      <c r="C47" s="72" t="s">
        <v>744</v>
      </c>
      <c r="D47" s="69" t="s">
        <v>2959</v>
      </c>
      <c r="E47" s="20" t="s">
        <v>23</v>
      </c>
      <c r="F47" s="18" t="s">
        <v>4619</v>
      </c>
      <c r="G47" s="21">
        <v>3.5</v>
      </c>
      <c r="H47" s="21">
        <f t="shared" si="0"/>
        <v>147</v>
      </c>
      <c r="I47" s="21">
        <f t="shared" si="1"/>
        <v>29.4</v>
      </c>
    </row>
    <row r="48" s="3" customFormat="1" ht="20" customHeight="1" spans="1:9">
      <c r="A48" s="16">
        <v>43</v>
      </c>
      <c r="B48" s="22" t="s">
        <v>4593</v>
      </c>
      <c r="C48" s="72" t="s">
        <v>482</v>
      </c>
      <c r="D48" s="69" t="s">
        <v>383</v>
      </c>
      <c r="E48" s="20" t="s">
        <v>23</v>
      </c>
      <c r="F48" s="18" t="s">
        <v>4620</v>
      </c>
      <c r="G48" s="21">
        <v>3.5</v>
      </c>
      <c r="H48" s="21">
        <f t="shared" si="0"/>
        <v>147</v>
      </c>
      <c r="I48" s="21">
        <f t="shared" si="1"/>
        <v>29.4</v>
      </c>
    </row>
    <row r="49" s="3" customFormat="1" ht="20" customHeight="1" spans="1:9">
      <c r="A49" s="16">
        <v>44</v>
      </c>
      <c r="B49" s="22" t="s">
        <v>3892</v>
      </c>
      <c r="C49" s="72" t="s">
        <v>246</v>
      </c>
      <c r="D49" s="69" t="s">
        <v>2216</v>
      </c>
      <c r="E49" s="20" t="s">
        <v>23</v>
      </c>
      <c r="F49" s="18" t="s">
        <v>4621</v>
      </c>
      <c r="G49" s="21">
        <v>3.2</v>
      </c>
      <c r="H49" s="21">
        <f t="shared" si="0"/>
        <v>134.4</v>
      </c>
      <c r="I49" s="21">
        <f t="shared" si="1"/>
        <v>26.88</v>
      </c>
    </row>
    <row r="50" s="3" customFormat="1" ht="20" customHeight="1" spans="1:9">
      <c r="A50" s="16">
        <v>45</v>
      </c>
      <c r="B50" s="22" t="s">
        <v>4603</v>
      </c>
      <c r="C50" s="72" t="s">
        <v>369</v>
      </c>
      <c r="D50" s="69" t="s">
        <v>4622</v>
      </c>
      <c r="E50" s="20" t="s">
        <v>23</v>
      </c>
      <c r="F50" s="18" t="s">
        <v>4623</v>
      </c>
      <c r="G50" s="21">
        <v>3</v>
      </c>
      <c r="H50" s="21">
        <f t="shared" si="0"/>
        <v>126</v>
      </c>
      <c r="I50" s="21">
        <f t="shared" si="1"/>
        <v>25.2</v>
      </c>
    </row>
    <row r="51" s="3" customFormat="1" ht="20" customHeight="1" spans="1:9">
      <c r="A51" s="16">
        <v>46</v>
      </c>
      <c r="B51" s="22" t="s">
        <v>4624</v>
      </c>
      <c r="C51" s="72" t="s">
        <v>294</v>
      </c>
      <c r="D51" s="69" t="s">
        <v>2216</v>
      </c>
      <c r="E51" s="20" t="s">
        <v>23</v>
      </c>
      <c r="F51" s="18" t="s">
        <v>4625</v>
      </c>
      <c r="G51" s="21">
        <v>3</v>
      </c>
      <c r="H51" s="21">
        <f t="shared" si="0"/>
        <v>126</v>
      </c>
      <c r="I51" s="21">
        <f t="shared" si="1"/>
        <v>25.2</v>
      </c>
    </row>
    <row r="52" s="3" customFormat="1" ht="20" customHeight="1" spans="1:9">
      <c r="A52" s="16">
        <v>47</v>
      </c>
      <c r="B52" s="22" t="s">
        <v>4556</v>
      </c>
      <c r="C52" s="72" t="s">
        <v>215</v>
      </c>
      <c r="D52" s="69" t="s">
        <v>536</v>
      </c>
      <c r="E52" s="20" t="s">
        <v>23</v>
      </c>
      <c r="F52" s="18" t="s">
        <v>4626</v>
      </c>
      <c r="G52" s="21">
        <v>3</v>
      </c>
      <c r="H52" s="21">
        <f t="shared" si="0"/>
        <v>126</v>
      </c>
      <c r="I52" s="21">
        <f t="shared" si="1"/>
        <v>25.2</v>
      </c>
    </row>
    <row r="53" s="3" customFormat="1" ht="20" customHeight="1" spans="1:9">
      <c r="A53" s="16">
        <v>48</v>
      </c>
      <c r="B53" s="22" t="s">
        <v>3220</v>
      </c>
      <c r="C53" s="72" t="s">
        <v>463</v>
      </c>
      <c r="D53" s="69" t="s">
        <v>2959</v>
      </c>
      <c r="E53" s="20" t="s">
        <v>23</v>
      </c>
      <c r="F53" s="18" t="s">
        <v>4627</v>
      </c>
      <c r="G53" s="21">
        <v>3</v>
      </c>
      <c r="H53" s="21">
        <f t="shared" si="0"/>
        <v>126</v>
      </c>
      <c r="I53" s="21">
        <f t="shared" si="1"/>
        <v>25.2</v>
      </c>
    </row>
    <row r="54" s="3" customFormat="1" ht="20" customHeight="1" spans="1:9">
      <c r="A54" s="16">
        <v>49</v>
      </c>
      <c r="B54" s="22" t="s">
        <v>3223</v>
      </c>
      <c r="C54" s="72" t="s">
        <v>514</v>
      </c>
      <c r="D54" s="69" t="s">
        <v>1215</v>
      </c>
      <c r="E54" s="20" t="s">
        <v>23</v>
      </c>
      <c r="F54" s="18" t="s">
        <v>4628</v>
      </c>
      <c r="G54" s="21">
        <v>3</v>
      </c>
      <c r="H54" s="21">
        <f t="shared" si="0"/>
        <v>126</v>
      </c>
      <c r="I54" s="21">
        <f t="shared" si="1"/>
        <v>25.2</v>
      </c>
    </row>
    <row r="55" s="3" customFormat="1" ht="20" customHeight="1" spans="1:9">
      <c r="A55" s="16">
        <v>50</v>
      </c>
      <c r="B55" s="22" t="s">
        <v>4629</v>
      </c>
      <c r="C55" s="72" t="s">
        <v>2888</v>
      </c>
      <c r="D55" s="69" t="s">
        <v>383</v>
      </c>
      <c r="E55" s="20" t="s">
        <v>23</v>
      </c>
      <c r="F55" s="18" t="s">
        <v>4630</v>
      </c>
      <c r="G55" s="21">
        <v>2.6</v>
      </c>
      <c r="H55" s="21">
        <f t="shared" si="0"/>
        <v>109.2</v>
      </c>
      <c r="I55" s="21">
        <f t="shared" si="1"/>
        <v>21.84</v>
      </c>
    </row>
    <row r="56" s="3" customFormat="1" ht="20" customHeight="1" spans="1:9">
      <c r="A56" s="16">
        <v>51</v>
      </c>
      <c r="B56" s="22" t="s">
        <v>3892</v>
      </c>
      <c r="C56" s="72" t="s">
        <v>246</v>
      </c>
      <c r="D56" s="69" t="s">
        <v>4631</v>
      </c>
      <c r="E56" s="20" t="s">
        <v>23</v>
      </c>
      <c r="F56" s="18" t="s">
        <v>4632</v>
      </c>
      <c r="G56" s="21">
        <v>2.4</v>
      </c>
      <c r="H56" s="21">
        <f t="shared" si="0"/>
        <v>100.8</v>
      </c>
      <c r="I56" s="21">
        <f t="shared" si="1"/>
        <v>20.16</v>
      </c>
    </row>
    <row r="57" s="3" customFormat="1" ht="20" customHeight="1" spans="1:9">
      <c r="A57" s="16">
        <v>52</v>
      </c>
      <c r="B57" s="22" t="s">
        <v>4566</v>
      </c>
      <c r="C57" s="72" t="s">
        <v>1443</v>
      </c>
      <c r="D57" s="69" t="s">
        <v>2959</v>
      </c>
      <c r="E57" s="20" t="s">
        <v>23</v>
      </c>
      <c r="F57" s="18" t="s">
        <v>4633</v>
      </c>
      <c r="G57" s="21">
        <v>2.2</v>
      </c>
      <c r="H57" s="21">
        <f t="shared" si="0"/>
        <v>92.4</v>
      </c>
      <c r="I57" s="21">
        <f t="shared" si="1"/>
        <v>18.48</v>
      </c>
    </row>
    <row r="58" s="3" customFormat="1" ht="20" customHeight="1" spans="1:9">
      <c r="A58" s="16">
        <v>53</v>
      </c>
      <c r="B58" s="22" t="s">
        <v>3892</v>
      </c>
      <c r="C58" s="72" t="s">
        <v>608</v>
      </c>
      <c r="D58" s="69" t="s">
        <v>4634</v>
      </c>
      <c r="E58" s="20" t="s">
        <v>4584</v>
      </c>
      <c r="F58" s="18" t="s">
        <v>4635</v>
      </c>
      <c r="G58" s="21">
        <v>2</v>
      </c>
      <c r="H58" s="21">
        <f t="shared" si="0"/>
        <v>84</v>
      </c>
      <c r="I58" s="21">
        <f t="shared" si="1"/>
        <v>16.8</v>
      </c>
    </row>
    <row r="59" s="3" customFormat="1" ht="20" customHeight="1" spans="1:9">
      <c r="A59" s="16">
        <v>54</v>
      </c>
      <c r="B59" s="22" t="s">
        <v>4636</v>
      </c>
      <c r="C59" s="72" t="s">
        <v>1509</v>
      </c>
      <c r="D59" s="69" t="s">
        <v>1342</v>
      </c>
      <c r="E59" s="20" t="s">
        <v>23</v>
      </c>
      <c r="F59" s="18" t="s">
        <v>4637</v>
      </c>
      <c r="G59" s="21">
        <v>2</v>
      </c>
      <c r="H59" s="21">
        <f t="shared" si="0"/>
        <v>84</v>
      </c>
      <c r="I59" s="21">
        <f t="shared" si="1"/>
        <v>16.8</v>
      </c>
    </row>
    <row r="60" s="3" customFormat="1" ht="20" customHeight="1" spans="1:9">
      <c r="A60" s="16">
        <v>55</v>
      </c>
      <c r="B60" s="22" t="s">
        <v>4400</v>
      </c>
      <c r="C60" s="72" t="s">
        <v>538</v>
      </c>
      <c r="D60" s="69" t="s">
        <v>4012</v>
      </c>
      <c r="E60" s="20" t="s">
        <v>23</v>
      </c>
      <c r="F60" s="18" t="s">
        <v>4638</v>
      </c>
      <c r="G60" s="21">
        <v>1.7</v>
      </c>
      <c r="H60" s="21">
        <f t="shared" si="0"/>
        <v>71.4</v>
      </c>
      <c r="I60" s="21">
        <f t="shared" si="1"/>
        <v>14.28</v>
      </c>
    </row>
    <row r="61" s="3" customFormat="1" ht="20" customHeight="1" spans="1:9">
      <c r="A61" s="16">
        <v>56</v>
      </c>
      <c r="B61" s="22" t="s">
        <v>4556</v>
      </c>
      <c r="C61" s="72" t="s">
        <v>327</v>
      </c>
      <c r="D61" s="69" t="s">
        <v>2959</v>
      </c>
      <c r="E61" s="20" t="s">
        <v>23</v>
      </c>
      <c r="F61" s="18" t="s">
        <v>4639</v>
      </c>
      <c r="G61" s="21">
        <v>1.5</v>
      </c>
      <c r="H61" s="21">
        <f t="shared" si="0"/>
        <v>63</v>
      </c>
      <c r="I61" s="21">
        <f t="shared" si="1"/>
        <v>12.6</v>
      </c>
    </row>
    <row r="62" s="3" customFormat="1" ht="20" customHeight="1" spans="1:9">
      <c r="A62" s="16">
        <v>57</v>
      </c>
      <c r="B62" s="22" t="s">
        <v>4553</v>
      </c>
      <c r="C62" s="72" t="s">
        <v>463</v>
      </c>
      <c r="D62" s="69" t="s">
        <v>2959</v>
      </c>
      <c r="E62" s="20" t="s">
        <v>23</v>
      </c>
      <c r="F62" s="18" t="s">
        <v>4640</v>
      </c>
      <c r="G62" s="21">
        <v>1.4</v>
      </c>
      <c r="H62" s="21">
        <f t="shared" si="0"/>
        <v>58.8</v>
      </c>
      <c r="I62" s="21">
        <f t="shared" si="1"/>
        <v>11.76</v>
      </c>
    </row>
    <row r="63" s="3" customFormat="1" ht="20" customHeight="1" spans="1:9">
      <c r="A63" s="16">
        <v>58</v>
      </c>
      <c r="B63" s="22" t="s">
        <v>4551</v>
      </c>
      <c r="C63" s="72" t="s">
        <v>538</v>
      </c>
      <c r="D63" s="69" t="s">
        <v>2959</v>
      </c>
      <c r="E63" s="20" t="s">
        <v>23</v>
      </c>
      <c r="F63" s="18" t="s">
        <v>4641</v>
      </c>
      <c r="G63" s="21">
        <v>1.3</v>
      </c>
      <c r="H63" s="21">
        <f t="shared" si="0"/>
        <v>54.6</v>
      </c>
      <c r="I63" s="21">
        <f t="shared" si="1"/>
        <v>10.92</v>
      </c>
    </row>
    <row r="64" s="3" customFormat="1" ht="20" customHeight="1" spans="1:9">
      <c r="A64" s="16">
        <v>59</v>
      </c>
      <c r="B64" s="22" t="s">
        <v>4642</v>
      </c>
      <c r="C64" s="72" t="s">
        <v>303</v>
      </c>
      <c r="D64" s="69" t="s">
        <v>380</v>
      </c>
      <c r="E64" s="20" t="s">
        <v>23</v>
      </c>
      <c r="F64" s="18" t="s">
        <v>4643</v>
      </c>
      <c r="G64" s="21">
        <v>1.2</v>
      </c>
      <c r="H64" s="21">
        <f t="shared" si="0"/>
        <v>50.4</v>
      </c>
      <c r="I64" s="21">
        <f t="shared" si="1"/>
        <v>10.08</v>
      </c>
    </row>
    <row r="65" s="3" customFormat="1" ht="20" customHeight="1" spans="1:9">
      <c r="A65" s="16">
        <v>60</v>
      </c>
      <c r="B65" s="22" t="s">
        <v>1550</v>
      </c>
      <c r="C65" s="72" t="s">
        <v>286</v>
      </c>
      <c r="D65" s="69" t="s">
        <v>212</v>
      </c>
      <c r="E65" s="20" t="s">
        <v>23</v>
      </c>
      <c r="F65" s="18" t="s">
        <v>4644</v>
      </c>
      <c r="G65" s="21">
        <v>1.2</v>
      </c>
      <c r="H65" s="21">
        <f t="shared" si="0"/>
        <v>50.4</v>
      </c>
      <c r="I65" s="21">
        <f t="shared" si="1"/>
        <v>10.08</v>
      </c>
    </row>
    <row r="66" s="3" customFormat="1" ht="20" customHeight="1" spans="1:9">
      <c r="A66" s="16">
        <v>61</v>
      </c>
      <c r="B66" s="22" t="s">
        <v>4645</v>
      </c>
      <c r="C66" s="72" t="s">
        <v>348</v>
      </c>
      <c r="D66" s="69" t="s">
        <v>208</v>
      </c>
      <c r="E66" s="20" t="s">
        <v>23</v>
      </c>
      <c r="F66" s="18" t="s">
        <v>4646</v>
      </c>
      <c r="G66" s="21">
        <v>1.2</v>
      </c>
      <c r="H66" s="21">
        <f t="shared" si="0"/>
        <v>50.4</v>
      </c>
      <c r="I66" s="21">
        <f t="shared" si="1"/>
        <v>10.08</v>
      </c>
    </row>
    <row r="67" s="3" customFormat="1" ht="20" customHeight="1" spans="1:9">
      <c r="A67" s="16">
        <v>62</v>
      </c>
      <c r="B67" s="22" t="s">
        <v>4400</v>
      </c>
      <c r="C67" s="72" t="s">
        <v>286</v>
      </c>
      <c r="D67" s="69" t="s">
        <v>2959</v>
      </c>
      <c r="E67" s="20" t="s">
        <v>23</v>
      </c>
      <c r="F67" s="18" t="s">
        <v>4647</v>
      </c>
      <c r="G67" s="21">
        <v>1</v>
      </c>
      <c r="H67" s="21">
        <f t="shared" si="0"/>
        <v>42</v>
      </c>
      <c r="I67" s="21">
        <f t="shared" si="1"/>
        <v>8.4</v>
      </c>
    </row>
    <row r="68" s="3" customFormat="1" ht="20" customHeight="1" spans="1:9">
      <c r="A68" s="16">
        <v>63</v>
      </c>
      <c r="B68" s="22" t="s">
        <v>4556</v>
      </c>
      <c r="C68" s="72" t="s">
        <v>348</v>
      </c>
      <c r="D68" s="69" t="s">
        <v>562</v>
      </c>
      <c r="E68" s="20" t="s">
        <v>23</v>
      </c>
      <c r="F68" s="18" t="s">
        <v>4648</v>
      </c>
      <c r="G68" s="21">
        <v>1</v>
      </c>
      <c r="H68" s="21">
        <f t="shared" si="0"/>
        <v>42</v>
      </c>
      <c r="I68" s="21">
        <f t="shared" si="1"/>
        <v>8.4</v>
      </c>
    </row>
    <row r="69" s="3" customFormat="1" ht="20" customHeight="1" spans="1:9">
      <c r="A69" s="16">
        <v>64</v>
      </c>
      <c r="B69" s="22" t="s">
        <v>4649</v>
      </c>
      <c r="C69" s="72" t="s">
        <v>266</v>
      </c>
      <c r="D69" s="69" t="s">
        <v>422</v>
      </c>
      <c r="E69" s="20" t="s">
        <v>23</v>
      </c>
      <c r="F69" s="18" t="s">
        <v>4650</v>
      </c>
      <c r="G69" s="21">
        <v>1</v>
      </c>
      <c r="H69" s="21">
        <f t="shared" si="0"/>
        <v>42</v>
      </c>
      <c r="I69" s="21">
        <f t="shared" si="1"/>
        <v>8.4</v>
      </c>
    </row>
    <row r="70" s="3" customFormat="1" ht="20" customHeight="1" spans="1:9">
      <c r="A70" s="16">
        <v>65</v>
      </c>
      <c r="B70" s="22" t="s">
        <v>4326</v>
      </c>
      <c r="C70" s="72" t="s">
        <v>463</v>
      </c>
      <c r="D70" s="69" t="s">
        <v>399</v>
      </c>
      <c r="E70" s="20" t="s">
        <v>23</v>
      </c>
      <c r="F70" s="18" t="s">
        <v>4651</v>
      </c>
      <c r="G70" s="21">
        <v>0.8</v>
      </c>
      <c r="H70" s="21">
        <f t="shared" ref="H70:H74" si="2">G70*42</f>
        <v>33.6</v>
      </c>
      <c r="I70" s="21">
        <f t="shared" ref="I70:I74" si="3">H70*0.2</f>
        <v>6.72</v>
      </c>
    </row>
    <row r="71" s="3" customFormat="1" ht="20" customHeight="1" spans="1:9">
      <c r="A71" s="16">
        <v>66</v>
      </c>
      <c r="B71" s="22" t="s">
        <v>4400</v>
      </c>
      <c r="C71" s="72" t="s">
        <v>286</v>
      </c>
      <c r="D71" s="69" t="s">
        <v>2216</v>
      </c>
      <c r="E71" s="20" t="s">
        <v>23</v>
      </c>
      <c r="F71" s="18" t="s">
        <v>4652</v>
      </c>
      <c r="G71" s="21">
        <v>0.5</v>
      </c>
      <c r="H71" s="21">
        <f t="shared" si="2"/>
        <v>21</v>
      </c>
      <c r="I71" s="21">
        <f t="shared" si="3"/>
        <v>4.2</v>
      </c>
    </row>
    <row r="72" s="3" customFormat="1" ht="20" customHeight="1" spans="1:9">
      <c r="A72" s="16">
        <v>67</v>
      </c>
      <c r="B72" s="22" t="s">
        <v>4653</v>
      </c>
      <c r="C72" s="72" t="s">
        <v>4654</v>
      </c>
      <c r="D72" s="69" t="s">
        <v>377</v>
      </c>
      <c r="E72" s="20" t="s">
        <v>23</v>
      </c>
      <c r="F72" s="18" t="s">
        <v>4655</v>
      </c>
      <c r="G72" s="21">
        <v>0.5</v>
      </c>
      <c r="H72" s="21">
        <f t="shared" si="2"/>
        <v>21</v>
      </c>
      <c r="I72" s="21">
        <f t="shared" si="3"/>
        <v>4.2</v>
      </c>
    </row>
    <row r="73" s="3" customFormat="1" ht="20" customHeight="1" spans="1:9">
      <c r="A73" s="16">
        <v>68</v>
      </c>
      <c r="B73" s="22" t="s">
        <v>4656</v>
      </c>
      <c r="C73" s="72" t="s">
        <v>215</v>
      </c>
      <c r="D73" s="69" t="s">
        <v>736</v>
      </c>
      <c r="E73" s="20" t="s">
        <v>23</v>
      </c>
      <c r="F73" s="18" t="s">
        <v>4657</v>
      </c>
      <c r="G73" s="21">
        <v>0.5</v>
      </c>
      <c r="H73" s="21">
        <f t="shared" si="2"/>
        <v>21</v>
      </c>
      <c r="I73" s="21">
        <f t="shared" si="3"/>
        <v>4.2</v>
      </c>
    </row>
    <row r="74" s="3" customFormat="1" ht="20" customHeight="1" spans="1:9">
      <c r="A74" s="16">
        <v>69</v>
      </c>
      <c r="B74" s="22" t="s">
        <v>362</v>
      </c>
      <c r="C74" s="72" t="s">
        <v>211</v>
      </c>
      <c r="D74" s="69" t="s">
        <v>383</v>
      </c>
      <c r="E74" s="20" t="s">
        <v>23</v>
      </c>
      <c r="F74" s="18" t="s">
        <v>4658</v>
      </c>
      <c r="G74" s="21">
        <v>0.3</v>
      </c>
      <c r="H74" s="21">
        <f t="shared" si="2"/>
        <v>12.6</v>
      </c>
      <c r="I74" s="21">
        <f t="shared" si="3"/>
        <v>2.52</v>
      </c>
    </row>
    <row r="75" s="1" customFormat="1" ht="20" customHeight="1" spans="1:9">
      <c r="A75" s="25" t="s">
        <v>198</v>
      </c>
      <c r="B75" s="25"/>
      <c r="C75" s="25"/>
      <c r="D75" s="25"/>
      <c r="E75" s="25"/>
      <c r="F75" s="25"/>
      <c r="G75" s="26">
        <f>SUM(G6:G74)</f>
        <v>1071.97</v>
      </c>
      <c r="H75" s="26">
        <f>SUM(H6:H74)</f>
        <v>45022.74</v>
      </c>
      <c r="I75" s="26">
        <f>SUM(I6:I74)</f>
        <v>9004.548</v>
      </c>
    </row>
    <row r="76" ht="60" customHeight="1" spans="1:9">
      <c r="A76" s="27" t="s">
        <v>199</v>
      </c>
      <c r="B76" s="27"/>
      <c r="C76" s="27"/>
      <c r="D76" s="27"/>
      <c r="E76" s="27"/>
      <c r="F76" s="27"/>
      <c r="G76" s="28"/>
      <c r="H76" s="28"/>
      <c r="I76" s="28"/>
    </row>
  </sheetData>
  <mergeCells count="13">
    <mergeCell ref="A1:I1"/>
    <mergeCell ref="A2:B2"/>
    <mergeCell ref="C2:D2"/>
    <mergeCell ref="F2:G2"/>
    <mergeCell ref="H2:I2"/>
    <mergeCell ref="A3:B3"/>
    <mergeCell ref="C3:D3"/>
    <mergeCell ref="F3:G3"/>
    <mergeCell ref="H3:I3"/>
    <mergeCell ref="A4:B4"/>
    <mergeCell ref="C4:D4"/>
    <mergeCell ref="A75:F75"/>
    <mergeCell ref="A76:I76"/>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5"/>
  <dimension ref="A1:I14"/>
  <sheetViews>
    <sheetView workbookViewId="0">
      <selection activeCell="B6" sqref="B6:B12"/>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4659</v>
      </c>
      <c r="D2" s="8"/>
      <c r="E2" s="9"/>
      <c r="F2" s="10" t="s">
        <v>3</v>
      </c>
      <c r="G2" s="11"/>
      <c r="H2" s="11" t="s">
        <v>4</v>
      </c>
      <c r="I2" s="11"/>
    </row>
    <row r="3" s="1" customFormat="1" ht="20.1" customHeight="1" spans="1:9">
      <c r="A3" s="7" t="s">
        <v>5</v>
      </c>
      <c r="B3" s="7"/>
      <c r="C3" s="10" t="s">
        <v>4660</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479</v>
      </c>
      <c r="C6" s="72" t="s">
        <v>1114</v>
      </c>
      <c r="D6" s="69" t="s">
        <v>4661</v>
      </c>
      <c r="E6" s="20" t="s">
        <v>135</v>
      </c>
      <c r="F6" s="18" t="s">
        <v>4662</v>
      </c>
      <c r="G6" s="21">
        <v>58.5</v>
      </c>
      <c r="H6" s="21">
        <f t="shared" ref="H6:H12" si="0">G6*42</f>
        <v>2457</v>
      </c>
      <c r="I6" s="21">
        <f t="shared" ref="I6:I12" si="1">H6*0.2</f>
        <v>491.4</v>
      </c>
    </row>
    <row r="7" s="3" customFormat="1" ht="20" customHeight="1" spans="1:9">
      <c r="A7" s="16">
        <v>2</v>
      </c>
      <c r="B7" s="22" t="s">
        <v>4663</v>
      </c>
      <c r="C7" s="72" t="s">
        <v>246</v>
      </c>
      <c r="D7" s="69" t="s">
        <v>422</v>
      </c>
      <c r="E7" s="20" t="s">
        <v>23</v>
      </c>
      <c r="F7" s="18" t="s">
        <v>4664</v>
      </c>
      <c r="G7" s="21">
        <v>48</v>
      </c>
      <c r="H7" s="21">
        <f t="shared" si="0"/>
        <v>2016</v>
      </c>
      <c r="I7" s="21">
        <f t="shared" si="1"/>
        <v>403.2</v>
      </c>
    </row>
    <row r="8" s="3" customFormat="1" ht="20" customHeight="1" spans="1:9">
      <c r="A8" s="16">
        <v>3</v>
      </c>
      <c r="B8" s="22" t="s">
        <v>4636</v>
      </c>
      <c r="C8" s="72" t="s">
        <v>538</v>
      </c>
      <c r="D8" s="69" t="s">
        <v>408</v>
      </c>
      <c r="E8" s="20" t="s">
        <v>23</v>
      </c>
      <c r="F8" s="18" t="s">
        <v>4665</v>
      </c>
      <c r="G8" s="21">
        <v>41</v>
      </c>
      <c r="H8" s="21">
        <f t="shared" si="0"/>
        <v>1722</v>
      </c>
      <c r="I8" s="21">
        <f t="shared" si="1"/>
        <v>344.4</v>
      </c>
    </row>
    <row r="9" s="3" customFormat="1" ht="20" customHeight="1" spans="1:9">
      <c r="A9" s="16">
        <v>4</v>
      </c>
      <c r="B9" s="17" t="s">
        <v>1852</v>
      </c>
      <c r="C9" s="72" t="s">
        <v>1127</v>
      </c>
      <c r="D9" s="69" t="s">
        <v>408</v>
      </c>
      <c r="E9" s="20" t="s">
        <v>23</v>
      </c>
      <c r="F9" s="18" t="s">
        <v>4666</v>
      </c>
      <c r="G9" s="21">
        <v>31.5</v>
      </c>
      <c r="H9" s="21">
        <f t="shared" si="0"/>
        <v>1323</v>
      </c>
      <c r="I9" s="21">
        <f t="shared" si="1"/>
        <v>264.6</v>
      </c>
    </row>
    <row r="10" s="3" customFormat="1" ht="20" customHeight="1" spans="1:9">
      <c r="A10" s="16">
        <v>5</v>
      </c>
      <c r="B10" s="22" t="s">
        <v>1058</v>
      </c>
      <c r="C10" s="72" t="s">
        <v>394</v>
      </c>
      <c r="D10" s="69" t="s">
        <v>422</v>
      </c>
      <c r="E10" s="20" t="s">
        <v>23</v>
      </c>
      <c r="F10" s="18" t="s">
        <v>4667</v>
      </c>
      <c r="G10" s="21">
        <v>30</v>
      </c>
      <c r="H10" s="21">
        <f t="shared" si="0"/>
        <v>1260</v>
      </c>
      <c r="I10" s="21">
        <f t="shared" si="1"/>
        <v>252</v>
      </c>
    </row>
    <row r="11" s="3" customFormat="1" ht="20" customHeight="1" spans="1:9">
      <c r="A11" s="16">
        <v>6</v>
      </c>
      <c r="B11" s="22" t="s">
        <v>1518</v>
      </c>
      <c r="C11" s="72" t="s">
        <v>2394</v>
      </c>
      <c r="D11" s="69" t="s">
        <v>408</v>
      </c>
      <c r="E11" s="20" t="s">
        <v>23</v>
      </c>
      <c r="F11" s="18" t="s">
        <v>4668</v>
      </c>
      <c r="G11" s="21">
        <v>28</v>
      </c>
      <c r="H11" s="21">
        <f t="shared" si="0"/>
        <v>1176</v>
      </c>
      <c r="I11" s="21">
        <f t="shared" si="1"/>
        <v>235.2</v>
      </c>
    </row>
    <row r="12" s="3" customFormat="1" ht="20" customHeight="1" spans="1:9">
      <c r="A12" s="16">
        <v>7</v>
      </c>
      <c r="B12" s="22" t="s">
        <v>1400</v>
      </c>
      <c r="C12" s="72" t="s">
        <v>4065</v>
      </c>
      <c r="D12" s="69" t="s">
        <v>4066</v>
      </c>
      <c r="E12" s="20" t="s">
        <v>23</v>
      </c>
      <c r="F12" s="18" t="s">
        <v>4067</v>
      </c>
      <c r="G12" s="21">
        <v>20</v>
      </c>
      <c r="H12" s="21">
        <f t="shared" si="0"/>
        <v>840</v>
      </c>
      <c r="I12" s="21">
        <f t="shared" si="1"/>
        <v>168</v>
      </c>
    </row>
    <row r="13" s="1" customFormat="1" ht="20" customHeight="1" spans="1:9">
      <c r="A13" s="25" t="s">
        <v>198</v>
      </c>
      <c r="B13" s="25"/>
      <c r="C13" s="25"/>
      <c r="D13" s="25"/>
      <c r="E13" s="25"/>
      <c r="F13" s="25"/>
      <c r="G13" s="26">
        <f>SUM(G6:G12)</f>
        <v>257</v>
      </c>
      <c r="H13" s="26">
        <f>SUM(H6:H12)</f>
        <v>10794</v>
      </c>
      <c r="I13" s="26">
        <f>SUM(I6:I12)</f>
        <v>2158.8</v>
      </c>
    </row>
    <row r="14" ht="60" customHeight="1" spans="1:9">
      <c r="A14" s="27" t="s">
        <v>199</v>
      </c>
      <c r="B14" s="27"/>
      <c r="C14" s="27"/>
      <c r="D14" s="27"/>
      <c r="E14" s="27"/>
      <c r="F14" s="27"/>
      <c r="G14" s="28"/>
      <c r="H14" s="28"/>
      <c r="I14" s="28"/>
    </row>
  </sheetData>
  <mergeCells count="13">
    <mergeCell ref="A1:I1"/>
    <mergeCell ref="A2:B2"/>
    <mergeCell ref="C2:D2"/>
    <mergeCell ref="F2:G2"/>
    <mergeCell ref="H2:I2"/>
    <mergeCell ref="A3:B3"/>
    <mergeCell ref="C3:D3"/>
    <mergeCell ref="F3:G3"/>
    <mergeCell ref="H3:I3"/>
    <mergeCell ref="A4:B4"/>
    <mergeCell ref="C4:D4"/>
    <mergeCell ref="A13:F13"/>
    <mergeCell ref="A14:I14"/>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6"/>
  <dimension ref="A1:I33"/>
  <sheetViews>
    <sheetView topLeftCell="A16" workbookViewId="0">
      <selection activeCell="B6" sqref="B6:B31"/>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4669</v>
      </c>
      <c r="D2" s="8"/>
      <c r="E2" s="9"/>
      <c r="F2" s="10" t="s">
        <v>3</v>
      </c>
      <c r="G2" s="11"/>
      <c r="H2" s="11" t="s">
        <v>4</v>
      </c>
      <c r="I2" s="11"/>
    </row>
    <row r="3" s="1" customFormat="1" ht="20.1" customHeight="1" spans="1:9">
      <c r="A3" s="7" t="s">
        <v>5</v>
      </c>
      <c r="B3" s="7"/>
      <c r="C3" s="10" t="s">
        <v>4670</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29">
        <v>1</v>
      </c>
      <c r="B6" s="30" t="s">
        <v>2096</v>
      </c>
      <c r="C6" s="75" t="s">
        <v>463</v>
      </c>
      <c r="D6" s="76" t="s">
        <v>168</v>
      </c>
      <c r="E6" s="33" t="s">
        <v>23</v>
      </c>
      <c r="F6" s="31" t="s">
        <v>4671</v>
      </c>
      <c r="G6" s="34">
        <v>98.09</v>
      </c>
      <c r="H6" s="34">
        <f t="shared" ref="H6:H31" si="0">G6*42</f>
        <v>4119.78</v>
      </c>
      <c r="I6" s="34">
        <f t="shared" ref="I6:I31" si="1">H6*0.2</f>
        <v>823.956</v>
      </c>
    </row>
    <row r="7" s="3" customFormat="1" ht="20" customHeight="1" spans="1:9">
      <c r="A7" s="29">
        <v>2</v>
      </c>
      <c r="B7" s="22" t="s">
        <v>4672</v>
      </c>
      <c r="C7" s="75" t="s">
        <v>348</v>
      </c>
      <c r="D7" s="76" t="s">
        <v>295</v>
      </c>
      <c r="E7" s="33" t="s">
        <v>23</v>
      </c>
      <c r="F7" s="31" t="s">
        <v>4673</v>
      </c>
      <c r="G7" s="34">
        <v>72.72</v>
      </c>
      <c r="H7" s="34">
        <f t="shared" si="0"/>
        <v>3054.24</v>
      </c>
      <c r="I7" s="34">
        <f t="shared" si="1"/>
        <v>610.848</v>
      </c>
    </row>
    <row r="8" s="3" customFormat="1" ht="20" customHeight="1" spans="1:9">
      <c r="A8" s="29">
        <v>3</v>
      </c>
      <c r="B8" s="22" t="s">
        <v>228</v>
      </c>
      <c r="C8" s="75" t="s">
        <v>229</v>
      </c>
      <c r="D8" s="76" t="s">
        <v>230</v>
      </c>
      <c r="E8" s="33" t="s">
        <v>23</v>
      </c>
      <c r="F8" s="31" t="s">
        <v>1053</v>
      </c>
      <c r="G8" s="34">
        <v>69</v>
      </c>
      <c r="H8" s="34">
        <f t="shared" si="0"/>
        <v>2898</v>
      </c>
      <c r="I8" s="34">
        <f t="shared" si="1"/>
        <v>579.6</v>
      </c>
    </row>
    <row r="9" s="3" customFormat="1" ht="20" customHeight="1" spans="1:9">
      <c r="A9" s="29">
        <v>4</v>
      </c>
      <c r="B9" s="22" t="s">
        <v>4674</v>
      </c>
      <c r="C9" s="75" t="s">
        <v>538</v>
      </c>
      <c r="D9" s="76" t="s">
        <v>240</v>
      </c>
      <c r="E9" s="33" t="s">
        <v>23</v>
      </c>
      <c r="F9" s="35" t="s">
        <v>4675</v>
      </c>
      <c r="G9" s="36">
        <v>45.46</v>
      </c>
      <c r="H9" s="34">
        <f t="shared" si="0"/>
        <v>1909.32</v>
      </c>
      <c r="I9" s="34">
        <f t="shared" si="1"/>
        <v>381.864</v>
      </c>
    </row>
    <row r="10" s="3" customFormat="1" ht="20" customHeight="1" spans="1:9">
      <c r="A10" s="29">
        <v>5</v>
      </c>
      <c r="B10" s="22" t="s">
        <v>262</v>
      </c>
      <c r="C10" s="75" t="s">
        <v>394</v>
      </c>
      <c r="D10" s="76" t="s">
        <v>168</v>
      </c>
      <c r="E10" s="33" t="s">
        <v>23</v>
      </c>
      <c r="F10" s="31" t="s">
        <v>4676</v>
      </c>
      <c r="G10" s="34">
        <v>25.18</v>
      </c>
      <c r="H10" s="34">
        <f t="shared" si="0"/>
        <v>1057.56</v>
      </c>
      <c r="I10" s="34">
        <f t="shared" si="1"/>
        <v>211.512</v>
      </c>
    </row>
    <row r="11" s="3" customFormat="1" ht="20" customHeight="1" spans="1:9">
      <c r="A11" s="29">
        <v>6</v>
      </c>
      <c r="B11" s="22" t="s">
        <v>1639</v>
      </c>
      <c r="C11" s="75" t="s">
        <v>221</v>
      </c>
      <c r="D11" s="76" t="s">
        <v>822</v>
      </c>
      <c r="E11" s="33" t="s">
        <v>23</v>
      </c>
      <c r="F11" s="31" t="s">
        <v>4677</v>
      </c>
      <c r="G11" s="34">
        <v>17</v>
      </c>
      <c r="H11" s="34">
        <f t="shared" si="0"/>
        <v>714</v>
      </c>
      <c r="I11" s="34">
        <f t="shared" si="1"/>
        <v>142.8</v>
      </c>
    </row>
    <row r="12" s="3" customFormat="1" ht="20" customHeight="1" spans="1:9">
      <c r="A12" s="29">
        <v>6</v>
      </c>
      <c r="B12" s="22" t="s">
        <v>1639</v>
      </c>
      <c r="C12" s="75" t="s">
        <v>221</v>
      </c>
      <c r="D12" s="76" t="s">
        <v>822</v>
      </c>
      <c r="E12" s="33" t="s">
        <v>23</v>
      </c>
      <c r="F12" s="31" t="s">
        <v>4677</v>
      </c>
      <c r="G12" s="34">
        <v>24</v>
      </c>
      <c r="H12" s="34">
        <f t="shared" si="0"/>
        <v>1008</v>
      </c>
      <c r="I12" s="34">
        <f t="shared" si="1"/>
        <v>201.6</v>
      </c>
    </row>
    <row r="13" s="3" customFormat="1" ht="20" customHeight="1" spans="1:9">
      <c r="A13" s="29">
        <v>7</v>
      </c>
      <c r="B13" s="22" t="s">
        <v>4674</v>
      </c>
      <c r="C13" s="75" t="s">
        <v>338</v>
      </c>
      <c r="D13" s="76" t="s">
        <v>505</v>
      </c>
      <c r="E13" s="33" t="s">
        <v>23</v>
      </c>
      <c r="F13" s="31" t="s">
        <v>4678</v>
      </c>
      <c r="G13" s="29">
        <v>12</v>
      </c>
      <c r="H13" s="34">
        <f t="shared" si="0"/>
        <v>504</v>
      </c>
      <c r="I13" s="34">
        <f t="shared" si="1"/>
        <v>100.8</v>
      </c>
    </row>
    <row r="14" s="3" customFormat="1" ht="20" customHeight="1" spans="1:9">
      <c r="A14" s="29">
        <v>8</v>
      </c>
      <c r="B14" s="22" t="s">
        <v>4679</v>
      </c>
      <c r="C14" s="75" t="s">
        <v>463</v>
      </c>
      <c r="D14" s="76" t="s">
        <v>295</v>
      </c>
      <c r="E14" s="33" t="s">
        <v>23</v>
      </c>
      <c r="F14" s="31" t="s">
        <v>4680</v>
      </c>
      <c r="G14" s="34">
        <v>10.85</v>
      </c>
      <c r="H14" s="34">
        <f t="shared" si="0"/>
        <v>455.7</v>
      </c>
      <c r="I14" s="34">
        <f t="shared" si="1"/>
        <v>91.14</v>
      </c>
    </row>
    <row r="15" s="3" customFormat="1" ht="20" customHeight="1" spans="1:9">
      <c r="A15" s="29">
        <v>9</v>
      </c>
      <c r="B15" s="22" t="s">
        <v>4681</v>
      </c>
      <c r="C15" s="75" t="s">
        <v>4682</v>
      </c>
      <c r="D15" s="76" t="s">
        <v>275</v>
      </c>
      <c r="E15" s="33" t="s">
        <v>23</v>
      </c>
      <c r="F15" s="31" t="s">
        <v>4683</v>
      </c>
      <c r="G15" s="34">
        <v>8.82</v>
      </c>
      <c r="H15" s="34">
        <f t="shared" si="0"/>
        <v>370.44</v>
      </c>
      <c r="I15" s="34">
        <f t="shared" si="1"/>
        <v>74.088</v>
      </c>
    </row>
    <row r="16" s="3" customFormat="1" ht="20" customHeight="1" spans="1:9">
      <c r="A16" s="29">
        <v>10</v>
      </c>
      <c r="B16" s="22" t="s">
        <v>4684</v>
      </c>
      <c r="C16" s="75" t="s">
        <v>538</v>
      </c>
      <c r="D16" s="76" t="s">
        <v>216</v>
      </c>
      <c r="E16" s="33" t="s">
        <v>23</v>
      </c>
      <c r="F16" s="31" t="s">
        <v>4685</v>
      </c>
      <c r="G16" s="34">
        <v>6.16</v>
      </c>
      <c r="H16" s="34">
        <f t="shared" si="0"/>
        <v>258.72</v>
      </c>
      <c r="I16" s="34">
        <f t="shared" si="1"/>
        <v>51.744</v>
      </c>
    </row>
    <row r="17" s="3" customFormat="1" ht="20" customHeight="1" spans="1:9">
      <c r="A17" s="29">
        <v>11</v>
      </c>
      <c r="B17" s="22" t="s">
        <v>4674</v>
      </c>
      <c r="C17" s="75" t="s">
        <v>303</v>
      </c>
      <c r="D17" s="76" t="s">
        <v>408</v>
      </c>
      <c r="E17" s="33" t="s">
        <v>23</v>
      </c>
      <c r="F17" s="31" t="s">
        <v>4686</v>
      </c>
      <c r="G17" s="34">
        <v>6.1</v>
      </c>
      <c r="H17" s="34">
        <f t="shared" si="0"/>
        <v>256.2</v>
      </c>
      <c r="I17" s="34">
        <f t="shared" si="1"/>
        <v>51.24</v>
      </c>
    </row>
    <row r="18" s="3" customFormat="1" ht="20" customHeight="1" spans="1:9">
      <c r="A18" s="29">
        <v>12</v>
      </c>
      <c r="B18" s="22" t="s">
        <v>4687</v>
      </c>
      <c r="C18" s="75" t="s">
        <v>306</v>
      </c>
      <c r="D18" s="76" t="s">
        <v>515</v>
      </c>
      <c r="E18" s="33" t="s">
        <v>23</v>
      </c>
      <c r="F18" s="31" t="s">
        <v>4688</v>
      </c>
      <c r="G18" s="34">
        <v>4.31</v>
      </c>
      <c r="H18" s="34">
        <f t="shared" si="0"/>
        <v>181.02</v>
      </c>
      <c r="I18" s="34">
        <f t="shared" si="1"/>
        <v>36.204</v>
      </c>
    </row>
    <row r="19" s="3" customFormat="1" ht="20" customHeight="1" spans="1:9">
      <c r="A19" s="29">
        <v>13</v>
      </c>
      <c r="B19" s="22" t="s">
        <v>4689</v>
      </c>
      <c r="C19" s="75" t="s">
        <v>263</v>
      </c>
      <c r="D19" s="76" t="s">
        <v>4690</v>
      </c>
      <c r="E19" s="33" t="s">
        <v>23</v>
      </c>
      <c r="F19" s="31" t="s">
        <v>4691</v>
      </c>
      <c r="G19" s="34">
        <v>2.55</v>
      </c>
      <c r="H19" s="34">
        <f t="shared" si="0"/>
        <v>107.1</v>
      </c>
      <c r="I19" s="34">
        <f t="shared" si="1"/>
        <v>21.42</v>
      </c>
    </row>
    <row r="20" s="3" customFormat="1" ht="20" customHeight="1" spans="1:9">
      <c r="A20" s="29">
        <v>14</v>
      </c>
      <c r="B20" s="22" t="s">
        <v>4674</v>
      </c>
      <c r="C20" s="75" t="s">
        <v>482</v>
      </c>
      <c r="D20" s="76" t="s">
        <v>2195</v>
      </c>
      <c r="E20" s="33" t="s">
        <v>23</v>
      </c>
      <c r="F20" s="31" t="s">
        <v>4692</v>
      </c>
      <c r="G20" s="34">
        <v>2.27</v>
      </c>
      <c r="H20" s="34">
        <f t="shared" si="0"/>
        <v>95.34</v>
      </c>
      <c r="I20" s="34">
        <f t="shared" si="1"/>
        <v>19.068</v>
      </c>
    </row>
    <row r="21" s="3" customFormat="1" ht="20" customHeight="1" spans="1:9">
      <c r="A21" s="29">
        <v>15</v>
      </c>
      <c r="B21" s="22" t="s">
        <v>4693</v>
      </c>
      <c r="C21" s="75" t="s">
        <v>221</v>
      </c>
      <c r="D21" s="76" t="s">
        <v>380</v>
      </c>
      <c r="E21" s="33" t="s">
        <v>23</v>
      </c>
      <c r="F21" s="31" t="s">
        <v>4694</v>
      </c>
      <c r="G21" s="34">
        <v>2.22</v>
      </c>
      <c r="H21" s="34">
        <f t="shared" si="0"/>
        <v>93.24</v>
      </c>
      <c r="I21" s="34">
        <f t="shared" si="1"/>
        <v>18.648</v>
      </c>
    </row>
    <row r="22" s="3" customFormat="1" ht="20" customHeight="1" spans="1:9">
      <c r="A22" s="29">
        <v>16</v>
      </c>
      <c r="B22" s="22" t="s">
        <v>4689</v>
      </c>
      <c r="C22" s="75" t="s">
        <v>221</v>
      </c>
      <c r="D22" s="76" t="s">
        <v>275</v>
      </c>
      <c r="E22" s="33" t="s">
        <v>23</v>
      </c>
      <c r="F22" s="31" t="s">
        <v>4695</v>
      </c>
      <c r="G22" s="34">
        <v>1.17</v>
      </c>
      <c r="H22" s="34">
        <f t="shared" si="0"/>
        <v>49.14</v>
      </c>
      <c r="I22" s="34">
        <f t="shared" si="1"/>
        <v>9.828</v>
      </c>
    </row>
    <row r="23" s="3" customFormat="1" ht="20" customHeight="1" spans="1:9">
      <c r="A23" s="29">
        <v>17</v>
      </c>
      <c r="B23" s="22" t="s">
        <v>1078</v>
      </c>
      <c r="C23" s="75" t="s">
        <v>463</v>
      </c>
      <c r="D23" s="76" t="s">
        <v>363</v>
      </c>
      <c r="E23" s="33" t="s">
        <v>23</v>
      </c>
      <c r="F23" s="31" t="s">
        <v>4696</v>
      </c>
      <c r="G23" s="34">
        <v>1</v>
      </c>
      <c r="H23" s="34">
        <f t="shared" si="0"/>
        <v>42</v>
      </c>
      <c r="I23" s="34">
        <f t="shared" si="1"/>
        <v>8.4</v>
      </c>
    </row>
    <row r="24" s="3" customFormat="1" ht="20" customHeight="1" spans="1:9">
      <c r="A24" s="29">
        <v>18</v>
      </c>
      <c r="B24" s="22" t="s">
        <v>4679</v>
      </c>
      <c r="C24" s="75" t="s">
        <v>376</v>
      </c>
      <c r="D24" s="76" t="s">
        <v>422</v>
      </c>
      <c r="E24" s="33" t="s">
        <v>23</v>
      </c>
      <c r="F24" s="31" t="s">
        <v>4697</v>
      </c>
      <c r="G24" s="34">
        <v>1</v>
      </c>
      <c r="H24" s="34">
        <f t="shared" si="0"/>
        <v>42</v>
      </c>
      <c r="I24" s="34">
        <f t="shared" si="1"/>
        <v>8.4</v>
      </c>
    </row>
    <row r="25" s="3" customFormat="1" ht="20" customHeight="1" spans="1:9">
      <c r="A25" s="29">
        <v>19</v>
      </c>
      <c r="B25" s="22" t="s">
        <v>4698</v>
      </c>
      <c r="C25" s="75" t="s">
        <v>369</v>
      </c>
      <c r="D25" s="76" t="s">
        <v>275</v>
      </c>
      <c r="E25" s="33" t="s">
        <v>23</v>
      </c>
      <c r="F25" s="31" t="s">
        <v>4699</v>
      </c>
      <c r="G25" s="34">
        <v>0.61</v>
      </c>
      <c r="H25" s="34">
        <f t="shared" si="0"/>
        <v>25.62</v>
      </c>
      <c r="I25" s="34">
        <f t="shared" si="1"/>
        <v>5.124</v>
      </c>
    </row>
    <row r="26" s="3" customFormat="1" ht="20" customHeight="1" spans="1:9">
      <c r="A26" s="29">
        <v>20</v>
      </c>
      <c r="B26" s="22" t="s">
        <v>262</v>
      </c>
      <c r="C26" s="75" t="s">
        <v>225</v>
      </c>
      <c r="D26" s="76" t="s">
        <v>4700</v>
      </c>
      <c r="E26" s="33" t="s">
        <v>23</v>
      </c>
      <c r="F26" s="31" t="s">
        <v>4701</v>
      </c>
      <c r="G26" s="34">
        <v>0.56</v>
      </c>
      <c r="H26" s="34">
        <f t="shared" si="0"/>
        <v>23.52</v>
      </c>
      <c r="I26" s="34">
        <f t="shared" si="1"/>
        <v>4.704</v>
      </c>
    </row>
    <row r="27" s="3" customFormat="1" ht="20" customHeight="1" spans="1:9">
      <c r="A27" s="29">
        <v>21</v>
      </c>
      <c r="B27" s="22" t="s">
        <v>4702</v>
      </c>
      <c r="C27" s="75" t="s">
        <v>2210</v>
      </c>
      <c r="D27" s="76" t="s">
        <v>4703</v>
      </c>
      <c r="E27" s="33" t="s">
        <v>23</v>
      </c>
      <c r="F27" s="31" t="s">
        <v>4704</v>
      </c>
      <c r="G27" s="34">
        <v>68</v>
      </c>
      <c r="H27" s="34">
        <f t="shared" si="0"/>
        <v>2856</v>
      </c>
      <c r="I27" s="34">
        <f t="shared" si="1"/>
        <v>571.2</v>
      </c>
    </row>
    <row r="28" s="3" customFormat="1" ht="20" customHeight="1" spans="1:9">
      <c r="A28" s="29">
        <v>22</v>
      </c>
      <c r="B28" s="22" t="s">
        <v>4705</v>
      </c>
      <c r="C28" s="75" t="s">
        <v>1513</v>
      </c>
      <c r="D28" s="76" t="s">
        <v>505</v>
      </c>
      <c r="E28" s="33" t="s">
        <v>23</v>
      </c>
      <c r="F28" s="31" t="s">
        <v>4706</v>
      </c>
      <c r="G28" s="34">
        <v>51</v>
      </c>
      <c r="H28" s="34">
        <f t="shared" si="0"/>
        <v>2142</v>
      </c>
      <c r="I28" s="34">
        <f t="shared" si="1"/>
        <v>428.4</v>
      </c>
    </row>
    <row r="29" s="3" customFormat="1" ht="20" customHeight="1" spans="1:9">
      <c r="A29" s="29">
        <v>23</v>
      </c>
      <c r="B29" s="22" t="s">
        <v>4707</v>
      </c>
      <c r="C29" s="75" t="s">
        <v>2625</v>
      </c>
      <c r="D29" s="76" t="s">
        <v>4708</v>
      </c>
      <c r="E29" s="33" t="s">
        <v>23</v>
      </c>
      <c r="F29" s="31" t="s">
        <v>4709</v>
      </c>
      <c r="G29" s="34">
        <v>49.5</v>
      </c>
      <c r="H29" s="34">
        <f t="shared" si="0"/>
        <v>2079</v>
      </c>
      <c r="I29" s="34">
        <f t="shared" si="1"/>
        <v>415.8</v>
      </c>
    </row>
    <row r="30" s="3" customFormat="1" ht="20" customHeight="1" spans="1:9">
      <c r="A30" s="29">
        <v>24</v>
      </c>
      <c r="B30" s="22" t="s">
        <v>4707</v>
      </c>
      <c r="C30" s="75" t="s">
        <v>286</v>
      </c>
      <c r="D30" s="76" t="s">
        <v>3486</v>
      </c>
      <c r="E30" s="33" t="s">
        <v>23</v>
      </c>
      <c r="F30" s="31" t="s">
        <v>4710</v>
      </c>
      <c r="G30" s="34">
        <v>22</v>
      </c>
      <c r="H30" s="34">
        <f t="shared" si="0"/>
        <v>924</v>
      </c>
      <c r="I30" s="34">
        <f t="shared" si="1"/>
        <v>184.8</v>
      </c>
    </row>
    <row r="31" s="3" customFormat="1" ht="20" customHeight="1" spans="1:9">
      <c r="A31" s="29">
        <v>25</v>
      </c>
      <c r="B31" s="22" t="s">
        <v>1550</v>
      </c>
      <c r="C31" s="75" t="s">
        <v>1855</v>
      </c>
      <c r="D31" s="76" t="s">
        <v>4711</v>
      </c>
      <c r="E31" s="33" t="s">
        <v>23</v>
      </c>
      <c r="F31" s="31" t="s">
        <v>4712</v>
      </c>
      <c r="G31" s="34">
        <v>14</v>
      </c>
      <c r="H31" s="34">
        <f t="shared" si="0"/>
        <v>588</v>
      </c>
      <c r="I31" s="34">
        <f t="shared" si="1"/>
        <v>117.6</v>
      </c>
    </row>
    <row r="32" s="1" customFormat="1" ht="20" customHeight="1" spans="1:9">
      <c r="A32" s="25" t="s">
        <v>198</v>
      </c>
      <c r="B32" s="25"/>
      <c r="C32" s="25"/>
      <c r="D32" s="25"/>
      <c r="E32" s="25"/>
      <c r="F32" s="25"/>
      <c r="G32" s="26">
        <f>SUM(G6:G31)</f>
        <v>615.57</v>
      </c>
      <c r="H32" s="26">
        <f>SUM(H6:H31)</f>
        <v>25853.94</v>
      </c>
      <c r="I32" s="26">
        <f>SUM(I6:I31)</f>
        <v>5170.788</v>
      </c>
    </row>
    <row r="33" ht="60" customHeight="1" spans="1:9">
      <c r="A33" s="27" t="s">
        <v>199</v>
      </c>
      <c r="B33" s="27"/>
      <c r="C33" s="27"/>
      <c r="D33" s="27"/>
      <c r="E33" s="27"/>
      <c r="F33" s="27"/>
      <c r="G33" s="28"/>
      <c r="H33" s="28"/>
      <c r="I33" s="28"/>
    </row>
  </sheetData>
  <mergeCells count="13">
    <mergeCell ref="A1:I1"/>
    <mergeCell ref="A2:B2"/>
    <mergeCell ref="C2:D2"/>
    <mergeCell ref="F2:G2"/>
    <mergeCell ref="H2:I2"/>
    <mergeCell ref="A3:B3"/>
    <mergeCell ref="C3:D3"/>
    <mergeCell ref="F3:G3"/>
    <mergeCell ref="H3:I3"/>
    <mergeCell ref="A4:B4"/>
    <mergeCell ref="C4:D4"/>
    <mergeCell ref="A32:F32"/>
    <mergeCell ref="A33:I33"/>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7"/>
  <dimension ref="A1:I26"/>
  <sheetViews>
    <sheetView topLeftCell="A8" workbookViewId="0">
      <selection activeCell="B6" sqref="B6:B24"/>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4713</v>
      </c>
      <c r="D2" s="8"/>
      <c r="E2" s="9"/>
      <c r="F2" s="10" t="s">
        <v>3</v>
      </c>
      <c r="G2" s="11"/>
      <c r="H2" s="11" t="s">
        <v>4</v>
      </c>
      <c r="I2" s="11"/>
    </row>
    <row r="3" s="1" customFormat="1" ht="20.1" customHeight="1" spans="1:9">
      <c r="A3" s="7" t="s">
        <v>5</v>
      </c>
      <c r="B3" s="7"/>
      <c r="C3" s="10" t="s">
        <v>4714</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4715</v>
      </c>
      <c r="C6" s="72" t="s">
        <v>75</v>
      </c>
      <c r="D6" s="69" t="s">
        <v>1000</v>
      </c>
      <c r="E6" s="20" t="s">
        <v>23</v>
      </c>
      <c r="F6" s="18" t="s">
        <v>4716</v>
      </c>
      <c r="G6" s="21">
        <v>48</v>
      </c>
      <c r="H6" s="21">
        <f t="shared" ref="H6:H24" si="0">G6*42</f>
        <v>2016</v>
      </c>
      <c r="I6" s="21">
        <f t="shared" ref="I6:I24" si="1">H6*0.2</f>
        <v>403.2</v>
      </c>
    </row>
    <row r="7" s="3" customFormat="1" ht="20" customHeight="1" spans="1:9">
      <c r="A7" s="16">
        <v>2</v>
      </c>
      <c r="B7" s="22" t="s">
        <v>3884</v>
      </c>
      <c r="C7" s="72" t="s">
        <v>71</v>
      </c>
      <c r="D7" s="69" t="s">
        <v>517</v>
      </c>
      <c r="E7" s="20" t="s">
        <v>23</v>
      </c>
      <c r="F7" s="18" t="s">
        <v>4717</v>
      </c>
      <c r="G7" s="21">
        <v>25.92</v>
      </c>
      <c r="H7" s="21">
        <f t="shared" si="0"/>
        <v>1088.64</v>
      </c>
      <c r="I7" s="21">
        <f t="shared" si="1"/>
        <v>217.728</v>
      </c>
    </row>
    <row r="8" s="3" customFormat="1" ht="20" customHeight="1" spans="1:9">
      <c r="A8" s="16">
        <v>3</v>
      </c>
      <c r="B8" s="22" t="s">
        <v>2550</v>
      </c>
      <c r="C8" s="72" t="s">
        <v>684</v>
      </c>
      <c r="D8" s="69" t="s">
        <v>4718</v>
      </c>
      <c r="E8" s="20" t="s">
        <v>205</v>
      </c>
      <c r="F8" s="18" t="s">
        <v>4719</v>
      </c>
      <c r="G8" s="21">
        <v>16</v>
      </c>
      <c r="H8" s="21">
        <f t="shared" si="0"/>
        <v>672</v>
      </c>
      <c r="I8" s="21">
        <f t="shared" si="1"/>
        <v>134.4</v>
      </c>
    </row>
    <row r="9" s="3" customFormat="1" ht="20" customHeight="1" spans="1:9">
      <c r="A9" s="16">
        <v>4</v>
      </c>
      <c r="B9" s="22" t="s">
        <v>1041</v>
      </c>
      <c r="C9" s="72" t="s">
        <v>4720</v>
      </c>
      <c r="D9" s="69" t="s">
        <v>517</v>
      </c>
      <c r="E9" s="20" t="s">
        <v>23</v>
      </c>
      <c r="F9" s="18" t="s">
        <v>4721</v>
      </c>
      <c r="G9" s="21">
        <v>15.46</v>
      </c>
      <c r="H9" s="21">
        <f t="shared" si="0"/>
        <v>649.32</v>
      </c>
      <c r="I9" s="21">
        <f t="shared" si="1"/>
        <v>129.864</v>
      </c>
    </row>
    <row r="10" s="3" customFormat="1" ht="20" customHeight="1" spans="1:9">
      <c r="A10" s="16">
        <v>5</v>
      </c>
      <c r="B10" s="22" t="s">
        <v>4722</v>
      </c>
      <c r="C10" s="72" t="s">
        <v>78</v>
      </c>
      <c r="D10" s="69" t="s">
        <v>164</v>
      </c>
      <c r="E10" s="20" t="s">
        <v>23</v>
      </c>
      <c r="F10" s="18" t="s">
        <v>4723</v>
      </c>
      <c r="G10" s="21">
        <v>13.4</v>
      </c>
      <c r="H10" s="21">
        <f t="shared" si="0"/>
        <v>562.8</v>
      </c>
      <c r="I10" s="21">
        <f t="shared" si="1"/>
        <v>112.56</v>
      </c>
    </row>
    <row r="11" s="3" customFormat="1" ht="20" customHeight="1" spans="1:9">
      <c r="A11" s="16">
        <v>6</v>
      </c>
      <c r="B11" s="22" t="s">
        <v>4724</v>
      </c>
      <c r="C11" s="72" t="s">
        <v>58</v>
      </c>
      <c r="D11" s="69" t="s">
        <v>4725</v>
      </c>
      <c r="E11" s="20" t="s">
        <v>135</v>
      </c>
      <c r="F11" s="18" t="s">
        <v>3965</v>
      </c>
      <c r="G11" s="21">
        <v>13</v>
      </c>
      <c r="H11" s="21">
        <f t="shared" si="0"/>
        <v>546</v>
      </c>
      <c r="I11" s="21">
        <f t="shared" si="1"/>
        <v>109.2</v>
      </c>
    </row>
    <row r="12" s="3" customFormat="1" ht="20" customHeight="1" spans="1:9">
      <c r="A12" s="16">
        <v>7</v>
      </c>
      <c r="B12" s="22" t="s">
        <v>4722</v>
      </c>
      <c r="C12" s="72" t="s">
        <v>71</v>
      </c>
      <c r="D12" s="69" t="s">
        <v>2107</v>
      </c>
      <c r="E12" s="20" t="s">
        <v>23</v>
      </c>
      <c r="F12" s="18" t="s">
        <v>4726</v>
      </c>
      <c r="G12" s="21">
        <v>10</v>
      </c>
      <c r="H12" s="21">
        <f t="shared" si="0"/>
        <v>420</v>
      </c>
      <c r="I12" s="21">
        <f t="shared" si="1"/>
        <v>84</v>
      </c>
    </row>
    <row r="13" s="3" customFormat="1" ht="20" customHeight="1" spans="1:9">
      <c r="A13" s="16">
        <v>8</v>
      </c>
      <c r="B13" s="22" t="s">
        <v>4727</v>
      </c>
      <c r="C13" s="72" t="s">
        <v>873</v>
      </c>
      <c r="D13" s="69" t="s">
        <v>517</v>
      </c>
      <c r="E13" s="20" t="s">
        <v>23</v>
      </c>
      <c r="F13" s="18" t="s">
        <v>4728</v>
      </c>
      <c r="G13" s="21">
        <v>10</v>
      </c>
      <c r="H13" s="21">
        <f t="shared" si="0"/>
        <v>420</v>
      </c>
      <c r="I13" s="21">
        <f t="shared" si="1"/>
        <v>84</v>
      </c>
    </row>
    <row r="14" s="3" customFormat="1" ht="20" customHeight="1" spans="1:9">
      <c r="A14" s="16">
        <v>9</v>
      </c>
      <c r="B14" s="22" t="s">
        <v>3884</v>
      </c>
      <c r="C14" s="72" t="s">
        <v>2968</v>
      </c>
      <c r="D14" s="69" t="s">
        <v>2107</v>
      </c>
      <c r="E14" s="20" t="s">
        <v>23</v>
      </c>
      <c r="F14" s="18" t="s">
        <v>4729</v>
      </c>
      <c r="G14" s="21">
        <v>9.7</v>
      </c>
      <c r="H14" s="21">
        <f t="shared" si="0"/>
        <v>407.4</v>
      </c>
      <c r="I14" s="21">
        <f t="shared" si="1"/>
        <v>81.48</v>
      </c>
    </row>
    <row r="15" s="3" customFormat="1" ht="20" customHeight="1" spans="1:9">
      <c r="A15" s="16">
        <v>10</v>
      </c>
      <c r="B15" s="22" t="s">
        <v>3884</v>
      </c>
      <c r="C15" s="72" t="s">
        <v>138</v>
      </c>
      <c r="D15" s="69" t="s">
        <v>4730</v>
      </c>
      <c r="E15" s="20" t="s">
        <v>135</v>
      </c>
      <c r="F15" s="18" t="s">
        <v>4731</v>
      </c>
      <c r="G15" s="21">
        <v>9</v>
      </c>
      <c r="H15" s="21">
        <f t="shared" si="0"/>
        <v>378</v>
      </c>
      <c r="I15" s="21">
        <f t="shared" si="1"/>
        <v>75.6</v>
      </c>
    </row>
    <row r="16" s="3" customFormat="1" ht="20" customHeight="1" spans="1:9">
      <c r="A16" s="16">
        <v>11</v>
      </c>
      <c r="B16" s="22" t="s">
        <v>1370</v>
      </c>
      <c r="C16" s="72" t="s">
        <v>106</v>
      </c>
      <c r="D16" s="69" t="s">
        <v>720</v>
      </c>
      <c r="E16" s="20" t="s">
        <v>23</v>
      </c>
      <c r="F16" s="18" t="s">
        <v>4732</v>
      </c>
      <c r="G16" s="21">
        <v>7</v>
      </c>
      <c r="H16" s="21">
        <f t="shared" si="0"/>
        <v>294</v>
      </c>
      <c r="I16" s="21">
        <f t="shared" si="1"/>
        <v>58.8</v>
      </c>
    </row>
    <row r="17" s="3" customFormat="1" ht="20" customHeight="1" spans="1:9">
      <c r="A17" s="16">
        <v>12</v>
      </c>
      <c r="B17" s="22" t="s">
        <v>3884</v>
      </c>
      <c r="C17" s="72" t="s">
        <v>652</v>
      </c>
      <c r="D17" s="69" t="s">
        <v>517</v>
      </c>
      <c r="E17" s="20" t="s">
        <v>23</v>
      </c>
      <c r="F17" s="18" t="s">
        <v>4733</v>
      </c>
      <c r="G17" s="21">
        <v>6.6</v>
      </c>
      <c r="H17" s="21">
        <f t="shared" si="0"/>
        <v>277.2</v>
      </c>
      <c r="I17" s="21">
        <f t="shared" si="1"/>
        <v>55.44</v>
      </c>
    </row>
    <row r="18" s="3" customFormat="1" ht="20" customHeight="1" spans="1:9">
      <c r="A18" s="16">
        <v>13</v>
      </c>
      <c r="B18" s="17" t="s">
        <v>1542</v>
      </c>
      <c r="C18" s="72" t="s">
        <v>664</v>
      </c>
      <c r="D18" s="69" t="s">
        <v>185</v>
      </c>
      <c r="E18" s="20" t="s">
        <v>23</v>
      </c>
      <c r="F18" s="18" t="s">
        <v>4734</v>
      </c>
      <c r="G18" s="21">
        <v>6.5</v>
      </c>
      <c r="H18" s="21">
        <f t="shared" si="0"/>
        <v>273</v>
      </c>
      <c r="I18" s="21">
        <f t="shared" si="1"/>
        <v>54.6</v>
      </c>
    </row>
    <row r="19" s="3" customFormat="1" ht="20" customHeight="1" spans="1:9">
      <c r="A19" s="16">
        <v>14</v>
      </c>
      <c r="B19" s="22" t="s">
        <v>3884</v>
      </c>
      <c r="C19" s="72" t="s">
        <v>21</v>
      </c>
      <c r="D19" s="69" t="s">
        <v>1303</v>
      </c>
      <c r="E19" s="20" t="s">
        <v>23</v>
      </c>
      <c r="F19" s="18" t="s">
        <v>4735</v>
      </c>
      <c r="G19" s="21">
        <v>4</v>
      </c>
      <c r="H19" s="21">
        <f t="shared" si="0"/>
        <v>168</v>
      </c>
      <c r="I19" s="21">
        <f t="shared" si="1"/>
        <v>33.6</v>
      </c>
    </row>
    <row r="20" s="3" customFormat="1" ht="20" customHeight="1" spans="1:9">
      <c r="A20" s="16">
        <v>15</v>
      </c>
      <c r="B20" s="22" t="s">
        <v>1518</v>
      </c>
      <c r="C20" s="72" t="s">
        <v>668</v>
      </c>
      <c r="D20" s="69" t="s">
        <v>4730</v>
      </c>
      <c r="E20" s="20" t="s">
        <v>135</v>
      </c>
      <c r="F20" s="18" t="s">
        <v>4736</v>
      </c>
      <c r="G20" s="21">
        <v>2.5</v>
      </c>
      <c r="H20" s="21">
        <f t="shared" si="0"/>
        <v>105</v>
      </c>
      <c r="I20" s="21">
        <f t="shared" si="1"/>
        <v>21</v>
      </c>
    </row>
    <row r="21" s="3" customFormat="1" ht="20" customHeight="1" spans="1:9">
      <c r="A21" s="16">
        <v>16</v>
      </c>
      <c r="B21" s="22" t="s">
        <v>4722</v>
      </c>
      <c r="C21" s="72" t="s">
        <v>61</v>
      </c>
      <c r="D21" s="69" t="s">
        <v>62</v>
      </c>
      <c r="E21" s="20" t="s">
        <v>23</v>
      </c>
      <c r="F21" s="18" t="s">
        <v>4737</v>
      </c>
      <c r="G21" s="21">
        <v>2.23</v>
      </c>
      <c r="H21" s="21">
        <f t="shared" si="0"/>
        <v>93.66</v>
      </c>
      <c r="I21" s="21">
        <f t="shared" si="1"/>
        <v>18.732</v>
      </c>
    </row>
    <row r="22" s="3" customFormat="1" ht="20" customHeight="1" spans="1:9">
      <c r="A22" s="16">
        <v>17</v>
      </c>
      <c r="B22" s="22" t="s">
        <v>4738</v>
      </c>
      <c r="C22" s="72" t="s">
        <v>3879</v>
      </c>
      <c r="D22" s="69" t="s">
        <v>4739</v>
      </c>
      <c r="E22" s="20" t="s">
        <v>135</v>
      </c>
      <c r="F22" s="18" t="s">
        <v>4740</v>
      </c>
      <c r="G22" s="21">
        <v>2</v>
      </c>
      <c r="H22" s="21">
        <f t="shared" si="0"/>
        <v>84</v>
      </c>
      <c r="I22" s="21">
        <f t="shared" si="1"/>
        <v>16.8</v>
      </c>
    </row>
    <row r="23" s="3" customFormat="1" ht="20" customHeight="1" spans="1:9">
      <c r="A23" s="16">
        <v>18</v>
      </c>
      <c r="B23" s="22" t="s">
        <v>1370</v>
      </c>
      <c r="C23" s="72" t="s">
        <v>71</v>
      </c>
      <c r="D23" s="69" t="s">
        <v>517</v>
      </c>
      <c r="E23" s="20" t="s">
        <v>23</v>
      </c>
      <c r="F23" s="18" t="s">
        <v>4741</v>
      </c>
      <c r="G23" s="21">
        <v>2</v>
      </c>
      <c r="H23" s="21">
        <f t="shared" si="0"/>
        <v>84</v>
      </c>
      <c r="I23" s="21">
        <f t="shared" si="1"/>
        <v>16.8</v>
      </c>
    </row>
    <row r="24" s="3" customFormat="1" ht="20" customHeight="1" spans="1:9">
      <c r="A24" s="16">
        <v>19</v>
      </c>
      <c r="B24" s="22" t="s">
        <v>4742</v>
      </c>
      <c r="C24" s="72" t="s">
        <v>1665</v>
      </c>
      <c r="D24" s="69" t="s">
        <v>4743</v>
      </c>
      <c r="E24" s="20" t="s">
        <v>135</v>
      </c>
      <c r="F24" s="18" t="s">
        <v>4744</v>
      </c>
      <c r="G24" s="21">
        <v>0.8</v>
      </c>
      <c r="H24" s="21">
        <f t="shared" si="0"/>
        <v>33.6</v>
      </c>
      <c r="I24" s="21">
        <f t="shared" si="1"/>
        <v>6.72</v>
      </c>
    </row>
    <row r="25" s="1" customFormat="1" ht="20" customHeight="1" spans="1:9">
      <c r="A25" s="25" t="s">
        <v>198</v>
      </c>
      <c r="B25" s="25"/>
      <c r="C25" s="25"/>
      <c r="D25" s="25"/>
      <c r="E25" s="25"/>
      <c r="F25" s="25"/>
      <c r="G25" s="26">
        <f>SUM(G6:G24)</f>
        <v>204.11</v>
      </c>
      <c r="H25" s="26">
        <f>SUM(H6:H24)</f>
        <v>8572.62</v>
      </c>
      <c r="I25" s="26">
        <f>SUM(I6:I24)</f>
        <v>1714.524</v>
      </c>
    </row>
    <row r="26" ht="60" customHeight="1" spans="1:9">
      <c r="A26" s="27" t="s">
        <v>199</v>
      </c>
      <c r="B26" s="27"/>
      <c r="C26" s="27"/>
      <c r="D26" s="27"/>
      <c r="E26" s="27"/>
      <c r="F26" s="27"/>
      <c r="G26" s="28"/>
      <c r="H26" s="28"/>
      <c r="I26" s="28"/>
    </row>
  </sheetData>
  <mergeCells count="13">
    <mergeCell ref="A1:I1"/>
    <mergeCell ref="A2:B2"/>
    <mergeCell ref="C2:D2"/>
    <mergeCell ref="F2:G2"/>
    <mergeCell ref="H2:I2"/>
    <mergeCell ref="A3:B3"/>
    <mergeCell ref="C3:D3"/>
    <mergeCell ref="F3:G3"/>
    <mergeCell ref="H3:I3"/>
    <mergeCell ref="A4:B4"/>
    <mergeCell ref="C4:D4"/>
    <mergeCell ref="A25:F25"/>
    <mergeCell ref="A26:I26"/>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8"/>
  <dimension ref="A1:I32"/>
  <sheetViews>
    <sheetView tabSelected="1" topLeftCell="A12" workbookViewId="0">
      <selection activeCell="B6" sqref="B6:B30"/>
    </sheetView>
  </sheetViews>
  <sheetFormatPr defaultColWidth="9" defaultRowHeight="13.5"/>
  <cols>
    <col min="1" max="1" width="7.375" customWidth="1"/>
    <col min="2" max="2" width="12.25" customWidth="1"/>
    <col min="3" max="3" width="24.25" customWidth="1"/>
    <col min="4" max="4" width="22" customWidth="1"/>
    <col min="5" max="5" width="31.5" customWidth="1"/>
    <col min="6" max="6" width="11.5" customWidth="1"/>
    <col min="7" max="7" width="12" style="4" customWidth="1"/>
    <col min="8" max="8" width="12.875" style="4" customWidth="1"/>
    <col min="9" max="9" width="16.875" style="4" customWidth="1"/>
  </cols>
  <sheetData>
    <row r="1" ht="47" customHeight="1" spans="1:9">
      <c r="A1" s="5" t="s">
        <v>0</v>
      </c>
      <c r="B1" s="5"/>
      <c r="C1" s="5"/>
      <c r="D1" s="5"/>
      <c r="E1" s="5"/>
      <c r="F1" s="5"/>
      <c r="G1" s="6"/>
      <c r="H1" s="6"/>
      <c r="I1" s="6"/>
    </row>
    <row r="2" s="1" customFormat="1" ht="20.1" customHeight="1" spans="1:9">
      <c r="A2" s="7" t="s">
        <v>1</v>
      </c>
      <c r="B2" s="7"/>
      <c r="C2" s="8" t="s">
        <v>4745</v>
      </c>
      <c r="D2" s="8"/>
      <c r="E2" s="9"/>
      <c r="F2" s="10" t="s">
        <v>3</v>
      </c>
      <c r="G2" s="11"/>
      <c r="H2" s="11" t="s">
        <v>4</v>
      </c>
      <c r="I2" s="11"/>
    </row>
    <row r="3" s="1" customFormat="1" ht="20.1" customHeight="1" spans="1:9">
      <c r="A3" s="7" t="s">
        <v>5</v>
      </c>
      <c r="B3" s="7"/>
      <c r="C3" s="10" t="s">
        <v>4746</v>
      </c>
      <c r="D3" s="10"/>
      <c r="E3" s="9"/>
      <c r="F3" s="10" t="s">
        <v>7</v>
      </c>
      <c r="G3" s="11"/>
      <c r="H3" s="11" t="s">
        <v>8</v>
      </c>
      <c r="I3" s="11"/>
    </row>
    <row r="4" s="1" customFormat="1" ht="20.1" customHeight="1" spans="1:9">
      <c r="A4" s="9" t="s">
        <v>9</v>
      </c>
      <c r="B4" s="9"/>
      <c r="C4" s="10" t="s">
        <v>10</v>
      </c>
      <c r="D4" s="10"/>
      <c r="E4" s="12"/>
      <c r="F4" s="12"/>
      <c r="G4" s="13"/>
      <c r="H4" s="13"/>
      <c r="I4" s="13"/>
    </row>
    <row r="5" s="2" customFormat="1" ht="20" customHeight="1" spans="1:9">
      <c r="A5" s="14" t="s">
        <v>11</v>
      </c>
      <c r="B5" s="14" t="s">
        <v>12</v>
      </c>
      <c r="C5" s="67" t="s">
        <v>13</v>
      </c>
      <c r="D5" s="67" t="s">
        <v>14</v>
      </c>
      <c r="E5" s="14" t="s">
        <v>15</v>
      </c>
      <c r="F5" s="67" t="s">
        <v>16</v>
      </c>
      <c r="G5" s="15" t="s">
        <v>17</v>
      </c>
      <c r="H5" s="15" t="s">
        <v>18</v>
      </c>
      <c r="I5" s="73" t="s">
        <v>19</v>
      </c>
    </row>
    <row r="6" s="1" customFormat="1" ht="20" customHeight="1" spans="1:9">
      <c r="A6" s="16">
        <v>1</v>
      </c>
      <c r="B6" s="17" t="s">
        <v>181</v>
      </c>
      <c r="C6" s="72" t="s">
        <v>4747</v>
      </c>
      <c r="D6" s="69" t="s">
        <v>4748</v>
      </c>
      <c r="E6" s="20" t="s">
        <v>111</v>
      </c>
      <c r="F6" s="18" t="s">
        <v>4749</v>
      </c>
      <c r="G6" s="21">
        <v>61.33</v>
      </c>
      <c r="H6" s="21">
        <f t="shared" ref="H6:H30" si="0">G6*42</f>
        <v>2575.86</v>
      </c>
      <c r="I6" s="21">
        <f t="shared" ref="I6:I30" si="1">H6*0.2</f>
        <v>515.172</v>
      </c>
    </row>
    <row r="7" s="3" customFormat="1" ht="20" customHeight="1" spans="1:9">
      <c r="A7" s="16">
        <v>2</v>
      </c>
      <c r="B7" s="22" t="s">
        <v>4750</v>
      </c>
      <c r="C7" s="72" t="s">
        <v>4751</v>
      </c>
      <c r="D7" s="69" t="s">
        <v>4752</v>
      </c>
      <c r="E7" s="20" t="s">
        <v>846</v>
      </c>
      <c r="F7" s="23" t="s">
        <v>4753</v>
      </c>
      <c r="G7" s="24">
        <v>61</v>
      </c>
      <c r="H7" s="21">
        <f t="shared" si="0"/>
        <v>2562</v>
      </c>
      <c r="I7" s="21">
        <f t="shared" si="1"/>
        <v>512.4</v>
      </c>
    </row>
    <row r="8" s="3" customFormat="1" ht="20" customHeight="1" spans="1:9">
      <c r="A8" s="16">
        <v>3</v>
      </c>
      <c r="B8" s="22" t="s">
        <v>4754</v>
      </c>
      <c r="C8" s="72" t="s">
        <v>233</v>
      </c>
      <c r="D8" s="69" t="s">
        <v>4755</v>
      </c>
      <c r="E8" s="20" t="s">
        <v>23</v>
      </c>
      <c r="F8" s="23" t="s">
        <v>4756</v>
      </c>
      <c r="G8" s="24">
        <v>47.35</v>
      </c>
      <c r="H8" s="21">
        <f t="shared" si="0"/>
        <v>1988.7</v>
      </c>
      <c r="I8" s="21">
        <f t="shared" si="1"/>
        <v>397.74</v>
      </c>
    </row>
    <row r="9" s="3" customFormat="1" ht="20" customHeight="1" spans="1:9">
      <c r="A9" s="16">
        <v>4</v>
      </c>
      <c r="B9" s="22" t="s">
        <v>4757</v>
      </c>
      <c r="C9" s="72" t="s">
        <v>4758</v>
      </c>
      <c r="D9" s="69" t="s">
        <v>4759</v>
      </c>
      <c r="E9" s="20" t="s">
        <v>111</v>
      </c>
      <c r="F9" s="18" t="s">
        <v>4760</v>
      </c>
      <c r="G9" s="21">
        <v>44</v>
      </c>
      <c r="H9" s="21">
        <f t="shared" si="0"/>
        <v>1848</v>
      </c>
      <c r="I9" s="21">
        <f t="shared" si="1"/>
        <v>369.6</v>
      </c>
    </row>
    <row r="10" s="3" customFormat="1" ht="20" customHeight="1" spans="1:9">
      <c r="A10" s="16">
        <v>5</v>
      </c>
      <c r="B10" s="22" t="s">
        <v>4761</v>
      </c>
      <c r="C10" s="72" t="s">
        <v>314</v>
      </c>
      <c r="D10" s="69" t="s">
        <v>408</v>
      </c>
      <c r="E10" s="20" t="s">
        <v>23</v>
      </c>
      <c r="F10" s="18" t="s">
        <v>4762</v>
      </c>
      <c r="G10" s="21">
        <v>42</v>
      </c>
      <c r="H10" s="21">
        <f t="shared" si="0"/>
        <v>1764</v>
      </c>
      <c r="I10" s="21">
        <f t="shared" si="1"/>
        <v>352.8</v>
      </c>
    </row>
    <row r="11" s="3" customFormat="1" ht="20" customHeight="1" spans="1:9">
      <c r="A11" s="16">
        <v>6</v>
      </c>
      <c r="B11" s="22" t="s">
        <v>289</v>
      </c>
      <c r="C11" s="72" t="s">
        <v>482</v>
      </c>
      <c r="D11" s="69" t="s">
        <v>3128</v>
      </c>
      <c r="E11" s="20" t="s">
        <v>23</v>
      </c>
      <c r="F11" s="18" t="s">
        <v>4763</v>
      </c>
      <c r="G11" s="21">
        <v>30.03</v>
      </c>
      <c r="H11" s="21">
        <f t="shared" si="0"/>
        <v>1261.26</v>
      </c>
      <c r="I11" s="21">
        <f t="shared" si="1"/>
        <v>252.252</v>
      </c>
    </row>
    <row r="12" s="3" customFormat="1" ht="20" customHeight="1" spans="1:9">
      <c r="A12" s="16">
        <v>7</v>
      </c>
      <c r="B12" s="22" t="s">
        <v>4764</v>
      </c>
      <c r="C12" s="72" t="s">
        <v>3149</v>
      </c>
      <c r="D12" s="69" t="s">
        <v>4765</v>
      </c>
      <c r="E12" s="20" t="s">
        <v>111</v>
      </c>
      <c r="F12" s="23" t="s">
        <v>4766</v>
      </c>
      <c r="G12" s="24">
        <v>22.61</v>
      </c>
      <c r="H12" s="21">
        <f t="shared" si="0"/>
        <v>949.62</v>
      </c>
      <c r="I12" s="21">
        <f t="shared" si="1"/>
        <v>189.924</v>
      </c>
    </row>
    <row r="13" s="3" customFormat="1" ht="20" customHeight="1" spans="1:9">
      <c r="A13" s="16">
        <v>8</v>
      </c>
      <c r="B13" s="22" t="s">
        <v>1193</v>
      </c>
      <c r="C13" s="72" t="s">
        <v>404</v>
      </c>
      <c r="D13" s="69" t="s">
        <v>4767</v>
      </c>
      <c r="E13" s="20" t="s">
        <v>111</v>
      </c>
      <c r="F13" s="18" t="s">
        <v>4768</v>
      </c>
      <c r="G13" s="21">
        <v>14.5</v>
      </c>
      <c r="H13" s="21">
        <f t="shared" si="0"/>
        <v>609</v>
      </c>
      <c r="I13" s="21">
        <f t="shared" si="1"/>
        <v>121.8</v>
      </c>
    </row>
    <row r="14" s="3" customFormat="1" ht="20" customHeight="1" spans="1:9">
      <c r="A14" s="16">
        <v>9</v>
      </c>
      <c r="B14" s="22" t="s">
        <v>697</v>
      </c>
      <c r="C14" s="72" t="s">
        <v>348</v>
      </c>
      <c r="D14" s="69" t="s">
        <v>4236</v>
      </c>
      <c r="E14" s="20" t="s">
        <v>23</v>
      </c>
      <c r="F14" s="23" t="s">
        <v>4769</v>
      </c>
      <c r="G14" s="24">
        <v>1.92</v>
      </c>
      <c r="H14" s="21">
        <f t="shared" si="0"/>
        <v>80.64</v>
      </c>
      <c r="I14" s="21">
        <f t="shared" si="1"/>
        <v>16.128</v>
      </c>
    </row>
    <row r="15" s="3" customFormat="1" ht="20" customHeight="1" spans="1:9">
      <c r="A15" s="16">
        <v>10</v>
      </c>
      <c r="B15" s="22" t="s">
        <v>4770</v>
      </c>
      <c r="C15" s="72" t="s">
        <v>463</v>
      </c>
      <c r="D15" s="69" t="s">
        <v>226</v>
      </c>
      <c r="E15" s="20" t="s">
        <v>23</v>
      </c>
      <c r="F15" s="23" t="s">
        <v>4771</v>
      </c>
      <c r="G15" s="24">
        <v>1.55</v>
      </c>
      <c r="H15" s="21">
        <f t="shared" si="0"/>
        <v>65.1</v>
      </c>
      <c r="I15" s="21">
        <f t="shared" si="1"/>
        <v>13.02</v>
      </c>
    </row>
    <row r="16" s="3" customFormat="1" ht="20" customHeight="1" spans="1:9">
      <c r="A16" s="16">
        <v>11</v>
      </c>
      <c r="B16" s="22" t="s">
        <v>3415</v>
      </c>
      <c r="C16" s="72" t="s">
        <v>2240</v>
      </c>
      <c r="D16" s="69" t="s">
        <v>168</v>
      </c>
      <c r="E16" s="20" t="s">
        <v>23</v>
      </c>
      <c r="F16" s="23" t="s">
        <v>4772</v>
      </c>
      <c r="G16" s="24">
        <v>1.33</v>
      </c>
      <c r="H16" s="21">
        <f t="shared" si="0"/>
        <v>55.86</v>
      </c>
      <c r="I16" s="21">
        <f t="shared" si="1"/>
        <v>11.172</v>
      </c>
    </row>
    <row r="17" s="3" customFormat="1" ht="20" customHeight="1" spans="1:9">
      <c r="A17" s="16">
        <v>12</v>
      </c>
      <c r="B17" s="22" t="s">
        <v>3270</v>
      </c>
      <c r="C17" s="72" t="s">
        <v>425</v>
      </c>
      <c r="D17" s="69" t="s">
        <v>4773</v>
      </c>
      <c r="E17" s="20" t="s">
        <v>111</v>
      </c>
      <c r="F17" s="23" t="s">
        <v>4774</v>
      </c>
      <c r="G17" s="24">
        <v>1.18</v>
      </c>
      <c r="H17" s="21">
        <f t="shared" si="0"/>
        <v>49.56</v>
      </c>
      <c r="I17" s="21">
        <f t="shared" si="1"/>
        <v>9.912</v>
      </c>
    </row>
    <row r="18" s="3" customFormat="1" ht="20" customHeight="1" spans="1:9">
      <c r="A18" s="16">
        <v>13</v>
      </c>
      <c r="B18" s="22" t="s">
        <v>4775</v>
      </c>
      <c r="C18" s="72" t="s">
        <v>348</v>
      </c>
      <c r="D18" s="69" t="s">
        <v>62</v>
      </c>
      <c r="E18" s="20" t="s">
        <v>23</v>
      </c>
      <c r="F18" s="23" t="s">
        <v>4776</v>
      </c>
      <c r="G18" s="24">
        <v>0.61</v>
      </c>
      <c r="H18" s="21">
        <f t="shared" si="0"/>
        <v>25.62</v>
      </c>
      <c r="I18" s="21">
        <f t="shared" si="1"/>
        <v>5.124</v>
      </c>
    </row>
    <row r="19" s="3" customFormat="1" ht="20" customHeight="1" spans="1:9">
      <c r="A19" s="16">
        <v>14</v>
      </c>
      <c r="B19" s="22" t="s">
        <v>4777</v>
      </c>
      <c r="C19" s="18" t="s">
        <v>439</v>
      </c>
      <c r="D19" s="69" t="s">
        <v>426</v>
      </c>
      <c r="E19" s="20" t="s">
        <v>23</v>
      </c>
      <c r="F19" s="23" t="s">
        <v>4778</v>
      </c>
      <c r="G19" s="24">
        <v>0.52</v>
      </c>
      <c r="H19" s="21">
        <f t="shared" si="0"/>
        <v>21.84</v>
      </c>
      <c r="I19" s="21">
        <f t="shared" si="1"/>
        <v>4.368</v>
      </c>
    </row>
    <row r="20" s="3" customFormat="1" ht="20" customHeight="1" spans="1:9">
      <c r="A20" s="16">
        <v>15</v>
      </c>
      <c r="B20" s="22" t="s">
        <v>4779</v>
      </c>
      <c r="C20" s="72" t="s">
        <v>290</v>
      </c>
      <c r="D20" s="69" t="s">
        <v>4780</v>
      </c>
      <c r="E20" s="20" t="s">
        <v>135</v>
      </c>
      <c r="F20" s="23" t="s">
        <v>4781</v>
      </c>
      <c r="G20" s="24">
        <v>0.45</v>
      </c>
      <c r="H20" s="21">
        <f t="shared" si="0"/>
        <v>18.9</v>
      </c>
      <c r="I20" s="21">
        <f t="shared" si="1"/>
        <v>3.78</v>
      </c>
    </row>
    <row r="21" s="3" customFormat="1" ht="20" customHeight="1" spans="1:9">
      <c r="A21" s="16">
        <v>16</v>
      </c>
      <c r="B21" s="22" t="s">
        <v>3715</v>
      </c>
      <c r="C21" s="72" t="s">
        <v>215</v>
      </c>
      <c r="D21" s="69" t="s">
        <v>1342</v>
      </c>
      <c r="E21" s="20" t="s">
        <v>23</v>
      </c>
      <c r="F21" s="23" t="s">
        <v>4782</v>
      </c>
      <c r="G21" s="24">
        <v>0.36</v>
      </c>
      <c r="H21" s="21">
        <f t="shared" si="0"/>
        <v>15.12</v>
      </c>
      <c r="I21" s="21">
        <f t="shared" si="1"/>
        <v>3.024</v>
      </c>
    </row>
    <row r="22" s="3" customFormat="1" ht="20" customHeight="1" spans="1:9">
      <c r="A22" s="16">
        <v>17</v>
      </c>
      <c r="B22" s="22" t="s">
        <v>914</v>
      </c>
      <c r="C22" s="72" t="s">
        <v>263</v>
      </c>
      <c r="D22" s="69" t="s">
        <v>4416</v>
      </c>
      <c r="E22" s="20" t="s">
        <v>23</v>
      </c>
      <c r="F22" s="23" t="s">
        <v>4783</v>
      </c>
      <c r="G22" s="24">
        <v>0.35</v>
      </c>
      <c r="H22" s="21">
        <f t="shared" si="0"/>
        <v>14.7</v>
      </c>
      <c r="I22" s="21">
        <f t="shared" si="1"/>
        <v>2.94</v>
      </c>
    </row>
    <row r="23" s="3" customFormat="1" ht="20" customHeight="1" spans="1:9">
      <c r="A23" s="16">
        <v>18</v>
      </c>
      <c r="B23" s="22" t="s">
        <v>4784</v>
      </c>
      <c r="C23" s="72" t="s">
        <v>482</v>
      </c>
      <c r="D23" s="69" t="s">
        <v>793</v>
      </c>
      <c r="E23" s="20" t="s">
        <v>23</v>
      </c>
      <c r="F23" s="23" t="s">
        <v>4785</v>
      </c>
      <c r="G23" s="24">
        <v>0.32</v>
      </c>
      <c r="H23" s="21">
        <f t="shared" si="0"/>
        <v>13.44</v>
      </c>
      <c r="I23" s="21">
        <f t="shared" si="1"/>
        <v>2.688</v>
      </c>
    </row>
    <row r="24" s="3" customFormat="1" ht="20" customHeight="1" spans="1:9">
      <c r="A24" s="16">
        <v>19</v>
      </c>
      <c r="B24" s="22" t="s">
        <v>875</v>
      </c>
      <c r="C24" s="72" t="s">
        <v>463</v>
      </c>
      <c r="D24" s="69" t="s">
        <v>383</v>
      </c>
      <c r="E24" s="20" t="s">
        <v>23</v>
      </c>
      <c r="F24" s="23" t="s">
        <v>4786</v>
      </c>
      <c r="G24" s="24">
        <v>0.3</v>
      </c>
      <c r="H24" s="21">
        <f t="shared" si="0"/>
        <v>12.6</v>
      </c>
      <c r="I24" s="21">
        <f t="shared" si="1"/>
        <v>2.52</v>
      </c>
    </row>
    <row r="25" s="3" customFormat="1" ht="20" customHeight="1" spans="1:9">
      <c r="A25" s="16">
        <v>20</v>
      </c>
      <c r="B25" s="22" t="s">
        <v>268</v>
      </c>
      <c r="C25" s="72" t="s">
        <v>514</v>
      </c>
      <c r="D25" s="69" t="s">
        <v>383</v>
      </c>
      <c r="E25" s="20" t="s">
        <v>23</v>
      </c>
      <c r="F25" s="23" t="s">
        <v>4787</v>
      </c>
      <c r="G25" s="24">
        <v>0.3</v>
      </c>
      <c r="H25" s="21">
        <f t="shared" si="0"/>
        <v>12.6</v>
      </c>
      <c r="I25" s="21">
        <f t="shared" si="1"/>
        <v>2.52</v>
      </c>
    </row>
    <row r="26" s="3" customFormat="1" ht="20" customHeight="1" spans="1:9">
      <c r="A26" s="16">
        <v>21</v>
      </c>
      <c r="B26" s="22" t="s">
        <v>432</v>
      </c>
      <c r="C26" s="72" t="s">
        <v>463</v>
      </c>
      <c r="D26" s="69" t="s">
        <v>464</v>
      </c>
      <c r="E26" s="20" t="s">
        <v>23</v>
      </c>
      <c r="F26" s="23" t="s">
        <v>4788</v>
      </c>
      <c r="G26" s="24">
        <v>0.28</v>
      </c>
      <c r="H26" s="21">
        <f t="shared" si="0"/>
        <v>11.76</v>
      </c>
      <c r="I26" s="21">
        <f t="shared" si="1"/>
        <v>2.352</v>
      </c>
    </row>
    <row r="27" s="3" customFormat="1" ht="20" customHeight="1" spans="1:9">
      <c r="A27" s="16">
        <v>22</v>
      </c>
      <c r="B27" s="22" t="s">
        <v>4789</v>
      </c>
      <c r="C27" s="72" t="s">
        <v>260</v>
      </c>
      <c r="D27" s="69" t="s">
        <v>4790</v>
      </c>
      <c r="E27" s="20" t="s">
        <v>135</v>
      </c>
      <c r="F27" s="23" t="s">
        <v>4791</v>
      </c>
      <c r="G27" s="24">
        <v>0.27</v>
      </c>
      <c r="H27" s="21">
        <f t="shared" si="0"/>
        <v>11.34</v>
      </c>
      <c r="I27" s="21">
        <f t="shared" si="1"/>
        <v>2.268</v>
      </c>
    </row>
    <row r="28" s="3" customFormat="1" ht="20" customHeight="1" spans="1:9">
      <c r="A28" s="16">
        <v>23</v>
      </c>
      <c r="B28" s="22" t="s">
        <v>432</v>
      </c>
      <c r="C28" s="72" t="s">
        <v>446</v>
      </c>
      <c r="D28" s="69" t="s">
        <v>216</v>
      </c>
      <c r="E28" s="20" t="s">
        <v>23</v>
      </c>
      <c r="F28" s="23" t="s">
        <v>4792</v>
      </c>
      <c r="G28" s="24">
        <v>0.13</v>
      </c>
      <c r="H28" s="21">
        <f t="shared" si="0"/>
        <v>5.46</v>
      </c>
      <c r="I28" s="21">
        <f t="shared" si="1"/>
        <v>1.092</v>
      </c>
    </row>
    <row r="29" s="3" customFormat="1" ht="20" customHeight="1" spans="1:9">
      <c r="A29" s="16">
        <v>24</v>
      </c>
      <c r="B29" s="22" t="s">
        <v>4240</v>
      </c>
      <c r="C29" s="72" t="s">
        <v>1443</v>
      </c>
      <c r="D29" s="69" t="s">
        <v>408</v>
      </c>
      <c r="E29" s="20" t="s">
        <v>23</v>
      </c>
      <c r="F29" s="23" t="s">
        <v>4793</v>
      </c>
      <c r="G29" s="24">
        <v>0.13</v>
      </c>
      <c r="H29" s="21">
        <f t="shared" si="0"/>
        <v>5.46</v>
      </c>
      <c r="I29" s="21">
        <f t="shared" si="1"/>
        <v>1.092</v>
      </c>
    </row>
    <row r="30" s="3" customFormat="1" ht="20" customHeight="1" spans="1:9">
      <c r="A30" s="16">
        <v>25</v>
      </c>
      <c r="B30" s="22" t="s">
        <v>914</v>
      </c>
      <c r="C30" s="72" t="s">
        <v>286</v>
      </c>
      <c r="D30" s="69" t="s">
        <v>408</v>
      </c>
      <c r="E30" s="20" t="s">
        <v>23</v>
      </c>
      <c r="F30" s="23" t="s">
        <v>4794</v>
      </c>
      <c r="G30" s="24">
        <v>0.09</v>
      </c>
      <c r="H30" s="21">
        <f t="shared" si="0"/>
        <v>3.78</v>
      </c>
      <c r="I30" s="21">
        <f t="shared" si="1"/>
        <v>0.756</v>
      </c>
    </row>
    <row r="31" s="1" customFormat="1" ht="20" customHeight="1" spans="1:9">
      <c r="A31" s="25" t="s">
        <v>198</v>
      </c>
      <c r="B31" s="25"/>
      <c r="C31" s="25"/>
      <c r="D31" s="25"/>
      <c r="E31" s="25"/>
      <c r="F31" s="25"/>
      <c r="G31" s="26">
        <f>SUM(G6:G30)</f>
        <v>332.91</v>
      </c>
      <c r="H31" s="26">
        <f>SUM(H6:H30)</f>
        <v>13982.22</v>
      </c>
      <c r="I31" s="26">
        <f>SUM(I6:I30)</f>
        <v>2796.444</v>
      </c>
    </row>
    <row r="32" ht="60" customHeight="1" spans="1:9">
      <c r="A32" s="27" t="s">
        <v>199</v>
      </c>
      <c r="B32" s="27"/>
      <c r="C32" s="27"/>
      <c r="D32" s="27"/>
      <c r="E32" s="27"/>
      <c r="F32" s="27"/>
      <c r="G32" s="28"/>
      <c r="H32" s="28"/>
      <c r="I32" s="28"/>
    </row>
  </sheetData>
  <mergeCells count="13">
    <mergeCell ref="A1:I1"/>
    <mergeCell ref="A2:B2"/>
    <mergeCell ref="C2:D2"/>
    <mergeCell ref="F2:G2"/>
    <mergeCell ref="H2:I2"/>
    <mergeCell ref="A3:B3"/>
    <mergeCell ref="C3:D3"/>
    <mergeCell ref="F3:G3"/>
    <mergeCell ref="H3:I3"/>
    <mergeCell ref="A4:B4"/>
    <mergeCell ref="C4:D4"/>
    <mergeCell ref="A31:F31"/>
    <mergeCell ref="A32:I32"/>
  </mergeCells>
  <dataValidations count="3">
    <dataValidation type="textLength" operator="between" allowBlank="1" showInputMessage="1" showErrorMessage="1" error="银行折（卡）号超过最大长度23" sqref="D5">
      <formula1>1</formula1>
      <formula2>23</formula2>
    </dataValidation>
    <dataValidation type="textLength" operator="between" allowBlank="1" showInputMessage="1" showErrorMessage="1" error="开户行超过最大长度50" sqref="E5">
      <formula1>1</formula1>
      <formula2>50</formula2>
    </dataValidation>
    <dataValidation allowBlank="1" showInputMessage="1" showErrorMessage="1" error="证件号码超过最大长度20" sqref="F5"/>
  </dataValidation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58</vt:i4>
      </vt:variant>
    </vt:vector>
  </HeadingPairs>
  <TitlesOfParts>
    <vt:vector size="58" baseType="lpstr">
      <vt:lpstr>北王屯村</vt:lpstr>
      <vt:lpstr>曹街村</vt:lpstr>
      <vt:lpstr>陈街村</vt:lpstr>
      <vt:lpstr>大张村</vt:lpstr>
      <vt:lpstr>大嵫阳村</vt:lpstr>
      <vt:lpstr>翟二村</vt:lpstr>
      <vt:lpstr>翟三村</vt:lpstr>
      <vt:lpstr>翟四村</vt:lpstr>
      <vt:lpstr>翟一村</vt:lpstr>
      <vt:lpstr>丁郗村</vt:lpstr>
      <vt:lpstr>董村</vt:lpstr>
      <vt:lpstr>窦街村</vt:lpstr>
      <vt:lpstr>坊上村</vt:lpstr>
      <vt:lpstr>傅家庙村</vt:lpstr>
      <vt:lpstr>高杨村</vt:lpstr>
      <vt:lpstr>郭楼村</vt:lpstr>
      <vt:lpstr>韩家街村</vt:lpstr>
      <vt:lpstr>蒿庙村</vt:lpstr>
      <vt:lpstr>红庙村</vt:lpstr>
      <vt:lpstr>后北肖村</vt:lpstr>
      <vt:lpstr>胡街村</vt:lpstr>
      <vt:lpstr>孔屯村</vt:lpstr>
      <vt:lpstr>李宫二村</vt:lpstr>
      <vt:lpstr>李宫三村</vt:lpstr>
      <vt:lpstr>李宫四村</vt:lpstr>
      <vt:lpstr>李宫一村</vt:lpstr>
      <vt:lpstr>刘胡村</vt:lpstr>
      <vt:lpstr>马家海村</vt:lpstr>
      <vt:lpstr>马楼村</vt:lpstr>
      <vt:lpstr>毛家村</vt:lpstr>
      <vt:lpstr>毛家庙村</vt:lpstr>
      <vt:lpstr>孟村</vt:lpstr>
      <vt:lpstr>南阁村</vt:lpstr>
      <vt:lpstr>南彭村</vt:lpstr>
      <vt:lpstr>前北肖村</vt:lpstr>
      <vt:lpstr>前海村</vt:lpstr>
      <vt:lpstr>前王村</vt:lpstr>
      <vt:lpstr>史家村</vt:lpstr>
      <vt:lpstr>天齐庙村</vt:lpstr>
      <vt:lpstr>屯二村</vt:lpstr>
      <vt:lpstr>屯三村</vt:lpstr>
      <vt:lpstr>屯一村</vt:lpstr>
      <vt:lpstr>王桥村</vt:lpstr>
      <vt:lpstr>西嵫阳村</vt:lpstr>
      <vt:lpstr>夏村</vt:lpstr>
      <vt:lpstr>玄帝庙回民村</vt:lpstr>
      <vt:lpstr>颜店村</vt:lpstr>
      <vt:lpstr>颜家村</vt:lpstr>
      <vt:lpstr>袁二村</vt:lpstr>
      <vt:lpstr>袁三村</vt:lpstr>
      <vt:lpstr>袁四村</vt:lpstr>
      <vt:lpstr>袁一村</vt:lpstr>
      <vt:lpstr>张海村</vt:lpstr>
      <vt:lpstr>张刘村</vt:lpstr>
      <vt:lpstr>赵郗村</vt:lpstr>
      <vt:lpstr>郑郗村</vt:lpstr>
      <vt:lpstr>周堌堆村</vt:lpstr>
      <vt:lpstr>嵫山村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刘仲</dc:creator>
  <cp:lastModifiedBy>Administrator</cp:lastModifiedBy>
  <dcterms:created xsi:type="dcterms:W3CDTF">2026-07-20T05:53:00Z</dcterms:created>
  <dcterms:modified xsi:type="dcterms:W3CDTF">2026-08-24T06:23:19Z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AEA587B78648409684ED7982A482158E</vt:lpwstr>
  </property>
  <property fmtid="{D5CDD505-2E9C-101B-9397-08002B2CF9AE}" pid="3" name="KSOProductBuildVer">
    <vt:lpwstr>2052-11.8.2.11500</vt:lpwstr>
  </property>
</Properties>
</file>