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firstSheet="38" activeTab="44"/>
  </bookViews>
  <sheets>
    <sheet name="刘岗社区" sheetId="1" r:id="rId1"/>
    <sheet name="南关社区" sheetId="7" r:id="rId2"/>
    <sheet name="大南铺2户" sheetId="3" r:id="rId3"/>
    <sheet name="大徐村徐杨" sheetId="8" r:id="rId4"/>
    <sheet name="道义村2户" sheetId="9" r:id="rId5"/>
    <sheet name="东孟村2户" sheetId="2" r:id="rId6"/>
    <sheet name="河东二村3户" sheetId="10" r:id="rId7"/>
    <sheet name="河东三村王文" sheetId="11" r:id="rId8"/>
    <sheet name="河东一村2户" sheetId="12" r:id="rId9"/>
    <sheet name="姜高村2户" sheetId="13" r:id="rId10"/>
    <sheet name="刘村张燕玲" sheetId="14" r:id="rId11"/>
    <sheet name="六股路村尚传红" sheetId="15" r:id="rId12"/>
    <sheet name="牛厂村3户" sheetId="16" r:id="rId13"/>
    <sheet name="牛楼村4户" sheetId="17" r:id="rId14"/>
    <sheet name="宋家村7户" sheetId="18" r:id="rId15"/>
    <sheet name="王鲁村王超" sheetId="19" r:id="rId16"/>
    <sheet name="夏家村2户" sheetId="20" r:id="rId17"/>
    <sheet name="徐营村5户" sheetId="21" r:id="rId18"/>
    <sheet name="于村2户" sheetId="22" r:id="rId19"/>
    <sheet name="张村邱娜" sheetId="23" r:id="rId20"/>
    <sheet name="周楼村2户" sheetId="24" r:id="rId21"/>
    <sheet name="河东四村王印龙" sheetId="25" r:id="rId22"/>
    <sheet name="北王屯村邱敬常" sheetId="5" r:id="rId23"/>
    <sheet name="曹街村6户" sheetId="6" r:id="rId24"/>
    <sheet name="陈街村陈良升" sheetId="4" r:id="rId25"/>
    <sheet name="窦街村3户" sheetId="26" r:id="rId26"/>
    <sheet name="后北肖村刘英" sheetId="27" r:id="rId27"/>
    <sheet name="孔屯村梁守堂" sheetId="28" r:id="rId28"/>
    <sheet name="刘家街村刘翔" sheetId="29" r:id="rId29"/>
    <sheet name="毛家庙村5户" sheetId="32" r:id="rId30"/>
    <sheet name="前北肖村2户" sheetId="33" r:id="rId31"/>
    <sheet name="前王村3户" sheetId="34" r:id="rId32"/>
    <sheet name="屯二村7户" sheetId="30" r:id="rId33"/>
    <sheet name="袁三村2户" sheetId="31" r:id="rId34"/>
    <sheet name="袁四村朱祥栓" sheetId="35" r:id="rId35"/>
    <sheet name="翟四村3户" sheetId="36" r:id="rId36"/>
    <sheet name="丁郗村丁伟" sheetId="37" r:id="rId37"/>
    <sheet name="李宫三村郭发战" sheetId="38" r:id="rId38"/>
    <sheet name="李宫一村陈猛" sheetId="39" r:id="rId39"/>
    <sheet name="马家海村郭发战" sheetId="40" r:id="rId40"/>
    <sheet name="孟村孟庆红" sheetId="41" r:id="rId41"/>
    <sheet name="屯三村3户" sheetId="42" r:id="rId42"/>
    <sheet name="袁一村梁传水" sheetId="43" r:id="rId43"/>
    <sheet name="周堌堆村赵万桥" sheetId="44" r:id="rId44"/>
    <sheet name="张海村3户" sheetId="46" r:id="rId45"/>
  </sheets>
  <calcPr calcId="144525"/>
</workbook>
</file>

<file path=xl/sharedStrings.xml><?xml version="1.0" encoding="utf-8"?>
<sst xmlns="http://schemas.openxmlformats.org/spreadsheetml/2006/main" count="1475" uniqueCount="456">
  <si>
    <t>种植业保险分户投保明细</t>
  </si>
  <si>
    <t>投保组织者：</t>
  </si>
  <si>
    <t>济宁市兖州区鼓楼街道刘岗社区居民委员会</t>
  </si>
  <si>
    <t>单位保额：700元/亩</t>
  </si>
  <si>
    <t>保险费率：5%</t>
  </si>
  <si>
    <t>投保人：</t>
  </si>
  <si>
    <t>济宁市兖州区鼓楼街道刘岗社区李西雪</t>
  </si>
  <si>
    <t>单位保费：35 元/亩</t>
  </si>
  <si>
    <t>农户自交比例：20%</t>
  </si>
  <si>
    <t>险种名称：</t>
  </si>
  <si>
    <t>山东省（不含青岛）中央财政补贴性大豆完全成本保险（HKU）</t>
  </si>
  <si>
    <t>序号</t>
  </si>
  <si>
    <t>被保险人姓名</t>
  </si>
  <si>
    <t>身份证号码/统一社会信用代码</t>
  </si>
  <si>
    <t>银行折（卡）号</t>
  </si>
  <si>
    <t>开户行名称</t>
  </si>
  <si>
    <t>联系方式</t>
  </si>
  <si>
    <t>投保数量（亩）</t>
  </si>
  <si>
    <t>总保险费（元）</t>
  </si>
  <si>
    <t>农户自交保费（元）</t>
  </si>
  <si>
    <t>李西*</t>
  </si>
  <si>
    <t>370822********5516</t>
  </si>
  <si>
    <t>622320088892****</t>
  </si>
  <si>
    <t>山东济宁兖州农村商业银行股份有限公司</t>
  </si>
  <si>
    <t>133****3097</t>
  </si>
  <si>
    <t>合计</t>
  </si>
  <si>
    <t>特别提示：按照《农业保险条例》第二十三条规定：禁止以虚构或者虚增保险标的或者以同一保险标的进行多次投保的方式或者其他任何方式骗取农业保险的保险费补贴。第三十条规定：违反本条例第二十三条规定，骗取保险费补贴的，由财政部门依照《财政违法行为处罚处分条例》的有关规定予以处理；构成犯罪的，依法追究刑事责任。请被保险人在公示期间认真核实，发现问题及时与村委会或我公司联系。举报电话：0537-3123388”。</t>
  </si>
  <si>
    <t>济宁市兖州区鼓楼街道南关社区居民委员会</t>
  </si>
  <si>
    <t>济宁市兖州区鼓楼街道南关社区白西振</t>
  </si>
  <si>
    <t>白西*</t>
  </si>
  <si>
    <t>370831********2479</t>
  </si>
  <si>
    <t>62172116080217198****</t>
  </si>
  <si>
    <t>中国工商银行股份有限公司</t>
  </si>
  <si>
    <t>155****6135</t>
  </si>
  <si>
    <t>济宁市兖州区新兖镇大南铺村村民委员会</t>
  </si>
  <si>
    <t>济宁市兖州区新兖镇大南铺村2户</t>
  </si>
  <si>
    <t>陈立*</t>
  </si>
  <si>
    <t>370822********4752</t>
  </si>
  <si>
    <t>622320089720****</t>
  </si>
  <si>
    <t>176****8139</t>
  </si>
  <si>
    <t>陈继*</t>
  </si>
  <si>
    <t>370822********471X</t>
  </si>
  <si>
    <t>62179746100110738****</t>
  </si>
  <si>
    <t>中国邮政储蓄银行股份有限公司</t>
  </si>
  <si>
    <t>130****9677</t>
  </si>
  <si>
    <t>济宁市兖州区新兖镇大徐村村民委员会</t>
  </si>
  <si>
    <t>济宁市兖州区新兖镇大徐村徐杨</t>
  </si>
  <si>
    <t>徐*</t>
  </si>
  <si>
    <t>370882********3217</t>
  </si>
  <si>
    <t>62179746100141126****</t>
  </si>
  <si>
    <t>150****9345</t>
  </si>
  <si>
    <t>济宁市兖州区新兖镇道义村村民委员会</t>
  </si>
  <si>
    <t>济宁市兖州区新兖镇道义村2户</t>
  </si>
  <si>
    <t>王*</t>
  </si>
  <si>
    <t>370882********4730</t>
  </si>
  <si>
    <t>622319083049****</t>
  </si>
  <si>
    <t>150****3488</t>
  </si>
  <si>
    <t>曹振*</t>
  </si>
  <si>
    <t>370822********4716</t>
  </si>
  <si>
    <t>90803000001010293****</t>
  </si>
  <si>
    <t>155****6743</t>
  </si>
  <si>
    <t>济宁市兖州区新兖镇东孟村村民委员会</t>
  </si>
  <si>
    <t>济宁市兖州区新兖镇东孟村2户</t>
  </si>
  <si>
    <t>孙建*</t>
  </si>
  <si>
    <t>370882********4731</t>
  </si>
  <si>
    <t>62133613366668160****</t>
  </si>
  <si>
    <t>中国农业银行股份有限公司</t>
  </si>
  <si>
    <t>135****7768</t>
  </si>
  <si>
    <t>孟凡*</t>
  </si>
  <si>
    <t>370882********6136</t>
  </si>
  <si>
    <t>62179746100126769****</t>
  </si>
  <si>
    <t>187****8913</t>
  </si>
  <si>
    <t>济宁市兖州区新兖镇河东二村村民委员会</t>
  </si>
  <si>
    <t>济宁市兖州区新兖镇河东二村3户</t>
  </si>
  <si>
    <t>秦春*</t>
  </si>
  <si>
    <t>370822********4739</t>
  </si>
  <si>
    <t>622320089723****</t>
  </si>
  <si>
    <t>139****1883</t>
  </si>
  <si>
    <t>张*</t>
  </si>
  <si>
    <t>370882********4718</t>
  </si>
  <si>
    <t>187****1238</t>
  </si>
  <si>
    <t>宋国*</t>
  </si>
  <si>
    <t>622320251345****</t>
  </si>
  <si>
    <t>139****1857</t>
  </si>
  <si>
    <t>济宁市兖州区新兖镇河东三村村民委员会</t>
  </si>
  <si>
    <t>济宁市兖州区新兖镇河东三村王文</t>
  </si>
  <si>
    <t>370882********4758</t>
  </si>
  <si>
    <t>62179746100165953****</t>
  </si>
  <si>
    <t>136****3767</t>
  </si>
  <si>
    <t>济宁市兖州区新兖镇河东一村村民委员会</t>
  </si>
  <si>
    <t>济宁市兖州区新兖镇河东一村2户</t>
  </si>
  <si>
    <t>李胜*</t>
  </si>
  <si>
    <t>370822********4718</t>
  </si>
  <si>
    <t>622320089729****</t>
  </si>
  <si>
    <t>155****4286</t>
  </si>
  <si>
    <t>李*</t>
  </si>
  <si>
    <t>370882********4712</t>
  </si>
  <si>
    <t>622320082194****</t>
  </si>
  <si>
    <t>134****8571</t>
  </si>
  <si>
    <t>济宁市兖州区新兖镇姜高村村民委员会</t>
  </si>
  <si>
    <t>济宁市兖州区新兖镇姜高村2户</t>
  </si>
  <si>
    <t>尚士*</t>
  </si>
  <si>
    <t>370822********6155</t>
  </si>
  <si>
    <t>622320086141****</t>
  </si>
  <si>
    <t>150****4423</t>
  </si>
  <si>
    <t>吕百*</t>
  </si>
  <si>
    <t>370822********611X</t>
  </si>
  <si>
    <t>62172116080231826****</t>
  </si>
  <si>
    <t>139****3457</t>
  </si>
  <si>
    <t>济宁市兖州区新兖镇刘村村民委员会</t>
  </si>
  <si>
    <t>济宁市兖州区新兖镇刘村张燕玲</t>
  </si>
  <si>
    <t>张燕*</t>
  </si>
  <si>
    <t>370882********554X</t>
  </si>
  <si>
    <t>62175660000782012****</t>
  </si>
  <si>
    <t>中国银行股份有限公司</t>
  </si>
  <si>
    <t>138****5233</t>
  </si>
  <si>
    <t>济宁市兖州区新兖镇六股路村村民委员会</t>
  </si>
  <si>
    <t>济宁市兖州区新兖镇六股路村尚传红</t>
  </si>
  <si>
    <t>尚传*</t>
  </si>
  <si>
    <t>370822********6134</t>
  </si>
  <si>
    <t>62179746100137691****</t>
  </si>
  <si>
    <t>134****0659</t>
  </si>
  <si>
    <t>济宁市兖州区新兖镇牛厂村村民委员会</t>
  </si>
  <si>
    <t>济宁市兖州区新兖镇牛厂村3户</t>
  </si>
  <si>
    <t>370882********611X</t>
  </si>
  <si>
    <t>62179746100112055****</t>
  </si>
  <si>
    <t>韩德*</t>
  </si>
  <si>
    <t>370882********6114</t>
  </si>
  <si>
    <t>62179746100112037****</t>
  </si>
  <si>
    <t>158****4040</t>
  </si>
  <si>
    <t>韩留*</t>
  </si>
  <si>
    <t>370822********6115</t>
  </si>
  <si>
    <t>90803115001050069****</t>
  </si>
  <si>
    <t>152****0438</t>
  </si>
  <si>
    <t>济宁市兖州区新兖镇牛楼村村民委员会</t>
  </si>
  <si>
    <t>济宁市兖州区新兖镇牛楼村4户</t>
  </si>
  <si>
    <t>370882********3224</t>
  </si>
  <si>
    <t>62179746100127200****</t>
  </si>
  <si>
    <t>137****3291</t>
  </si>
  <si>
    <t>刘西*</t>
  </si>
  <si>
    <t>370822********3216</t>
  </si>
  <si>
    <t>62179746100111571****</t>
  </si>
  <si>
    <t>132****8666</t>
  </si>
  <si>
    <t>刘庆*</t>
  </si>
  <si>
    <t>370822********3210</t>
  </si>
  <si>
    <t>62179746100111563****</t>
  </si>
  <si>
    <t>135****3555</t>
  </si>
  <si>
    <t>曹匀*</t>
  </si>
  <si>
    <t>370826********5749</t>
  </si>
  <si>
    <t>622320083889****</t>
  </si>
  <si>
    <t>山东省农村信用社联合社</t>
  </si>
  <si>
    <t>183****1533</t>
  </si>
  <si>
    <t>济宁市兖州区新兖镇宋家村村民委员会</t>
  </si>
  <si>
    <t>济宁市兖州区新兖镇宋家村7户</t>
  </si>
  <si>
    <t>龚亚*</t>
  </si>
  <si>
    <t>370882********3225</t>
  </si>
  <si>
    <t>62179746100109843****</t>
  </si>
  <si>
    <t>136****3890</t>
  </si>
  <si>
    <t>易绍*</t>
  </si>
  <si>
    <t>370822********6114</t>
  </si>
  <si>
    <t>62179746100165805****</t>
  </si>
  <si>
    <t>151****2167</t>
  </si>
  <si>
    <t>370822********6113</t>
  </si>
  <si>
    <t>622320250465****</t>
  </si>
  <si>
    <t>159****8421</t>
  </si>
  <si>
    <t>孙继*</t>
  </si>
  <si>
    <t>370822********6146</t>
  </si>
  <si>
    <t>62311666000015857****</t>
  </si>
  <si>
    <t>济宁银行</t>
  </si>
  <si>
    <t>151****5455</t>
  </si>
  <si>
    <t>宋怀*</t>
  </si>
  <si>
    <t>370822********6135</t>
  </si>
  <si>
    <t>62179746100165865****</t>
  </si>
  <si>
    <t>135****2383</t>
  </si>
  <si>
    <t>徐会*</t>
  </si>
  <si>
    <t>370822********612X</t>
  </si>
  <si>
    <t>622320251330****</t>
  </si>
  <si>
    <t>159****0846</t>
  </si>
  <si>
    <t>370822********6116</t>
  </si>
  <si>
    <t>622320084763****</t>
  </si>
  <si>
    <t>138****2690</t>
  </si>
  <si>
    <t>济宁市兖州区新兖镇王鲁村村民委员会</t>
  </si>
  <si>
    <t>济宁市兖州区新兖镇王鲁村王超</t>
  </si>
  <si>
    <t>62179746100161981****</t>
  </si>
  <si>
    <t>159****2266</t>
  </si>
  <si>
    <t>济宁市兖州区新兖镇夏家村村民委员会</t>
  </si>
  <si>
    <t>济宁市兖州区新兖镇夏家村2户</t>
  </si>
  <si>
    <t>曹冬*</t>
  </si>
  <si>
    <t>370882********4746</t>
  </si>
  <si>
    <t>622320251352****</t>
  </si>
  <si>
    <t>150****8656</t>
  </si>
  <si>
    <t>济宁市兖州区新兖镇徐营村村民委员会</t>
  </si>
  <si>
    <t>济宁市兖州区新兖镇徐营村5户</t>
  </si>
  <si>
    <t>王学*</t>
  </si>
  <si>
    <t>370822********6118</t>
  </si>
  <si>
    <t>622320088885****</t>
  </si>
  <si>
    <t>152****8756</t>
  </si>
  <si>
    <t>王树*</t>
  </si>
  <si>
    <t>370822********6117</t>
  </si>
  <si>
    <t>622320085034****</t>
  </si>
  <si>
    <t>158****7565</t>
  </si>
  <si>
    <t>王占*</t>
  </si>
  <si>
    <t>370822********6138</t>
  </si>
  <si>
    <t>90803010001010224****</t>
  </si>
  <si>
    <t>152****9332</t>
  </si>
  <si>
    <t>370822********6158</t>
  </si>
  <si>
    <t>159****4502</t>
  </si>
  <si>
    <t>王长*</t>
  </si>
  <si>
    <t>90803010001010217****</t>
  </si>
  <si>
    <t>152****0895</t>
  </si>
  <si>
    <t>济宁市兖州区新兖镇于村村民委员会</t>
  </si>
  <si>
    <t>济宁市兖州区新兖镇于村2户</t>
  </si>
  <si>
    <t>曹建*</t>
  </si>
  <si>
    <t>370882********5545</t>
  </si>
  <si>
    <t>62282313390170814****</t>
  </si>
  <si>
    <t>158****5194</t>
  </si>
  <si>
    <t>许瑞*</t>
  </si>
  <si>
    <t>370882********2827</t>
  </si>
  <si>
    <t>62179746100112078****</t>
  </si>
  <si>
    <t>183****4022</t>
  </si>
  <si>
    <t>济宁市兖州区新兖镇张村村民委员会</t>
  </si>
  <si>
    <t>济宁市兖州区新兖镇张村邱娜</t>
  </si>
  <si>
    <t>邱*</t>
  </si>
  <si>
    <t>370882********2847</t>
  </si>
  <si>
    <t>622320089502****</t>
  </si>
  <si>
    <t>182****3456</t>
  </si>
  <si>
    <t>济宁市兖州区新兖镇周楼村村民委员会</t>
  </si>
  <si>
    <t>济宁市兖州区新兖镇周楼村2户</t>
  </si>
  <si>
    <t>郭广*</t>
  </si>
  <si>
    <t>370882********0411</t>
  </si>
  <si>
    <t>62175660000866373****</t>
  </si>
  <si>
    <t>159****1234</t>
  </si>
  <si>
    <t>姜保*</t>
  </si>
  <si>
    <t>622320088886****</t>
  </si>
  <si>
    <t>183****2486</t>
  </si>
  <si>
    <t>济宁市兖州区新兖镇河东四村村民委员会</t>
  </si>
  <si>
    <t>济宁市兖州区新兖镇河东四村王印龙</t>
  </si>
  <si>
    <t>王印*</t>
  </si>
  <si>
    <t>62179746100157030****</t>
  </si>
  <si>
    <t>152****7678</t>
  </si>
  <si>
    <t>济宁市兖州区颜店镇北王屯村村民委员会</t>
  </si>
  <si>
    <t>济宁市兖州区颜店镇北王屯村邱敬常</t>
  </si>
  <si>
    <t>邱敬*</t>
  </si>
  <si>
    <t>370828********2913</t>
  </si>
  <si>
    <t>622320089428****</t>
  </si>
  <si>
    <t>山东济宁金乡农村商业银行股份有限公司</t>
  </si>
  <si>
    <t>150****4860</t>
  </si>
  <si>
    <t>济宁市兖州区颜店镇曹街村村民委员会</t>
  </si>
  <si>
    <t>济宁市兖州区颜店镇曹街村6户</t>
  </si>
  <si>
    <t>曹永*</t>
  </si>
  <si>
    <t>370822********2837</t>
  </si>
  <si>
    <t>62172116080116039****</t>
  </si>
  <si>
    <t>155****2288</t>
  </si>
  <si>
    <t>蔡建*</t>
  </si>
  <si>
    <t>370822********201X</t>
  </si>
  <si>
    <t>622320089498****</t>
  </si>
  <si>
    <t>135****7956</t>
  </si>
  <si>
    <t>杨思*</t>
  </si>
  <si>
    <t>370822********2014</t>
  </si>
  <si>
    <t>62179746100010505****</t>
  </si>
  <si>
    <t>159****8697</t>
  </si>
  <si>
    <t>370822********2011</t>
  </si>
  <si>
    <t>622320089718****</t>
  </si>
  <si>
    <t>187****0481</t>
  </si>
  <si>
    <t>370822********2019</t>
  </si>
  <si>
    <t>62179746100161534****</t>
  </si>
  <si>
    <t>131****2258</t>
  </si>
  <si>
    <t>370822********2018</t>
  </si>
  <si>
    <t>62179746100166754****</t>
  </si>
  <si>
    <t>159****4894</t>
  </si>
  <si>
    <t>济宁市兖州区颜店镇陈街村村民委员会</t>
  </si>
  <si>
    <t>济宁市兖州区颜店镇陈街村陈良升</t>
  </si>
  <si>
    <t>陈良*</t>
  </si>
  <si>
    <t>370822********2034</t>
  </si>
  <si>
    <t>90803070001010480****</t>
  </si>
  <si>
    <t>158****5993</t>
  </si>
  <si>
    <t>济宁市兖州区颜店镇窦街村村民委员会</t>
  </si>
  <si>
    <t>济宁市兖州区颜店镇窦街村3户</t>
  </si>
  <si>
    <t>窦西*</t>
  </si>
  <si>
    <t>370822********2054</t>
  </si>
  <si>
    <t>62179746100162012****</t>
  </si>
  <si>
    <t>370882********2022</t>
  </si>
  <si>
    <t>622320088902****</t>
  </si>
  <si>
    <t>152****1333</t>
  </si>
  <si>
    <t>郝殿*</t>
  </si>
  <si>
    <t>62179746100166966****</t>
  </si>
  <si>
    <t>137****2890</t>
  </si>
  <si>
    <t>济宁市兖州区颜店镇后北肖村村民委员会</t>
  </si>
  <si>
    <t>济宁市兖州区颜店镇后北肖村刘英</t>
  </si>
  <si>
    <t>刘*</t>
  </si>
  <si>
    <t>370882********2028</t>
  </si>
  <si>
    <t>62179746100165882****</t>
  </si>
  <si>
    <t>132****7301</t>
  </si>
  <si>
    <t>济宁市兖州区颜店镇孔屯村村民委员会</t>
  </si>
  <si>
    <t>济宁市兖州区颜店镇孔屯村梁守堂</t>
  </si>
  <si>
    <t>梁守*</t>
  </si>
  <si>
    <t>370882********5513</t>
  </si>
  <si>
    <t>62179746100012557****</t>
  </si>
  <si>
    <t>139****7360</t>
  </si>
  <si>
    <t>济宁市兖州区颜店镇刘家街村村民委员会</t>
  </si>
  <si>
    <t>济宁市兖州区颜店镇刘家街村刘翔</t>
  </si>
  <si>
    <t>370882********5538</t>
  </si>
  <si>
    <t>622320088897****</t>
  </si>
  <si>
    <t>158****4208</t>
  </si>
  <si>
    <t>济宁市兖州区颜店镇毛家庙村村民委员会</t>
  </si>
  <si>
    <t>济宁市兖州区颜店镇毛家庙村5户</t>
  </si>
  <si>
    <t>高苏*</t>
  </si>
  <si>
    <t>370882********5541</t>
  </si>
  <si>
    <t>62179746100100175****</t>
  </si>
  <si>
    <t>151****3211</t>
  </si>
  <si>
    <t>张道*</t>
  </si>
  <si>
    <t>370822********5511</t>
  </si>
  <si>
    <t>622320088730****</t>
  </si>
  <si>
    <t>182****3388</t>
  </si>
  <si>
    <t>尹林*</t>
  </si>
  <si>
    <t>370822********5510</t>
  </si>
  <si>
    <t>622320087750****</t>
  </si>
  <si>
    <t>159****3197</t>
  </si>
  <si>
    <t>尹广*</t>
  </si>
  <si>
    <t>370822********5515</t>
  </si>
  <si>
    <t>135****6717</t>
  </si>
  <si>
    <t>高培*</t>
  </si>
  <si>
    <t>370822********5556</t>
  </si>
  <si>
    <t>622320250453****</t>
  </si>
  <si>
    <t>159****2500</t>
  </si>
  <si>
    <t>济宁市兖州区颜店镇前北肖村村民委员会</t>
  </si>
  <si>
    <t>济宁市兖州区颜店镇前北肖村2户</t>
  </si>
  <si>
    <t>闫凤*</t>
  </si>
  <si>
    <t>370822********2055</t>
  </si>
  <si>
    <t>622320088465****</t>
  </si>
  <si>
    <t>138****2833</t>
  </si>
  <si>
    <t>付玉*</t>
  </si>
  <si>
    <t>370822********2038</t>
  </si>
  <si>
    <t>622320087298****</t>
  </si>
  <si>
    <t>151****0587</t>
  </si>
  <si>
    <t>济宁市兖州区颜店镇前王村村民委员会</t>
  </si>
  <si>
    <t>济宁市兖州区颜店镇前王村3户</t>
  </si>
  <si>
    <t>王振*</t>
  </si>
  <si>
    <t>370822********2016</t>
  </si>
  <si>
    <t>62179746100161712****</t>
  </si>
  <si>
    <t>159****7155</t>
  </si>
  <si>
    <t>丁*</t>
  </si>
  <si>
    <t>370882********2019</t>
  </si>
  <si>
    <t>130****7275</t>
  </si>
  <si>
    <t>窦*</t>
  </si>
  <si>
    <t>370882********2047</t>
  </si>
  <si>
    <t>138****8522</t>
  </si>
  <si>
    <t>济宁市兖州区颜店镇屯二村村民委员会</t>
  </si>
  <si>
    <t>济宁市兖州区颜店镇屯二村7户</t>
  </si>
  <si>
    <t>陈建*</t>
  </si>
  <si>
    <t>370882********5535</t>
  </si>
  <si>
    <t>136****7773</t>
  </si>
  <si>
    <t>陈思*</t>
  </si>
  <si>
    <t>370822********3230</t>
  </si>
  <si>
    <t>134****0239</t>
  </si>
  <si>
    <t>钟延*</t>
  </si>
  <si>
    <t>370822********5517</t>
  </si>
  <si>
    <t>622320087296****</t>
  </si>
  <si>
    <t>150****3155</t>
  </si>
  <si>
    <t>高荣*</t>
  </si>
  <si>
    <t>370882********5510</t>
  </si>
  <si>
    <t>159****0121</t>
  </si>
  <si>
    <t>黄*</t>
  </si>
  <si>
    <t>370882********4261</t>
  </si>
  <si>
    <t>62179746100099887****</t>
  </si>
  <si>
    <t>135****7922</t>
  </si>
  <si>
    <t>370822********5533</t>
  </si>
  <si>
    <t>159****7053</t>
  </si>
  <si>
    <t>高振*</t>
  </si>
  <si>
    <t>622320251372****</t>
  </si>
  <si>
    <t>150****2147</t>
  </si>
  <si>
    <t>济宁市兖州区颜店镇袁三村村民委员会</t>
  </si>
  <si>
    <t>济宁市兖州区颜店镇袁三村2户</t>
  </si>
  <si>
    <t>梁建*</t>
  </si>
  <si>
    <t>370882********5517</t>
  </si>
  <si>
    <t>62179746100012553****</t>
  </si>
  <si>
    <t>158****6191</t>
  </si>
  <si>
    <t>131****1686</t>
  </si>
  <si>
    <t>济宁市兖州区颜店镇袁四村村民委员会</t>
  </si>
  <si>
    <t>济宁市兖州区颜店镇袁四村朱祥栓</t>
  </si>
  <si>
    <t>朱祥*</t>
  </si>
  <si>
    <t>62179746100012668****</t>
  </si>
  <si>
    <t>188****5619</t>
  </si>
  <si>
    <t>济宁市兖州区颜店镇翟四村村民委员会</t>
  </si>
  <si>
    <t>济宁市兖州区颜店镇翟四村3户</t>
  </si>
  <si>
    <t>贺文*</t>
  </si>
  <si>
    <t>370822********5519</t>
  </si>
  <si>
    <t>622319082534****</t>
  </si>
  <si>
    <t>136****3989</t>
  </si>
  <si>
    <t>吕登*</t>
  </si>
  <si>
    <t>370882********5516</t>
  </si>
  <si>
    <t>622320088893****</t>
  </si>
  <si>
    <t>199****0276</t>
  </si>
  <si>
    <t>吕承*</t>
  </si>
  <si>
    <t>622320089714****</t>
  </si>
  <si>
    <t>152****2006</t>
  </si>
  <si>
    <t>济宁市兖州区颜店镇丁郗村村民委员会</t>
  </si>
  <si>
    <t>济宁市兖州区颜店镇丁郗村丁伟</t>
  </si>
  <si>
    <t>370882********2018</t>
  </si>
  <si>
    <t>186****2788</t>
  </si>
  <si>
    <t>济宁市兖州区颜店镇李宫三村村民委员会</t>
  </si>
  <si>
    <t>济宁市兖州区颜店镇李宫三村郭发战</t>
  </si>
  <si>
    <t>郭发*</t>
  </si>
  <si>
    <t>370822********2033</t>
  </si>
  <si>
    <t>622320085433****</t>
  </si>
  <si>
    <t>178****3399</t>
  </si>
  <si>
    <t>济宁市兖州区颜店镇李宫一村村民委员会</t>
  </si>
  <si>
    <t>济宁市兖州区颜店镇李宫一村陈猛</t>
  </si>
  <si>
    <t>陈*</t>
  </si>
  <si>
    <t>370822********2012</t>
  </si>
  <si>
    <t>62172116080015812****</t>
  </si>
  <si>
    <t>151****3858</t>
  </si>
  <si>
    <t>济宁市兖州区颜店镇马家海村村民委员会</t>
  </si>
  <si>
    <t>济宁市兖州区颜店镇马家海村郭发战</t>
  </si>
  <si>
    <t>济宁市兖州区颜店镇孟村村民委员会</t>
  </si>
  <si>
    <t>济宁市兖州区颜店镇孟村孟庆红</t>
  </si>
  <si>
    <t>孟庆*</t>
  </si>
  <si>
    <t>370882********201X</t>
  </si>
  <si>
    <t>188****8448</t>
  </si>
  <si>
    <t>济宁市兖州区颜店镇屯三村村民委员会</t>
  </si>
  <si>
    <t>济宁市兖州区颜店镇屯三村3户</t>
  </si>
  <si>
    <t>杨*</t>
  </si>
  <si>
    <t>370882********5539</t>
  </si>
  <si>
    <t>62179746100165623****</t>
  </si>
  <si>
    <t>138****2780</t>
  </si>
  <si>
    <t>杨风*</t>
  </si>
  <si>
    <t>370882********5578</t>
  </si>
  <si>
    <t>622320087287****</t>
  </si>
  <si>
    <t>135****1023</t>
  </si>
  <si>
    <t>李学*</t>
  </si>
  <si>
    <t>370882********551X</t>
  </si>
  <si>
    <t>133****3238</t>
  </si>
  <si>
    <t>济宁市兖州区颜店镇袁一村村民委员会</t>
  </si>
  <si>
    <t>济宁市兖州区颜店镇袁一村梁传水</t>
  </si>
  <si>
    <t>梁传*</t>
  </si>
  <si>
    <t>90803080001010058****</t>
  </si>
  <si>
    <t>159****9953</t>
  </si>
  <si>
    <t>济宁市兖州区颜店镇周堌堆村村民委员会</t>
  </si>
  <si>
    <t>济宁市兖州区颜店镇周堌堆村赵万桥</t>
  </si>
  <si>
    <t>赵万*</t>
  </si>
  <si>
    <t>370822********5538</t>
  </si>
  <si>
    <t>622320087288****</t>
  </si>
  <si>
    <t>152****7309</t>
  </si>
  <si>
    <t>济宁市兖州区颜店镇张海村村民委员会</t>
  </si>
  <si>
    <t>济宁市兖州区颜店镇张海村3户</t>
  </si>
  <si>
    <t>杨元*</t>
  </si>
  <si>
    <t>370811********0014</t>
  </si>
  <si>
    <t>622320083190****</t>
  </si>
  <si>
    <t>152****4005</t>
  </si>
  <si>
    <t>张秀*</t>
  </si>
  <si>
    <t>370822********2039</t>
  </si>
  <si>
    <t>152****4520</t>
  </si>
  <si>
    <t>张守*</t>
  </si>
  <si>
    <t>370822********2056</t>
  </si>
  <si>
    <t>622320085422****</t>
  </si>
  <si>
    <t>176****4234</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</si>
</sst>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
  </numFmts>
  <fonts count="24">
    <font>
      <sz val="11"/>
      <color theme="1"/>
      <name val="宋体"/>
      <charset val="134"/>
      <scheme val="minor"/>
    </font>
    <font>
      <sz val="10"/>
      <color theme="1"/>
      <name val="微软雅黑"/>
      <charset val="134"/>
    </font>
    <font>
      <b/>
      <sz val="14"/>
      <color theme="1"/>
      <name val="微软雅黑"/>
      <charset val="134"/>
    </font>
    <font>
      <sz val="10"/>
      <name val="微软雅黑"/>
      <charset val="134"/>
    </font>
    <font>
      <sz val="10"/>
      <color rgb="FF000000"/>
      <name val="微软雅黑"/>
      <charset val="134"/>
    </font>
    <font>
      <b/>
      <sz val="13"/>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9"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6" applyNumberFormat="0" applyFill="0" applyAlignment="0" applyProtection="0">
      <alignment vertical="center"/>
    </xf>
    <xf numFmtId="0" fontId="5" fillId="0" borderId="6" applyNumberFormat="0" applyFill="0" applyAlignment="0" applyProtection="0">
      <alignment vertical="center"/>
    </xf>
    <xf numFmtId="0" fontId="7" fillId="15" borderId="0" applyNumberFormat="0" applyBorder="0" applyAlignment="0" applyProtection="0">
      <alignment vertical="center"/>
    </xf>
    <xf numFmtId="0" fontId="10" fillId="0" borderId="8" applyNumberFormat="0" applyFill="0" applyAlignment="0" applyProtection="0">
      <alignment vertical="center"/>
    </xf>
    <xf numFmtId="0" fontId="7" fillId="2" borderId="0" applyNumberFormat="0" applyBorder="0" applyAlignment="0" applyProtection="0">
      <alignment vertical="center"/>
    </xf>
    <xf numFmtId="0" fontId="15" fillId="14" borderId="10" applyNumberFormat="0" applyAlignment="0" applyProtection="0">
      <alignment vertical="center"/>
    </xf>
    <xf numFmtId="0" fontId="17" fillId="14" borderId="7" applyNumberFormat="0" applyAlignment="0" applyProtection="0">
      <alignment vertical="center"/>
    </xf>
    <xf numFmtId="0" fontId="19" fillId="17" borderId="11" applyNumberFormat="0" applyAlignment="0" applyProtection="0">
      <alignment vertical="center"/>
    </xf>
    <xf numFmtId="0" fontId="8" fillId="19" borderId="0" applyNumberFormat="0" applyBorder="0" applyAlignment="0" applyProtection="0">
      <alignment vertical="center"/>
    </xf>
    <xf numFmtId="0" fontId="7" fillId="20"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3" borderId="0" applyNumberFormat="0" applyBorder="0" applyAlignment="0" applyProtection="0">
      <alignment vertical="center"/>
    </xf>
    <xf numFmtId="0" fontId="23" fillId="25" borderId="0" applyNumberFormat="0" applyBorder="0" applyAlignment="0" applyProtection="0">
      <alignment vertical="center"/>
    </xf>
    <xf numFmtId="0" fontId="8" fillId="9" borderId="0" applyNumberFormat="0" applyBorder="0" applyAlignment="0" applyProtection="0">
      <alignment vertical="center"/>
    </xf>
    <xf numFmtId="0" fontId="7" fillId="16"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18" borderId="0" applyNumberFormat="0" applyBorder="0" applyAlignment="0" applyProtection="0">
      <alignment vertical="center"/>
    </xf>
    <xf numFmtId="0" fontId="8" fillId="29" borderId="0" applyNumberFormat="0" applyBorder="0" applyAlignment="0" applyProtection="0">
      <alignment vertical="center"/>
    </xf>
    <xf numFmtId="0" fontId="7" fillId="5" borderId="0" applyNumberFormat="0" applyBorder="0" applyAlignment="0" applyProtection="0">
      <alignment vertical="center"/>
    </xf>
    <xf numFmtId="0" fontId="8" fillId="11" borderId="0" applyNumberFormat="0" applyBorder="0" applyAlignment="0" applyProtection="0">
      <alignment vertical="center"/>
    </xf>
    <xf numFmtId="0" fontId="7" fillId="13"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cellStyleXfs>
  <cellXfs count="32">
    <xf numFmtId="0" fontId="0" fillId="0" borderId="0" xfId="0">
      <alignment vertical="center"/>
    </xf>
    <xf numFmtId="0" fontId="0" fillId="0" borderId="0" xfId="0" applyFill="1" applyBorder="1" applyAlignment="1"/>
    <xf numFmtId="0" fontId="1" fillId="0" borderId="0" xfId="0" applyFont="1" applyFill="1" applyBorder="1" applyAlignment="1"/>
    <xf numFmtId="0" fontId="2" fillId="0" borderId="0" xfId="0" applyFont="1" applyAlignment="1">
      <alignment horizontal="center" vertical="center"/>
    </xf>
    <xf numFmtId="49" fontId="3" fillId="0" borderId="0" xfId="0" applyNumberFormat="1" applyFont="1" applyFill="1" applyBorder="1" applyAlignment="1">
      <alignment horizontal="right" vertical="center"/>
    </xf>
    <xf numFmtId="49" fontId="3" fillId="0" borderId="0" xfId="0" applyNumberFormat="1" applyFont="1" applyFill="1" applyBorder="1" applyAlignment="1">
      <alignment horizontal="left" vertical="center"/>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10" fontId="1" fillId="0" borderId="0" xfId="0" applyNumberFormat="1" applyFont="1" applyFill="1" applyBorder="1" applyAlignment="1">
      <alignment horizontal="left" vertical="center"/>
    </xf>
    <xf numFmtId="9" fontId="1" fillId="0" borderId="0" xfId="0" applyNumberFormat="1" applyFont="1" applyFill="1" applyBorder="1" applyAlignment="1">
      <alignment horizontal="left" vertical="center"/>
    </xf>
    <xf numFmtId="0" fontId="1" fillId="0" borderId="0"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NumberFormat="1" applyFont="1" applyFill="1" applyBorder="1" applyAlignment="1">
      <alignment horizontal="center" vertical="center"/>
    </xf>
    <xf numFmtId="0" fontId="1" fillId="0" borderId="1" xfId="0" applyNumberFormat="1" applyFont="1" applyBorder="1" applyAlignment="1">
      <alignment horizontal="center" vertical="center"/>
    </xf>
    <xf numFmtId="0" fontId="4" fillId="0" borderId="3" xfId="0" applyFont="1" applyFill="1" applyBorder="1" applyAlignment="1">
      <alignment horizontal="center" vertical="center" wrapText="1"/>
    </xf>
    <xf numFmtId="176" fontId="4" fillId="0"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0" fillId="0" borderId="0" xfId="0" applyFill="1" applyAlignment="1"/>
    <xf numFmtId="0" fontId="4" fillId="0" borderId="4"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0" xfId="0" applyFont="1" applyFill="1" applyAlignment="1">
      <alignment horizontal="center" vertical="center"/>
    </xf>
    <xf numFmtId="49" fontId="3" fillId="0" borderId="1" xfId="0" applyNumberFormat="1" applyFont="1" applyFill="1" applyBorder="1" applyAlignment="1" quotePrefix="1">
      <alignment horizontal="center" vertical="center" wrapText="1"/>
    </xf>
    <xf numFmtId="0" fontId="4" fillId="0" borderId="2" xfId="0" applyFont="1" applyFill="1" applyBorder="1" applyAlignment="1" quotePrefix="1">
      <alignment horizontal="center" vertical="center"/>
    </xf>
    <xf numFmtId="0" fontId="1" fillId="0" borderId="1" xfId="0" applyNumberFormat="1" applyFont="1" applyBorder="1" applyAlignment="1" quotePrefix="1">
      <alignment horizontal="center" vertical="center"/>
    </xf>
    <xf numFmtId="0" fontId="4" fillId="0" borderId="2" xfId="0" applyNumberFormat="1" applyFont="1" applyFill="1" applyBorder="1" applyAlignment="1" quotePrefix="1">
      <alignment horizontal="center" vertical="center"/>
    </xf>
    <xf numFmtId="0" fontId="4" fillId="0" borderId="2" xfId="0" applyNumberFormat="1"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xf numFmtId="0" fontId="4" fillId="0" borderId="4"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8" Type="http://schemas.openxmlformats.org/officeDocument/2006/relationships/sharedStrings" Target="sharedStrings.xml"/><Relationship Id="rId47" Type="http://schemas.openxmlformats.org/officeDocument/2006/relationships/styles" Target="styles.xml"/><Relationship Id="rId46" Type="http://schemas.openxmlformats.org/officeDocument/2006/relationships/theme" Target="theme/theme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v>
      </c>
      <c r="D2" s="5"/>
      <c r="E2" s="6"/>
      <c r="F2" s="7" t="s">
        <v>3</v>
      </c>
      <c r="G2" s="7"/>
      <c r="H2" s="8" t="s">
        <v>4</v>
      </c>
      <c r="I2" s="8"/>
    </row>
    <row r="3" s="1" customFormat="1" ht="20.1" customHeight="1" spans="1:9">
      <c r="A3" s="4" t="s">
        <v>5</v>
      </c>
      <c r="B3" s="4"/>
      <c r="C3" s="7" t="s">
        <v>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20</v>
      </c>
      <c r="C6" s="33" t="s">
        <v>21</v>
      </c>
      <c r="D6" s="34" t="s">
        <v>22</v>
      </c>
      <c r="E6" s="15" t="s">
        <v>23</v>
      </c>
      <c r="F6" s="12" t="s">
        <v>24</v>
      </c>
      <c r="G6" s="16">
        <v>21</v>
      </c>
      <c r="H6" s="17">
        <f>G6*35</f>
        <v>735</v>
      </c>
      <c r="I6" s="17">
        <f>H6*0.2</f>
        <v>147</v>
      </c>
    </row>
    <row r="7" s="1" customFormat="1" ht="20" customHeight="1" spans="1:9">
      <c r="A7" s="18" t="s">
        <v>25</v>
      </c>
      <c r="B7" s="18"/>
      <c r="C7" s="18"/>
      <c r="D7" s="18"/>
      <c r="E7" s="18"/>
      <c r="F7" s="18"/>
      <c r="G7" s="18">
        <f>SUM(G6:G6)</f>
        <v>21</v>
      </c>
      <c r="H7" s="18">
        <f>SUM(H6:H6)</f>
        <v>735</v>
      </c>
      <c r="I7" s="18">
        <f>SUM(I6:I6)</f>
        <v>147</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27</v>
      </c>
      <c r="D2" s="5"/>
      <c r="E2" s="6"/>
      <c r="F2" s="7" t="s">
        <v>3</v>
      </c>
      <c r="G2" s="7"/>
      <c r="H2" s="8" t="s">
        <v>4</v>
      </c>
      <c r="I2" s="8"/>
    </row>
    <row r="3" s="1" customFormat="1" ht="20.1" customHeight="1" spans="1:9">
      <c r="A3" s="4" t="s">
        <v>5</v>
      </c>
      <c r="B3" s="4"/>
      <c r="C3" s="7" t="s">
        <v>28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29</v>
      </c>
      <c r="C6" s="35" t="s">
        <v>30</v>
      </c>
      <c r="D6" s="34" t="s">
        <v>31</v>
      </c>
      <c r="E6" s="15" t="s">
        <v>32</v>
      </c>
      <c r="F6" s="13" t="s">
        <v>33</v>
      </c>
      <c r="G6" s="16">
        <v>1.5</v>
      </c>
      <c r="H6" s="17">
        <f>G6*35</f>
        <v>52.5</v>
      </c>
      <c r="I6" s="17">
        <f>H6*0.2</f>
        <v>10.5</v>
      </c>
    </row>
    <row r="7" s="1" customFormat="1" ht="20" customHeight="1" spans="1:9">
      <c r="A7" s="18" t="s">
        <v>25</v>
      </c>
      <c r="B7" s="18"/>
      <c r="C7" s="18"/>
      <c r="D7" s="18"/>
      <c r="E7" s="18"/>
      <c r="F7" s="18"/>
      <c r="G7" s="18">
        <f t="shared" ref="G7:I7" si="0">SUM(G6:G6)</f>
        <v>1.5</v>
      </c>
      <c r="H7" s="18">
        <f t="shared" si="0"/>
        <v>52.5</v>
      </c>
      <c r="I7" s="18">
        <f t="shared" si="0"/>
        <v>10.5</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34</v>
      </c>
      <c r="D2" s="5"/>
      <c r="E2" s="6"/>
      <c r="F2" s="7" t="s">
        <v>3</v>
      </c>
      <c r="G2" s="7"/>
      <c r="H2" s="8" t="s">
        <v>4</v>
      </c>
      <c r="I2" s="8"/>
    </row>
    <row r="3" s="1" customFormat="1" ht="20.1" customHeight="1" spans="1:9">
      <c r="A3" s="4" t="s">
        <v>5</v>
      </c>
      <c r="B3" s="4"/>
      <c r="C3" s="7" t="s">
        <v>35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31">
        <v>1</v>
      </c>
      <c r="B6" s="26" t="s">
        <v>36</v>
      </c>
      <c r="C6" s="36" t="s">
        <v>37</v>
      </c>
      <c r="D6" s="34" t="s">
        <v>38</v>
      </c>
      <c r="E6" s="15" t="s">
        <v>23</v>
      </c>
      <c r="F6" s="27" t="s">
        <v>39</v>
      </c>
      <c r="G6" s="28">
        <v>98.5</v>
      </c>
      <c r="H6" s="17">
        <f>G6*35</f>
        <v>3447.5</v>
      </c>
      <c r="I6" s="17">
        <f>H6*0.2</f>
        <v>689.5</v>
      </c>
    </row>
    <row r="7" s="20" customFormat="1" ht="20" customHeight="1" spans="1:9">
      <c r="A7" s="26">
        <v>2</v>
      </c>
      <c r="B7" s="26" t="s">
        <v>40</v>
      </c>
      <c r="C7" s="36" t="s">
        <v>41</v>
      </c>
      <c r="D7" s="34" t="s">
        <v>42</v>
      </c>
      <c r="E7" s="15" t="s">
        <v>43</v>
      </c>
      <c r="F7" s="27" t="s">
        <v>44</v>
      </c>
      <c r="G7" s="28">
        <v>21.5</v>
      </c>
      <c r="H7" s="17">
        <f>G7*35</f>
        <v>752.5</v>
      </c>
      <c r="I7" s="17">
        <f>H7*0.2</f>
        <v>150.5</v>
      </c>
    </row>
    <row r="8" s="1" customFormat="1" ht="20" customHeight="1" spans="1:9">
      <c r="A8" s="18" t="s">
        <v>25</v>
      </c>
      <c r="B8" s="18"/>
      <c r="C8" s="18"/>
      <c r="D8" s="18"/>
      <c r="E8" s="18"/>
      <c r="F8" s="18"/>
      <c r="G8" s="18">
        <f>SUM(G6:G7)</f>
        <v>120</v>
      </c>
      <c r="H8" s="18">
        <f>SUM(H6:H7)</f>
        <v>4200</v>
      </c>
      <c r="I8" s="18">
        <f>SUM(I6:I7)</f>
        <v>840</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45</v>
      </c>
      <c r="D2" s="5"/>
      <c r="E2" s="6"/>
      <c r="F2" s="7" t="s">
        <v>3</v>
      </c>
      <c r="G2" s="7"/>
      <c r="H2" s="8" t="s">
        <v>4</v>
      </c>
      <c r="I2" s="8"/>
    </row>
    <row r="3" s="1" customFormat="1" ht="20.1" customHeight="1" spans="1:9">
      <c r="A3" s="4" t="s">
        <v>5</v>
      </c>
      <c r="B3" s="4"/>
      <c r="C3" s="7" t="s">
        <v>46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47</v>
      </c>
      <c r="C6" s="36" t="s">
        <v>48</v>
      </c>
      <c r="D6" s="34" t="s">
        <v>49</v>
      </c>
      <c r="E6" s="15" t="s">
        <v>43</v>
      </c>
      <c r="F6" s="27" t="s">
        <v>50</v>
      </c>
      <c r="G6" s="28">
        <v>50</v>
      </c>
      <c r="H6" s="17">
        <f>G6*35</f>
        <v>1750</v>
      </c>
      <c r="I6" s="17">
        <f>H6*0.2</f>
        <v>350</v>
      </c>
    </row>
    <row r="7" s="1" customFormat="1" ht="20" customHeight="1" spans="1:9">
      <c r="A7" s="18" t="s">
        <v>25</v>
      </c>
      <c r="B7" s="18"/>
      <c r="C7" s="18"/>
      <c r="D7" s="18"/>
      <c r="E7" s="18"/>
      <c r="F7" s="18"/>
      <c r="G7" s="18">
        <f>SUM(G6:G6)</f>
        <v>50</v>
      </c>
      <c r="H7" s="18">
        <f>SUM(H6:H6)</f>
        <v>1750</v>
      </c>
      <c r="I7" s="18">
        <f>SUM(I6:I6)</f>
        <v>350</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51</v>
      </c>
      <c r="D2" s="5"/>
      <c r="E2" s="6"/>
      <c r="F2" s="7" t="s">
        <v>3</v>
      </c>
      <c r="G2" s="7"/>
      <c r="H2" s="8" t="s">
        <v>4</v>
      </c>
      <c r="I2" s="8"/>
    </row>
    <row r="3" s="1" customFormat="1" ht="20.1" customHeight="1" spans="1:9">
      <c r="A3" s="4" t="s">
        <v>5</v>
      </c>
      <c r="B3" s="4"/>
      <c r="C3" s="7" t="s">
        <v>52</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53</v>
      </c>
      <c r="C6" s="36" t="s">
        <v>54</v>
      </c>
      <c r="D6" s="34" t="s">
        <v>55</v>
      </c>
      <c r="E6" s="15" t="s">
        <v>23</v>
      </c>
      <c r="F6" s="27" t="s">
        <v>56</v>
      </c>
      <c r="G6" s="28">
        <v>16</v>
      </c>
      <c r="H6" s="17">
        <f>G6*35</f>
        <v>560</v>
      </c>
      <c r="I6" s="17">
        <f>H6*0.2</f>
        <v>112</v>
      </c>
    </row>
    <row r="7" s="1" customFormat="1" ht="20" customHeight="1" spans="1:9">
      <c r="A7" s="12">
        <v>2</v>
      </c>
      <c r="B7" s="12" t="s">
        <v>57</v>
      </c>
      <c r="C7" s="35" t="s">
        <v>58</v>
      </c>
      <c r="D7" s="34" t="s">
        <v>59</v>
      </c>
      <c r="E7" s="15" t="s">
        <v>23</v>
      </c>
      <c r="F7" s="27" t="s">
        <v>60</v>
      </c>
      <c r="G7" s="28">
        <v>20</v>
      </c>
      <c r="H7" s="17">
        <f>G7*35</f>
        <v>700</v>
      </c>
      <c r="I7" s="17">
        <f>H7*0.2</f>
        <v>140</v>
      </c>
    </row>
    <row r="8" s="1" customFormat="1" ht="20" customHeight="1" spans="1:9">
      <c r="A8" s="18" t="s">
        <v>25</v>
      </c>
      <c r="B8" s="18"/>
      <c r="C8" s="18"/>
      <c r="D8" s="18"/>
      <c r="E8" s="18"/>
      <c r="F8" s="18"/>
      <c r="G8" s="18">
        <f>SUM(G6:G7)</f>
        <v>36</v>
      </c>
      <c r="H8" s="18">
        <f>SUM(H6:H7)</f>
        <v>1260</v>
      </c>
      <c r="I8" s="18">
        <f>SUM(I6:I7)</f>
        <v>252</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61</v>
      </c>
      <c r="D2" s="5"/>
      <c r="E2" s="6"/>
      <c r="F2" s="7" t="s">
        <v>3</v>
      </c>
      <c r="G2" s="7"/>
      <c r="H2" s="8" t="s">
        <v>4</v>
      </c>
      <c r="I2" s="8"/>
    </row>
    <row r="3" s="1" customFormat="1" ht="20.1" customHeight="1" spans="1:9">
      <c r="A3" s="4" t="s">
        <v>5</v>
      </c>
      <c r="B3" s="4"/>
      <c r="C3" s="7" t="s">
        <v>62</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63</v>
      </c>
      <c r="C6" s="36" t="s">
        <v>64</v>
      </c>
      <c r="D6" s="34" t="s">
        <v>65</v>
      </c>
      <c r="E6" s="15" t="s">
        <v>66</v>
      </c>
      <c r="F6" s="27" t="s">
        <v>67</v>
      </c>
      <c r="G6" s="28">
        <v>49</v>
      </c>
      <c r="H6" s="17">
        <f>G6*35</f>
        <v>1715</v>
      </c>
      <c r="I6" s="17">
        <f>H6*0.2</f>
        <v>343</v>
      </c>
    </row>
    <row r="7" s="20" customFormat="1" ht="20" customHeight="1" spans="1:9">
      <c r="A7" s="26">
        <v>2</v>
      </c>
      <c r="B7" s="26" t="s">
        <v>68</v>
      </c>
      <c r="C7" s="36" t="s">
        <v>69</v>
      </c>
      <c r="D7" s="34" t="s">
        <v>70</v>
      </c>
      <c r="E7" s="15" t="s">
        <v>43</v>
      </c>
      <c r="F7" s="27" t="s">
        <v>71</v>
      </c>
      <c r="G7" s="28">
        <v>32</v>
      </c>
      <c r="H7" s="17">
        <f>G7*35</f>
        <v>1120</v>
      </c>
      <c r="I7" s="17">
        <f>H7*0.2</f>
        <v>224</v>
      </c>
    </row>
    <row r="8" s="1" customFormat="1" ht="20" customHeight="1" spans="1:9">
      <c r="A8" s="18" t="s">
        <v>25</v>
      </c>
      <c r="B8" s="18"/>
      <c r="C8" s="18"/>
      <c r="D8" s="18"/>
      <c r="E8" s="18"/>
      <c r="F8" s="18"/>
      <c r="G8" s="18">
        <f>SUM(G6:G7)</f>
        <v>81</v>
      </c>
      <c r="H8" s="18">
        <f>SUM(H6:H7)</f>
        <v>2835</v>
      </c>
      <c r="I8" s="18">
        <f>SUM(I6:I7)</f>
        <v>567</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I1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72</v>
      </c>
      <c r="D2" s="5"/>
      <c r="E2" s="6"/>
      <c r="F2" s="7" t="s">
        <v>3</v>
      </c>
      <c r="G2" s="7"/>
      <c r="H2" s="8" t="s">
        <v>4</v>
      </c>
      <c r="I2" s="8"/>
    </row>
    <row r="3" s="1" customFormat="1" ht="20.1" customHeight="1" spans="1:9">
      <c r="A3" s="4" t="s">
        <v>5</v>
      </c>
      <c r="B3" s="4"/>
      <c r="C3" s="7" t="s">
        <v>73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74</v>
      </c>
      <c r="C6" s="36" t="s">
        <v>75</v>
      </c>
      <c r="D6" s="34" t="s">
        <v>76</v>
      </c>
      <c r="E6" s="15" t="s">
        <v>23</v>
      </c>
      <c r="F6" s="27" t="s">
        <v>77</v>
      </c>
      <c r="G6" s="28">
        <v>60</v>
      </c>
      <c r="H6" s="17">
        <f t="shared" ref="H6:H8" si="0">G6*35</f>
        <v>2100</v>
      </c>
      <c r="I6" s="17">
        <f t="shared" ref="I6:I8" si="1">H6*0.2</f>
        <v>420</v>
      </c>
    </row>
    <row r="7" s="20" customFormat="1" ht="20" customHeight="1" spans="1:9">
      <c r="A7" s="26">
        <v>2</v>
      </c>
      <c r="B7" s="26" t="s">
        <v>78</v>
      </c>
      <c r="C7" s="36" t="s">
        <v>79</v>
      </c>
      <c r="D7" s="34" t="s">
        <v>76</v>
      </c>
      <c r="E7" s="15" t="s">
        <v>23</v>
      </c>
      <c r="F7" s="27" t="s">
        <v>80</v>
      </c>
      <c r="G7" s="28">
        <v>47.5</v>
      </c>
      <c r="H7" s="17">
        <f t="shared" si="0"/>
        <v>1662.5</v>
      </c>
      <c r="I7" s="17">
        <f t="shared" si="1"/>
        <v>332.5</v>
      </c>
    </row>
    <row r="8" s="20" customFormat="1" ht="20" customHeight="1" spans="1:9">
      <c r="A8" s="26">
        <v>3</v>
      </c>
      <c r="B8" s="26" t="s">
        <v>81</v>
      </c>
      <c r="C8" s="36" t="s">
        <v>58</v>
      </c>
      <c r="D8" s="34" t="s">
        <v>82</v>
      </c>
      <c r="E8" s="15" t="s">
        <v>23</v>
      </c>
      <c r="F8" s="27" t="s">
        <v>83</v>
      </c>
      <c r="G8" s="28">
        <v>30</v>
      </c>
      <c r="H8" s="17">
        <f t="shared" si="0"/>
        <v>1050</v>
      </c>
      <c r="I8" s="17">
        <f t="shared" si="1"/>
        <v>210</v>
      </c>
    </row>
    <row r="9" s="1" customFormat="1" ht="20" customHeight="1" spans="1:9">
      <c r="A9" s="18" t="s">
        <v>25</v>
      </c>
      <c r="B9" s="18"/>
      <c r="C9" s="18"/>
      <c r="D9" s="18"/>
      <c r="E9" s="18"/>
      <c r="F9" s="18"/>
      <c r="G9" s="18">
        <f>SUM(G6:G8)</f>
        <v>137.5</v>
      </c>
      <c r="H9" s="18">
        <f>SUM(H6:H8)</f>
        <v>4812.5</v>
      </c>
      <c r="I9" s="18">
        <f>SUM(I6:I8)</f>
        <v>962.5</v>
      </c>
    </row>
    <row r="10" ht="60" customHeight="1" spans="1:9">
      <c r="A10" s="19" t="s">
        <v>26</v>
      </c>
      <c r="B10" s="19"/>
      <c r="C10" s="19"/>
      <c r="D10" s="19"/>
      <c r="E10" s="19"/>
      <c r="F10" s="19"/>
      <c r="G10" s="19"/>
      <c r="H10" s="19"/>
      <c r="I10" s="19"/>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84</v>
      </c>
      <c r="D2" s="5"/>
      <c r="E2" s="6"/>
      <c r="F2" s="7" t="s">
        <v>3</v>
      </c>
      <c r="G2" s="7"/>
      <c r="H2" s="8" t="s">
        <v>4</v>
      </c>
      <c r="I2" s="8"/>
    </row>
    <row r="3" s="1" customFormat="1" ht="20.1" customHeight="1" spans="1:9">
      <c r="A3" s="4" t="s">
        <v>5</v>
      </c>
      <c r="B3" s="4"/>
      <c r="C3" s="7" t="s">
        <v>85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53</v>
      </c>
      <c r="C6" s="36" t="s">
        <v>86</v>
      </c>
      <c r="D6" s="34" t="s">
        <v>87</v>
      </c>
      <c r="E6" s="15" t="s">
        <v>43</v>
      </c>
      <c r="F6" s="27" t="s">
        <v>88</v>
      </c>
      <c r="G6" s="28">
        <v>15</v>
      </c>
      <c r="H6" s="17">
        <f>G6*35</f>
        <v>525</v>
      </c>
      <c r="I6" s="17">
        <f>H6*0.2</f>
        <v>105</v>
      </c>
    </row>
    <row r="7" s="1" customFormat="1" ht="20" customHeight="1" spans="1:9">
      <c r="A7" s="18" t="s">
        <v>25</v>
      </c>
      <c r="B7" s="18"/>
      <c r="C7" s="18"/>
      <c r="D7" s="18"/>
      <c r="E7" s="18"/>
      <c r="F7" s="18"/>
      <c r="G7" s="18">
        <f>SUM(G6:G6)</f>
        <v>15</v>
      </c>
      <c r="H7" s="18">
        <f>SUM(H6:H6)</f>
        <v>525</v>
      </c>
      <c r="I7" s="18">
        <f>SUM(I6:I6)</f>
        <v>105</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89</v>
      </c>
      <c r="D2" s="5"/>
      <c r="E2" s="6"/>
      <c r="F2" s="7" t="s">
        <v>3</v>
      </c>
      <c r="G2" s="7"/>
      <c r="H2" s="8" t="s">
        <v>4</v>
      </c>
      <c r="I2" s="8"/>
    </row>
    <row r="3" s="1" customFormat="1" ht="20.1" customHeight="1" spans="1:9">
      <c r="A3" s="4" t="s">
        <v>5</v>
      </c>
      <c r="B3" s="4"/>
      <c r="C3" s="7" t="s">
        <v>90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91</v>
      </c>
      <c r="C6" s="36" t="s">
        <v>92</v>
      </c>
      <c r="D6" s="34" t="s">
        <v>93</v>
      </c>
      <c r="E6" s="15" t="s">
        <v>23</v>
      </c>
      <c r="F6" s="27" t="s">
        <v>94</v>
      </c>
      <c r="G6" s="28">
        <v>75</v>
      </c>
      <c r="H6" s="17">
        <f>G6*35</f>
        <v>2625</v>
      </c>
      <c r="I6" s="17">
        <f>H6*0.2</f>
        <v>525</v>
      </c>
    </row>
    <row r="7" s="1" customFormat="1" ht="20" customHeight="1" spans="1:9">
      <c r="A7" s="26">
        <v>1</v>
      </c>
      <c r="B7" s="26" t="s">
        <v>95</v>
      </c>
      <c r="C7" s="36" t="s">
        <v>96</v>
      </c>
      <c r="D7" s="34" t="s">
        <v>97</v>
      </c>
      <c r="E7" s="15" t="s">
        <v>23</v>
      </c>
      <c r="F7" s="27" t="s">
        <v>98</v>
      </c>
      <c r="G7" s="28">
        <v>60</v>
      </c>
      <c r="H7" s="17">
        <f>G7*35</f>
        <v>2100</v>
      </c>
      <c r="I7" s="17">
        <f>H7*0.2</f>
        <v>420</v>
      </c>
    </row>
    <row r="8" s="1" customFormat="1" ht="20" customHeight="1" spans="1:9">
      <c r="A8" s="18" t="s">
        <v>25</v>
      </c>
      <c r="B8" s="18"/>
      <c r="C8" s="18"/>
      <c r="D8" s="18"/>
      <c r="E8" s="18"/>
      <c r="F8" s="18"/>
      <c r="G8" s="18">
        <f>SUM(G6:G7)</f>
        <v>135</v>
      </c>
      <c r="H8" s="18">
        <f>SUM(H6:H7)</f>
        <v>4725</v>
      </c>
      <c r="I8" s="18">
        <f>SUM(I6:I7)</f>
        <v>945</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99</v>
      </c>
      <c r="D2" s="5"/>
      <c r="E2" s="6"/>
      <c r="F2" s="7" t="s">
        <v>3</v>
      </c>
      <c r="G2" s="7"/>
      <c r="H2" s="8" t="s">
        <v>4</v>
      </c>
      <c r="I2" s="8"/>
    </row>
    <row r="3" s="1" customFormat="1" ht="20.1" customHeight="1" spans="1:9">
      <c r="A3" s="4" t="s">
        <v>5</v>
      </c>
      <c r="B3" s="4"/>
      <c r="C3" s="7" t="s">
        <v>100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101</v>
      </c>
      <c r="C6" s="36" t="s">
        <v>102</v>
      </c>
      <c r="D6" s="34" t="s">
        <v>103</v>
      </c>
      <c r="E6" s="15" t="s">
        <v>23</v>
      </c>
      <c r="F6" s="27" t="s">
        <v>104</v>
      </c>
      <c r="G6" s="28">
        <v>5</v>
      </c>
      <c r="H6" s="17">
        <f>G6*35</f>
        <v>175</v>
      </c>
      <c r="I6" s="17">
        <f>H6*0.2</f>
        <v>35</v>
      </c>
    </row>
    <row r="7" s="1" customFormat="1" ht="20" customHeight="1" spans="1:9">
      <c r="A7" s="26">
        <v>2</v>
      </c>
      <c r="B7" s="26" t="s">
        <v>105</v>
      </c>
      <c r="C7" s="36" t="s">
        <v>106</v>
      </c>
      <c r="D7" s="34" t="s">
        <v>107</v>
      </c>
      <c r="E7" s="15" t="s">
        <v>32</v>
      </c>
      <c r="F7" s="27" t="s">
        <v>108</v>
      </c>
      <c r="G7" s="28">
        <v>2.5</v>
      </c>
      <c r="H7" s="17">
        <f>G7*35</f>
        <v>87.5</v>
      </c>
      <c r="I7" s="17">
        <f>H7*0.2</f>
        <v>17.5</v>
      </c>
    </row>
    <row r="8" s="1" customFormat="1" ht="20" customHeight="1" spans="1:9">
      <c r="A8" s="18" t="s">
        <v>25</v>
      </c>
      <c r="B8" s="18"/>
      <c r="C8" s="18"/>
      <c r="D8" s="18"/>
      <c r="E8" s="18"/>
      <c r="F8" s="18"/>
      <c r="G8" s="18">
        <f>SUM(G6:G7)</f>
        <v>7.5</v>
      </c>
      <c r="H8" s="18">
        <f>SUM(H6:H7)</f>
        <v>262.5</v>
      </c>
      <c r="I8" s="18">
        <f>SUM(I6:I7)</f>
        <v>52.5</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109</v>
      </c>
      <c r="D2" s="5"/>
      <c r="E2" s="6"/>
      <c r="F2" s="7" t="s">
        <v>3</v>
      </c>
      <c r="G2" s="7"/>
      <c r="H2" s="8" t="s">
        <v>4</v>
      </c>
      <c r="I2" s="8"/>
    </row>
    <row r="3" s="1" customFormat="1" ht="20.1" customHeight="1" spans="1:9">
      <c r="A3" s="4" t="s">
        <v>5</v>
      </c>
      <c r="B3" s="4"/>
      <c r="C3" s="7" t="s">
        <v>110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111</v>
      </c>
      <c r="C6" s="36" t="s">
        <v>112</v>
      </c>
      <c r="D6" s="34" t="s">
        <v>113</v>
      </c>
      <c r="E6" s="15" t="s">
        <v>114</v>
      </c>
      <c r="F6" s="27" t="s">
        <v>115</v>
      </c>
      <c r="G6" s="28">
        <v>45</v>
      </c>
      <c r="H6" s="17">
        <f>G6*35</f>
        <v>1575</v>
      </c>
      <c r="I6" s="17">
        <f>H6*0.2</f>
        <v>315</v>
      </c>
    </row>
    <row r="7" s="1" customFormat="1" ht="20" customHeight="1" spans="1:9">
      <c r="A7" s="18" t="s">
        <v>25</v>
      </c>
      <c r="B7" s="18"/>
      <c r="C7" s="18"/>
      <c r="D7" s="18"/>
      <c r="E7" s="18"/>
      <c r="F7" s="18"/>
      <c r="G7" s="18">
        <f>SUM(G6:G6)</f>
        <v>45</v>
      </c>
      <c r="H7" s="18">
        <f>SUM(H6:H6)</f>
        <v>1575</v>
      </c>
      <c r="I7" s="18">
        <f>SUM(I6:I6)</f>
        <v>315</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116</v>
      </c>
      <c r="D2" s="5"/>
      <c r="E2" s="6"/>
      <c r="F2" s="7" t="s">
        <v>3</v>
      </c>
      <c r="G2" s="7"/>
      <c r="H2" s="8" t="s">
        <v>4</v>
      </c>
      <c r="I2" s="8"/>
    </row>
    <row r="3" s="1" customFormat="1" ht="20.1" customHeight="1" spans="1:9">
      <c r="A3" s="4" t="s">
        <v>5</v>
      </c>
      <c r="B3" s="4"/>
      <c r="C3" s="7" t="s">
        <v>117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118</v>
      </c>
      <c r="C6" s="36" t="s">
        <v>119</v>
      </c>
      <c r="D6" s="34" t="s">
        <v>120</v>
      </c>
      <c r="E6" s="15" t="s">
        <v>43</v>
      </c>
      <c r="F6" s="13" t="s">
        <v>121</v>
      </c>
      <c r="G6" s="12">
        <v>50</v>
      </c>
      <c r="H6" s="17">
        <f>G6*35</f>
        <v>1750</v>
      </c>
      <c r="I6" s="17">
        <f>H6*0.2</f>
        <v>350</v>
      </c>
    </row>
    <row r="7" s="1" customFormat="1" ht="20" customHeight="1" spans="1:9">
      <c r="A7" s="18" t="s">
        <v>25</v>
      </c>
      <c r="B7" s="18"/>
      <c r="C7" s="18"/>
      <c r="D7" s="18"/>
      <c r="E7" s="18"/>
      <c r="F7" s="18"/>
      <c r="G7" s="18">
        <f t="shared" ref="G7:I7" si="0">SUM(G6:G6)</f>
        <v>50</v>
      </c>
      <c r="H7" s="18">
        <f t="shared" si="0"/>
        <v>1750</v>
      </c>
      <c r="I7" s="18">
        <f t="shared" si="0"/>
        <v>350</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1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122</v>
      </c>
      <c r="D2" s="5"/>
      <c r="E2" s="6"/>
      <c r="F2" s="7" t="s">
        <v>3</v>
      </c>
      <c r="G2" s="7"/>
      <c r="H2" s="8" t="s">
        <v>4</v>
      </c>
      <c r="I2" s="8"/>
    </row>
    <row r="3" s="1" customFormat="1" ht="20.1" customHeight="1" spans="1:9">
      <c r="A3" s="4" t="s">
        <v>5</v>
      </c>
      <c r="B3" s="4"/>
      <c r="C3" s="7" t="s">
        <v>123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95</v>
      </c>
      <c r="C6" s="36" t="s">
        <v>124</v>
      </c>
      <c r="D6" s="34" t="s">
        <v>125</v>
      </c>
      <c r="E6" s="15" t="s">
        <v>43</v>
      </c>
      <c r="F6" s="27" t="s">
        <v>98</v>
      </c>
      <c r="G6" s="28">
        <v>70</v>
      </c>
      <c r="H6" s="17">
        <f t="shared" ref="H6:H8" si="0">G6*35</f>
        <v>2450</v>
      </c>
      <c r="I6" s="17">
        <f t="shared" ref="I6:I8" si="1">H6*0.2</f>
        <v>490</v>
      </c>
    </row>
    <row r="7" s="1" customFormat="1" ht="20" customHeight="1" spans="1:9">
      <c r="A7" s="26">
        <v>2</v>
      </c>
      <c r="B7" s="26" t="s">
        <v>126</v>
      </c>
      <c r="C7" s="36" t="s">
        <v>127</v>
      </c>
      <c r="D7" s="34" t="s">
        <v>128</v>
      </c>
      <c r="E7" s="15" t="s">
        <v>43</v>
      </c>
      <c r="F7" s="27" t="s">
        <v>129</v>
      </c>
      <c r="G7" s="28">
        <v>42</v>
      </c>
      <c r="H7" s="17">
        <f t="shared" si="0"/>
        <v>1470</v>
      </c>
      <c r="I7" s="17">
        <f t="shared" si="1"/>
        <v>294</v>
      </c>
    </row>
    <row r="8" s="1" customFormat="1" ht="20" customHeight="1" spans="1:9">
      <c r="A8" s="26">
        <v>3</v>
      </c>
      <c r="B8" s="26" t="s">
        <v>130</v>
      </c>
      <c r="C8" s="36" t="s">
        <v>131</v>
      </c>
      <c r="D8" s="37" t="s">
        <v>132</v>
      </c>
      <c r="E8" s="15" t="s">
        <v>23</v>
      </c>
      <c r="F8" s="27" t="s">
        <v>133</v>
      </c>
      <c r="G8" s="28">
        <v>2</v>
      </c>
      <c r="H8" s="17">
        <f t="shared" si="0"/>
        <v>70</v>
      </c>
      <c r="I8" s="17">
        <f t="shared" si="1"/>
        <v>14</v>
      </c>
    </row>
    <row r="9" s="1" customFormat="1" ht="20" customHeight="1" spans="1:9">
      <c r="A9" s="18" t="s">
        <v>25</v>
      </c>
      <c r="B9" s="18"/>
      <c r="C9" s="18"/>
      <c r="D9" s="18"/>
      <c r="E9" s="18"/>
      <c r="F9" s="18"/>
      <c r="G9" s="18">
        <f>SUM(G6:G8)</f>
        <v>114</v>
      </c>
      <c r="H9" s="18">
        <f>SUM(H6:H8)</f>
        <v>3990</v>
      </c>
      <c r="I9" s="18">
        <f>SUM(I6:I8)</f>
        <v>798</v>
      </c>
    </row>
    <row r="10" ht="60" customHeight="1" spans="1:9">
      <c r="A10" s="19" t="s">
        <v>26</v>
      </c>
      <c r="B10" s="19"/>
      <c r="C10" s="19"/>
      <c r="D10" s="19"/>
      <c r="E10" s="19"/>
      <c r="F10" s="19"/>
      <c r="G10" s="19"/>
      <c r="H10" s="19"/>
      <c r="I10" s="19"/>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I11"/>
  <sheetViews>
    <sheetView workbookViewId="0">
      <selection activeCell="B9" sqref="B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134</v>
      </c>
      <c r="D2" s="5"/>
      <c r="E2" s="6"/>
      <c r="F2" s="7" t="s">
        <v>3</v>
      </c>
      <c r="G2" s="7"/>
      <c r="H2" s="8" t="s">
        <v>4</v>
      </c>
      <c r="I2" s="8"/>
    </row>
    <row r="3" s="1" customFormat="1" ht="20.1" customHeight="1" spans="1:9">
      <c r="A3" s="4" t="s">
        <v>5</v>
      </c>
      <c r="B3" s="4"/>
      <c r="C3" s="7" t="s">
        <v>135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53</v>
      </c>
      <c r="C6" s="36" t="s">
        <v>136</v>
      </c>
      <c r="D6" s="34" t="s">
        <v>137</v>
      </c>
      <c r="E6" s="15" t="s">
        <v>43</v>
      </c>
      <c r="F6" s="27" t="s">
        <v>138</v>
      </c>
      <c r="G6" s="28">
        <v>53</v>
      </c>
      <c r="H6" s="17">
        <f t="shared" ref="H6:H9" si="0">G6*35</f>
        <v>1855</v>
      </c>
      <c r="I6" s="17">
        <f t="shared" ref="I6:I9" si="1">H6*0.2</f>
        <v>371</v>
      </c>
    </row>
    <row r="7" s="1" customFormat="1" ht="20" customHeight="1" spans="1:9">
      <c r="A7" s="26">
        <v>2</v>
      </c>
      <c r="B7" s="26" t="s">
        <v>139</v>
      </c>
      <c r="C7" s="36" t="s">
        <v>140</v>
      </c>
      <c r="D7" s="34" t="s">
        <v>141</v>
      </c>
      <c r="E7" s="15" t="s">
        <v>43</v>
      </c>
      <c r="F7" s="27" t="s">
        <v>142</v>
      </c>
      <c r="G7" s="28">
        <v>50</v>
      </c>
      <c r="H7" s="17">
        <f t="shared" si="0"/>
        <v>1750</v>
      </c>
      <c r="I7" s="17">
        <f t="shared" si="1"/>
        <v>350</v>
      </c>
    </row>
    <row r="8" s="1" customFormat="1" ht="20" customHeight="1" spans="1:9">
      <c r="A8" s="26">
        <v>3</v>
      </c>
      <c r="B8" s="26" t="s">
        <v>143</v>
      </c>
      <c r="C8" s="36" t="s">
        <v>144</v>
      </c>
      <c r="D8" s="34" t="s">
        <v>145</v>
      </c>
      <c r="E8" s="15" t="s">
        <v>43</v>
      </c>
      <c r="F8" s="27" t="s">
        <v>146</v>
      </c>
      <c r="G8" s="28">
        <v>50</v>
      </c>
      <c r="H8" s="17">
        <f t="shared" si="0"/>
        <v>1750</v>
      </c>
      <c r="I8" s="17">
        <f t="shared" si="1"/>
        <v>350</v>
      </c>
    </row>
    <row r="9" s="1" customFormat="1" ht="20" customHeight="1" spans="1:9">
      <c r="A9" s="26">
        <v>4</v>
      </c>
      <c r="B9" s="26" t="s">
        <v>147</v>
      </c>
      <c r="C9" s="36" t="s">
        <v>148</v>
      </c>
      <c r="D9" s="34" t="s">
        <v>149</v>
      </c>
      <c r="E9" s="15" t="s">
        <v>150</v>
      </c>
      <c r="F9" s="27" t="s">
        <v>151</v>
      </c>
      <c r="G9" s="28">
        <v>18.2</v>
      </c>
      <c r="H9" s="17">
        <f t="shared" si="0"/>
        <v>637</v>
      </c>
      <c r="I9" s="17">
        <f t="shared" si="1"/>
        <v>127.4</v>
      </c>
    </row>
    <row r="10" s="1" customFormat="1" ht="20" customHeight="1" spans="1:9">
      <c r="A10" s="18" t="s">
        <v>25</v>
      </c>
      <c r="B10" s="18"/>
      <c r="C10" s="18"/>
      <c r="D10" s="18"/>
      <c r="E10" s="18"/>
      <c r="F10" s="18"/>
      <c r="G10" s="18">
        <f>SUM(G6:G9)</f>
        <v>171.2</v>
      </c>
      <c r="H10" s="18">
        <f>SUM(H6:H9)</f>
        <v>5992</v>
      </c>
      <c r="I10" s="18">
        <f>SUM(I6:I9)</f>
        <v>1198.4</v>
      </c>
    </row>
    <row r="11" ht="60" customHeight="1" spans="1:9">
      <c r="A11" s="19" t="s">
        <v>26</v>
      </c>
      <c r="B11" s="19"/>
      <c r="C11" s="19"/>
      <c r="D11" s="19"/>
      <c r="E11" s="19"/>
      <c r="F11" s="19"/>
      <c r="G11" s="19"/>
      <c r="H11" s="19"/>
      <c r="I11" s="19"/>
    </row>
  </sheetData>
  <mergeCells count="13">
    <mergeCell ref="A1:I1"/>
    <mergeCell ref="A2:B2"/>
    <mergeCell ref="C2:D2"/>
    <mergeCell ref="F2:G2"/>
    <mergeCell ref="H2:I2"/>
    <mergeCell ref="A3:B3"/>
    <mergeCell ref="C3:D3"/>
    <mergeCell ref="F3:G3"/>
    <mergeCell ref="H3:I3"/>
    <mergeCell ref="A4:B4"/>
    <mergeCell ref="C4:D4"/>
    <mergeCell ref="A10:F10"/>
    <mergeCell ref="A11:I1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I14"/>
  <sheetViews>
    <sheetView workbookViewId="0">
      <selection activeCell="B12" sqref="B1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152</v>
      </c>
      <c r="D2" s="5"/>
      <c r="E2" s="6"/>
      <c r="F2" s="7" t="s">
        <v>3</v>
      </c>
      <c r="G2" s="7"/>
      <c r="H2" s="8" t="s">
        <v>4</v>
      </c>
      <c r="I2" s="8"/>
    </row>
    <row r="3" s="1" customFormat="1" ht="20.1" customHeight="1" spans="1:9">
      <c r="A3" s="4" t="s">
        <v>5</v>
      </c>
      <c r="B3" s="4"/>
      <c r="C3" s="7" t="s">
        <v>153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26" t="s">
        <v>154</v>
      </c>
      <c r="C6" s="36" t="s">
        <v>155</v>
      </c>
      <c r="D6" s="34" t="s">
        <v>156</v>
      </c>
      <c r="E6" s="15" t="s">
        <v>43</v>
      </c>
      <c r="F6" s="27" t="s">
        <v>157</v>
      </c>
      <c r="G6" s="28">
        <v>3</v>
      </c>
      <c r="H6" s="17">
        <f t="shared" ref="H6:H12" si="0">G6*35</f>
        <v>105</v>
      </c>
      <c r="I6" s="17">
        <f t="shared" ref="I6:I12" si="1">H6*0.2</f>
        <v>21</v>
      </c>
    </row>
    <row r="7" s="1" customFormat="1" ht="20" customHeight="1" spans="1:9">
      <c r="A7" s="12">
        <v>2</v>
      </c>
      <c r="B7" s="12" t="s">
        <v>158</v>
      </c>
      <c r="C7" s="35" t="s">
        <v>159</v>
      </c>
      <c r="D7" s="34" t="s">
        <v>160</v>
      </c>
      <c r="E7" s="15" t="s">
        <v>43</v>
      </c>
      <c r="F7" s="13" t="s">
        <v>161</v>
      </c>
      <c r="G7" s="12">
        <v>1</v>
      </c>
      <c r="H7" s="17">
        <f t="shared" si="0"/>
        <v>35</v>
      </c>
      <c r="I7" s="17">
        <f t="shared" si="1"/>
        <v>7</v>
      </c>
    </row>
    <row r="8" s="1" customFormat="1" ht="20" customHeight="1" spans="1:9">
      <c r="A8" s="12">
        <v>3</v>
      </c>
      <c r="B8" s="12" t="s">
        <v>158</v>
      </c>
      <c r="C8" s="35" t="s">
        <v>162</v>
      </c>
      <c r="D8" s="34" t="s">
        <v>163</v>
      </c>
      <c r="E8" s="15" t="s">
        <v>23</v>
      </c>
      <c r="F8" s="13" t="s">
        <v>164</v>
      </c>
      <c r="G8" s="12">
        <v>1</v>
      </c>
      <c r="H8" s="17">
        <f t="shared" si="0"/>
        <v>35</v>
      </c>
      <c r="I8" s="17">
        <f t="shared" si="1"/>
        <v>7</v>
      </c>
    </row>
    <row r="9" s="1" customFormat="1" ht="20" customHeight="1" spans="1:9">
      <c r="A9" s="12">
        <v>4</v>
      </c>
      <c r="B9" s="12" t="s">
        <v>165</v>
      </c>
      <c r="C9" s="35" t="s">
        <v>166</v>
      </c>
      <c r="D9" s="34" t="s">
        <v>167</v>
      </c>
      <c r="E9" s="29" t="s">
        <v>168</v>
      </c>
      <c r="F9" s="13" t="s">
        <v>169</v>
      </c>
      <c r="G9" s="12">
        <v>0.5</v>
      </c>
      <c r="H9" s="17">
        <f t="shared" si="0"/>
        <v>17.5</v>
      </c>
      <c r="I9" s="17">
        <f t="shared" si="1"/>
        <v>3.5</v>
      </c>
    </row>
    <row r="10" s="1" customFormat="1" ht="20" customHeight="1" spans="1:9">
      <c r="A10" s="12">
        <v>5</v>
      </c>
      <c r="B10" s="12" t="s">
        <v>170</v>
      </c>
      <c r="C10" s="35" t="s">
        <v>171</v>
      </c>
      <c r="D10" s="34" t="s">
        <v>172</v>
      </c>
      <c r="E10" s="15" t="s">
        <v>43</v>
      </c>
      <c r="F10" s="13" t="s">
        <v>173</v>
      </c>
      <c r="G10" s="12">
        <v>0.5</v>
      </c>
      <c r="H10" s="17">
        <f t="shared" si="0"/>
        <v>17.5</v>
      </c>
      <c r="I10" s="17">
        <f t="shared" si="1"/>
        <v>3.5</v>
      </c>
    </row>
    <row r="11" s="1" customFormat="1" ht="20" customHeight="1" spans="1:9">
      <c r="A11" s="12">
        <v>6</v>
      </c>
      <c r="B11" s="12" t="s">
        <v>174</v>
      </c>
      <c r="C11" s="35" t="s">
        <v>175</v>
      </c>
      <c r="D11" s="34" t="s">
        <v>176</v>
      </c>
      <c r="E11" s="15" t="s">
        <v>23</v>
      </c>
      <c r="F11" s="13" t="s">
        <v>177</v>
      </c>
      <c r="G11" s="12">
        <v>0.5</v>
      </c>
      <c r="H11" s="17">
        <f t="shared" si="0"/>
        <v>17.5</v>
      </c>
      <c r="I11" s="17">
        <f t="shared" si="1"/>
        <v>3.5</v>
      </c>
    </row>
    <row r="12" s="1" customFormat="1" ht="20" customHeight="1" spans="1:9">
      <c r="A12" s="12">
        <v>7</v>
      </c>
      <c r="B12" s="26" t="s">
        <v>158</v>
      </c>
      <c r="C12" s="36" t="s">
        <v>178</v>
      </c>
      <c r="D12" s="34" t="s">
        <v>179</v>
      </c>
      <c r="E12" s="15" t="s">
        <v>23</v>
      </c>
      <c r="F12" s="27" t="s">
        <v>180</v>
      </c>
      <c r="G12" s="28">
        <v>0.4</v>
      </c>
      <c r="H12" s="17">
        <f t="shared" si="0"/>
        <v>14</v>
      </c>
      <c r="I12" s="17">
        <f t="shared" si="1"/>
        <v>2.8</v>
      </c>
    </row>
    <row r="13" s="1" customFormat="1" ht="20" customHeight="1" spans="1:9">
      <c r="A13" s="18" t="s">
        <v>25</v>
      </c>
      <c r="B13" s="18"/>
      <c r="C13" s="18"/>
      <c r="D13" s="18"/>
      <c r="E13" s="18"/>
      <c r="F13" s="18"/>
      <c r="G13" s="18">
        <f>SUM(G6:G12)</f>
        <v>6.9</v>
      </c>
      <c r="H13" s="18">
        <f>SUM(H6:H12)</f>
        <v>241.5</v>
      </c>
      <c r="I13" s="18">
        <f>SUM(I6:I12)</f>
        <v>48.3</v>
      </c>
    </row>
    <row r="14" ht="60" customHeight="1" spans="1:9">
      <c r="A14" s="19" t="s">
        <v>26</v>
      </c>
      <c r="B14" s="19"/>
      <c r="C14" s="19"/>
      <c r="D14" s="19"/>
      <c r="E14" s="19"/>
      <c r="F14" s="19"/>
      <c r="G14" s="19"/>
      <c r="H14" s="19"/>
      <c r="I14" s="19"/>
    </row>
  </sheetData>
  <mergeCells count="13">
    <mergeCell ref="A1:I1"/>
    <mergeCell ref="A2:B2"/>
    <mergeCell ref="C2:D2"/>
    <mergeCell ref="F2:G2"/>
    <mergeCell ref="H2:I2"/>
    <mergeCell ref="A3:B3"/>
    <mergeCell ref="C3:D3"/>
    <mergeCell ref="F3:G3"/>
    <mergeCell ref="H3:I3"/>
    <mergeCell ref="A4:B4"/>
    <mergeCell ref="C4:D4"/>
    <mergeCell ref="A13:F13"/>
    <mergeCell ref="A14:I1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181</v>
      </c>
      <c r="D2" s="5"/>
      <c r="E2" s="6"/>
      <c r="F2" s="7" t="s">
        <v>3</v>
      </c>
      <c r="G2" s="7"/>
      <c r="H2" s="8" t="s">
        <v>4</v>
      </c>
      <c r="I2" s="8"/>
    </row>
    <row r="3" s="1" customFormat="1" ht="20.1" customHeight="1" spans="1:9">
      <c r="A3" s="4" t="s">
        <v>5</v>
      </c>
      <c r="B3" s="4"/>
      <c r="C3" s="7" t="s">
        <v>182</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53</v>
      </c>
      <c r="C6" s="36" t="s">
        <v>127</v>
      </c>
      <c r="D6" s="34" t="s">
        <v>183</v>
      </c>
      <c r="E6" s="15" t="s">
        <v>43</v>
      </c>
      <c r="F6" s="13" t="s">
        <v>184</v>
      </c>
      <c r="G6" s="12">
        <v>80</v>
      </c>
      <c r="H6" s="17">
        <f>G6*35</f>
        <v>2800</v>
      </c>
      <c r="I6" s="17">
        <f>H6*0.2</f>
        <v>560</v>
      </c>
    </row>
    <row r="7" s="1" customFormat="1" ht="20" customHeight="1" spans="1:9">
      <c r="A7" s="18" t="s">
        <v>25</v>
      </c>
      <c r="B7" s="18"/>
      <c r="C7" s="18"/>
      <c r="D7" s="18"/>
      <c r="E7" s="18"/>
      <c r="F7" s="18"/>
      <c r="G7" s="18">
        <f>SUM(G6:G6)</f>
        <v>80</v>
      </c>
      <c r="H7" s="18">
        <f>SUM(H6:H6)</f>
        <v>2800</v>
      </c>
      <c r="I7" s="18">
        <f>SUM(I6:I6)</f>
        <v>560</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185</v>
      </c>
      <c r="D2" s="5"/>
      <c r="E2" s="6"/>
      <c r="F2" s="7" t="s">
        <v>3</v>
      </c>
      <c r="G2" s="7"/>
      <c r="H2" s="8" t="s">
        <v>4</v>
      </c>
      <c r="I2" s="8"/>
    </row>
    <row r="3" s="1" customFormat="1" ht="20.1" customHeight="1" spans="1:9">
      <c r="A3" s="4" t="s">
        <v>5</v>
      </c>
      <c r="B3" s="4"/>
      <c r="C3" s="7" t="s">
        <v>186</v>
      </c>
      <c r="D3" s="7"/>
      <c r="E3" s="6"/>
      <c r="F3" s="7" t="s">
        <v>7</v>
      </c>
      <c r="G3" s="7"/>
      <c r="H3" s="9" t="s">
        <v>8</v>
      </c>
      <c r="I3" s="9"/>
    </row>
    <row r="4" s="1" customFormat="1" ht="20.1" customHeight="1" spans="1:9">
      <c r="A4" s="6" t="s">
        <v>9</v>
      </c>
      <c r="B4" s="6"/>
      <c r="C4" s="7" t="s">
        <v>10</v>
      </c>
      <c r="D4" s="7"/>
      <c r="E4" s="10"/>
      <c r="F4" s="10"/>
      <c r="G4" s="10"/>
      <c r="H4" s="10"/>
      <c r="I4" s="10"/>
    </row>
    <row r="5" s="2" customFormat="1" ht="22" customHeight="1" spans="1:9">
      <c r="A5" s="11" t="s">
        <v>11</v>
      </c>
      <c r="B5" s="11" t="s">
        <v>12</v>
      </c>
      <c r="C5" s="32" t="s">
        <v>13</v>
      </c>
      <c r="D5" s="32" t="s">
        <v>14</v>
      </c>
      <c r="E5" s="11" t="s">
        <v>15</v>
      </c>
      <c r="F5" s="32" t="s">
        <v>16</v>
      </c>
      <c r="G5" s="11" t="s">
        <v>17</v>
      </c>
      <c r="H5" s="11" t="s">
        <v>18</v>
      </c>
      <c r="I5" s="32" t="s">
        <v>19</v>
      </c>
    </row>
    <row r="6" s="1" customFormat="1" ht="20" customHeight="1" spans="1:9">
      <c r="A6" s="26">
        <v>1</v>
      </c>
      <c r="B6" s="26" t="s">
        <v>187</v>
      </c>
      <c r="C6" s="36" t="s">
        <v>188</v>
      </c>
      <c r="D6" s="34" t="s">
        <v>189</v>
      </c>
      <c r="E6" s="15" t="s">
        <v>23</v>
      </c>
      <c r="F6" s="13" t="s">
        <v>190</v>
      </c>
      <c r="G6" s="12">
        <v>60</v>
      </c>
      <c r="H6" s="17">
        <f>G6*35</f>
        <v>2100</v>
      </c>
      <c r="I6" s="17">
        <f>H6*0.2</f>
        <v>420</v>
      </c>
    </row>
    <row r="7" s="1" customFormat="1" ht="20" customHeight="1" spans="1:9">
      <c r="A7" s="26">
        <v>2</v>
      </c>
      <c r="B7" s="26" t="s">
        <v>63</v>
      </c>
      <c r="C7" s="36" t="s">
        <v>64</v>
      </c>
      <c r="D7" s="34" t="s">
        <v>189</v>
      </c>
      <c r="E7" s="15" t="s">
        <v>23</v>
      </c>
      <c r="F7" s="27" t="s">
        <v>67</v>
      </c>
      <c r="G7" s="28">
        <v>20</v>
      </c>
      <c r="H7" s="17">
        <f>G7*35</f>
        <v>700</v>
      </c>
      <c r="I7" s="17">
        <f>H7*0.2</f>
        <v>140</v>
      </c>
    </row>
    <row r="8" s="1" customFormat="1" ht="20" customHeight="1" spans="1:9">
      <c r="A8" s="18" t="s">
        <v>25</v>
      </c>
      <c r="B8" s="18"/>
      <c r="C8" s="18"/>
      <c r="D8" s="18"/>
      <c r="E8" s="18"/>
      <c r="F8" s="18"/>
      <c r="G8" s="18">
        <f>SUM(G6:G7)</f>
        <v>80</v>
      </c>
      <c r="H8" s="18">
        <f>SUM(H6:H7)</f>
        <v>2800</v>
      </c>
      <c r="I8" s="18">
        <f>SUM(I6:I7)</f>
        <v>560</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I12"/>
  <sheetViews>
    <sheetView workbookViewId="0">
      <selection activeCell="B10" sqref="B1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191</v>
      </c>
      <c r="D2" s="5"/>
      <c r="E2" s="6"/>
      <c r="F2" s="7" t="s">
        <v>3</v>
      </c>
      <c r="G2" s="7"/>
      <c r="H2" s="8" t="s">
        <v>4</v>
      </c>
      <c r="I2" s="8"/>
    </row>
    <row r="3" s="1" customFormat="1" ht="20.1" customHeight="1" spans="1:9">
      <c r="A3" s="4" t="s">
        <v>5</v>
      </c>
      <c r="B3" s="4"/>
      <c r="C3" s="7" t="s">
        <v>192</v>
      </c>
      <c r="D3" s="7"/>
      <c r="E3" s="6"/>
      <c r="F3" s="7" t="s">
        <v>7</v>
      </c>
      <c r="G3" s="7"/>
      <c r="H3" s="9" t="s">
        <v>8</v>
      </c>
      <c r="I3" s="9"/>
    </row>
    <row r="4" s="1" customFormat="1" ht="20.1" customHeight="1" spans="1:9">
      <c r="A4" s="6" t="s">
        <v>9</v>
      </c>
      <c r="B4" s="6"/>
      <c r="C4" s="7" t="s">
        <v>10</v>
      </c>
      <c r="D4" s="7"/>
      <c r="E4" s="10"/>
      <c r="F4" s="10"/>
      <c r="G4" s="10"/>
      <c r="H4" s="10"/>
      <c r="I4" s="10"/>
    </row>
    <row r="5" s="2" customFormat="1" ht="22" customHeight="1" spans="1:9">
      <c r="A5" s="11" t="s">
        <v>11</v>
      </c>
      <c r="B5" s="11" t="s">
        <v>12</v>
      </c>
      <c r="C5" s="32" t="s">
        <v>13</v>
      </c>
      <c r="D5" s="32" t="s">
        <v>14</v>
      </c>
      <c r="E5" s="11" t="s">
        <v>15</v>
      </c>
      <c r="F5" s="32" t="s">
        <v>16</v>
      </c>
      <c r="G5" s="11" t="s">
        <v>17</v>
      </c>
      <c r="H5" s="11" t="s">
        <v>18</v>
      </c>
      <c r="I5" s="32" t="s">
        <v>19</v>
      </c>
    </row>
    <row r="6" s="2" customFormat="1" ht="22" customHeight="1" spans="1:9">
      <c r="A6" s="26">
        <v>1</v>
      </c>
      <c r="B6" s="26" t="s">
        <v>193</v>
      </c>
      <c r="C6" s="36" t="s">
        <v>194</v>
      </c>
      <c r="D6" s="34" t="s">
        <v>195</v>
      </c>
      <c r="E6" s="15" t="s">
        <v>23</v>
      </c>
      <c r="F6" s="27" t="s">
        <v>196</v>
      </c>
      <c r="G6" s="28">
        <v>68</v>
      </c>
      <c r="H6" s="17">
        <f t="shared" ref="H6:H10" si="0">G6*35</f>
        <v>2380</v>
      </c>
      <c r="I6" s="17">
        <f t="shared" ref="I6:I10" si="1">H6*0.2</f>
        <v>476</v>
      </c>
    </row>
    <row r="7" s="2" customFormat="1" ht="22" customHeight="1" spans="1:9">
      <c r="A7" s="26">
        <v>2</v>
      </c>
      <c r="B7" s="26" t="s">
        <v>197</v>
      </c>
      <c r="C7" s="36" t="s">
        <v>198</v>
      </c>
      <c r="D7" s="34" t="s">
        <v>199</v>
      </c>
      <c r="E7" s="15" t="s">
        <v>23</v>
      </c>
      <c r="F7" s="27" t="s">
        <v>200</v>
      </c>
      <c r="G7" s="28">
        <v>15</v>
      </c>
      <c r="H7" s="17">
        <f t="shared" si="0"/>
        <v>525</v>
      </c>
      <c r="I7" s="17">
        <f t="shared" si="1"/>
        <v>105</v>
      </c>
    </row>
    <row r="8" s="2" customFormat="1" ht="22" customHeight="1" spans="1:9">
      <c r="A8" s="26">
        <v>3</v>
      </c>
      <c r="B8" s="26" t="s">
        <v>201</v>
      </c>
      <c r="C8" s="36" t="s">
        <v>202</v>
      </c>
      <c r="D8" s="34" t="s">
        <v>203</v>
      </c>
      <c r="E8" s="15" t="s">
        <v>23</v>
      </c>
      <c r="F8" s="27" t="s">
        <v>204</v>
      </c>
      <c r="G8" s="28">
        <v>8.5</v>
      </c>
      <c r="H8" s="17">
        <f t="shared" si="0"/>
        <v>297.5</v>
      </c>
      <c r="I8" s="17">
        <f t="shared" si="1"/>
        <v>59.5</v>
      </c>
    </row>
    <row r="9" s="1" customFormat="1" ht="20" customHeight="1" spans="1:9">
      <c r="A9" s="26">
        <v>4</v>
      </c>
      <c r="B9" s="26" t="s">
        <v>193</v>
      </c>
      <c r="C9" s="36" t="s">
        <v>205</v>
      </c>
      <c r="D9" s="34" t="s">
        <v>203</v>
      </c>
      <c r="E9" s="15" t="s">
        <v>23</v>
      </c>
      <c r="F9" s="27" t="s">
        <v>206</v>
      </c>
      <c r="G9" s="28">
        <v>7.5</v>
      </c>
      <c r="H9" s="17">
        <f t="shared" si="0"/>
        <v>262.5</v>
      </c>
      <c r="I9" s="17">
        <f t="shared" si="1"/>
        <v>52.5</v>
      </c>
    </row>
    <row r="10" s="1" customFormat="1" ht="20" customHeight="1" spans="1:9">
      <c r="A10" s="26">
        <v>5</v>
      </c>
      <c r="B10" s="26" t="s">
        <v>207</v>
      </c>
      <c r="C10" s="36" t="s">
        <v>178</v>
      </c>
      <c r="D10" s="34" t="s">
        <v>208</v>
      </c>
      <c r="E10" s="15" t="s">
        <v>23</v>
      </c>
      <c r="F10" s="27" t="s">
        <v>209</v>
      </c>
      <c r="G10" s="28">
        <v>5.75</v>
      </c>
      <c r="H10" s="17">
        <f t="shared" si="0"/>
        <v>201.25</v>
      </c>
      <c r="I10" s="17">
        <f t="shared" si="1"/>
        <v>40.25</v>
      </c>
    </row>
    <row r="11" s="1" customFormat="1" ht="20" customHeight="1" spans="1:9">
      <c r="A11" s="18" t="s">
        <v>25</v>
      </c>
      <c r="B11" s="18"/>
      <c r="C11" s="18"/>
      <c r="D11" s="18"/>
      <c r="E11" s="18"/>
      <c r="F11" s="18"/>
      <c r="G11" s="18">
        <f>SUM(G6:G10)</f>
        <v>104.75</v>
      </c>
      <c r="H11" s="18">
        <f>SUM(H6:H10)</f>
        <v>3666.25</v>
      </c>
      <c r="I11" s="18">
        <f>SUM(I6:I10)</f>
        <v>733.25</v>
      </c>
    </row>
    <row r="12" ht="60" customHeight="1" spans="1:9">
      <c r="A12" s="19" t="s">
        <v>26</v>
      </c>
      <c r="B12" s="19"/>
      <c r="C12" s="19"/>
      <c r="D12" s="19"/>
      <c r="E12" s="19"/>
      <c r="F12" s="19"/>
      <c r="G12" s="19"/>
      <c r="H12" s="19"/>
      <c r="I12" s="19"/>
    </row>
  </sheetData>
  <mergeCells count="13">
    <mergeCell ref="A1:I1"/>
    <mergeCell ref="A2:B2"/>
    <mergeCell ref="C2:D2"/>
    <mergeCell ref="F2:G2"/>
    <mergeCell ref="H2:I2"/>
    <mergeCell ref="A3:B3"/>
    <mergeCell ref="C3:D3"/>
    <mergeCell ref="F3:G3"/>
    <mergeCell ref="H3:I3"/>
    <mergeCell ref="A4:B4"/>
    <mergeCell ref="C4:D4"/>
    <mergeCell ref="A11:F11"/>
    <mergeCell ref="A12:I1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210</v>
      </c>
      <c r="D2" s="5"/>
      <c r="E2" s="6"/>
      <c r="F2" s="7" t="s">
        <v>3</v>
      </c>
      <c r="G2" s="7"/>
      <c r="H2" s="8" t="s">
        <v>4</v>
      </c>
      <c r="I2" s="8"/>
    </row>
    <row r="3" s="1" customFormat="1" ht="20.1" customHeight="1" spans="1:9">
      <c r="A3" s="4" t="s">
        <v>5</v>
      </c>
      <c r="B3" s="4"/>
      <c r="C3" s="7" t="s">
        <v>211</v>
      </c>
      <c r="D3" s="7"/>
      <c r="E3" s="6"/>
      <c r="F3" s="7" t="s">
        <v>7</v>
      </c>
      <c r="G3" s="7"/>
      <c r="H3" s="9" t="s">
        <v>8</v>
      </c>
      <c r="I3" s="9"/>
    </row>
    <row r="4" s="1" customFormat="1" ht="20.1" customHeight="1" spans="1:9">
      <c r="A4" s="6" t="s">
        <v>9</v>
      </c>
      <c r="B4" s="6"/>
      <c r="C4" s="7" t="s">
        <v>10</v>
      </c>
      <c r="D4" s="7"/>
      <c r="E4" s="10"/>
      <c r="F4" s="10"/>
      <c r="G4" s="10"/>
      <c r="H4" s="10"/>
      <c r="I4" s="10"/>
    </row>
    <row r="5" s="2" customFormat="1" ht="22" customHeight="1" spans="1:9">
      <c r="A5" s="11" t="s">
        <v>11</v>
      </c>
      <c r="B5" s="11" t="s">
        <v>12</v>
      </c>
      <c r="C5" s="32" t="s">
        <v>13</v>
      </c>
      <c r="D5" s="32" t="s">
        <v>14</v>
      </c>
      <c r="E5" s="11" t="s">
        <v>15</v>
      </c>
      <c r="F5" s="32" t="s">
        <v>16</v>
      </c>
      <c r="G5" s="11" t="s">
        <v>17</v>
      </c>
      <c r="H5" s="11" t="s">
        <v>18</v>
      </c>
      <c r="I5" s="32" t="s">
        <v>19</v>
      </c>
    </row>
    <row r="6" s="2" customFormat="1" ht="22" customHeight="1" spans="1:9">
      <c r="A6" s="26">
        <v>1</v>
      </c>
      <c r="B6" s="26" t="s">
        <v>212</v>
      </c>
      <c r="C6" s="36" t="s">
        <v>213</v>
      </c>
      <c r="D6" s="34" t="s">
        <v>214</v>
      </c>
      <c r="E6" s="15" t="s">
        <v>66</v>
      </c>
      <c r="F6" s="27" t="s">
        <v>215</v>
      </c>
      <c r="G6" s="28">
        <v>35</v>
      </c>
      <c r="H6" s="17">
        <f>G6*35</f>
        <v>1225</v>
      </c>
      <c r="I6" s="17">
        <f>H6*0.2</f>
        <v>245</v>
      </c>
    </row>
    <row r="7" s="2" customFormat="1" ht="22" customHeight="1" spans="1:9">
      <c r="A7" s="26">
        <v>2</v>
      </c>
      <c r="B7" s="26" t="s">
        <v>216</v>
      </c>
      <c r="C7" s="36" t="s">
        <v>217</v>
      </c>
      <c r="D7" s="34" t="s">
        <v>218</v>
      </c>
      <c r="E7" s="15" t="s">
        <v>43</v>
      </c>
      <c r="F7" s="27" t="s">
        <v>219</v>
      </c>
      <c r="G7" s="28">
        <v>25</v>
      </c>
      <c r="H7" s="17">
        <f>G7*35</f>
        <v>875</v>
      </c>
      <c r="I7" s="17">
        <f>H7*0.2</f>
        <v>175</v>
      </c>
    </row>
    <row r="8" s="1" customFormat="1" ht="20" customHeight="1" spans="1:9">
      <c r="A8" s="18" t="s">
        <v>25</v>
      </c>
      <c r="B8" s="18"/>
      <c r="C8" s="18"/>
      <c r="D8" s="18"/>
      <c r="E8" s="18"/>
      <c r="F8" s="18"/>
      <c r="G8" s="18">
        <f>SUM(G6:G7)</f>
        <v>60</v>
      </c>
      <c r="H8" s="18">
        <f>SUM(H6:H7)</f>
        <v>2100</v>
      </c>
      <c r="I8" s="18">
        <f>SUM(I6:I7)</f>
        <v>420</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220</v>
      </c>
      <c r="D2" s="5"/>
      <c r="E2" s="6"/>
      <c r="F2" s="7" t="s">
        <v>3</v>
      </c>
      <c r="G2" s="7"/>
      <c r="H2" s="8" t="s">
        <v>4</v>
      </c>
      <c r="I2" s="8"/>
    </row>
    <row r="3" s="1" customFormat="1" ht="20.1" customHeight="1" spans="1:9">
      <c r="A3" s="4" t="s">
        <v>5</v>
      </c>
      <c r="B3" s="4"/>
      <c r="C3" s="7" t="s">
        <v>221</v>
      </c>
      <c r="D3" s="7"/>
      <c r="E3" s="6"/>
      <c r="F3" s="7" t="s">
        <v>7</v>
      </c>
      <c r="G3" s="7"/>
      <c r="H3" s="9" t="s">
        <v>8</v>
      </c>
      <c r="I3" s="9"/>
    </row>
    <row r="4" s="1" customFormat="1" ht="20.1" customHeight="1" spans="1:9">
      <c r="A4" s="6" t="s">
        <v>9</v>
      </c>
      <c r="B4" s="6"/>
      <c r="C4" s="7" t="s">
        <v>10</v>
      </c>
      <c r="D4" s="7"/>
      <c r="E4" s="10"/>
      <c r="F4" s="10"/>
      <c r="G4" s="10"/>
      <c r="H4" s="10"/>
      <c r="I4" s="10"/>
    </row>
    <row r="5" s="2" customFormat="1" ht="22" customHeight="1" spans="1:9">
      <c r="A5" s="11" t="s">
        <v>11</v>
      </c>
      <c r="B5" s="11" t="s">
        <v>12</v>
      </c>
      <c r="C5" s="32" t="s">
        <v>13</v>
      </c>
      <c r="D5" s="32" t="s">
        <v>14</v>
      </c>
      <c r="E5" s="11" t="s">
        <v>15</v>
      </c>
      <c r="F5" s="32" t="s">
        <v>16</v>
      </c>
      <c r="G5" s="11" t="s">
        <v>17</v>
      </c>
      <c r="H5" s="11" t="s">
        <v>18</v>
      </c>
      <c r="I5" s="32" t="s">
        <v>19</v>
      </c>
    </row>
    <row r="6" s="2" customFormat="1" ht="22" customHeight="1" spans="1:9">
      <c r="A6" s="26">
        <v>1</v>
      </c>
      <c r="B6" s="26" t="s">
        <v>222</v>
      </c>
      <c r="C6" s="36" t="s">
        <v>223</v>
      </c>
      <c r="D6" s="34" t="s">
        <v>224</v>
      </c>
      <c r="E6" s="15" t="s">
        <v>23</v>
      </c>
      <c r="F6" s="13" t="s">
        <v>225</v>
      </c>
      <c r="G6" s="12">
        <v>80</v>
      </c>
      <c r="H6" s="17">
        <f>G6*35</f>
        <v>2800</v>
      </c>
      <c r="I6" s="17">
        <f>H6*0.2</f>
        <v>560</v>
      </c>
    </row>
    <row r="7" s="1" customFormat="1" ht="20" customHeight="1" spans="1:9">
      <c r="A7" s="18" t="s">
        <v>25</v>
      </c>
      <c r="B7" s="18"/>
      <c r="C7" s="18"/>
      <c r="D7" s="18"/>
      <c r="E7" s="18"/>
      <c r="F7" s="18"/>
      <c r="G7" s="18">
        <f>SUM(G6:G6)</f>
        <v>80</v>
      </c>
      <c r="H7" s="18">
        <f>SUM(H6:H6)</f>
        <v>2800</v>
      </c>
      <c r="I7" s="18">
        <f>SUM(I6:I6)</f>
        <v>560</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226</v>
      </c>
      <c r="D2" s="5"/>
      <c r="E2" s="6"/>
      <c r="F2" s="7" t="s">
        <v>3</v>
      </c>
      <c r="G2" s="7"/>
      <c r="H2" s="8" t="s">
        <v>4</v>
      </c>
      <c r="I2" s="8"/>
    </row>
    <row r="3" s="1" customFormat="1" ht="20.1" customHeight="1" spans="1:9">
      <c r="A3" s="4" t="s">
        <v>5</v>
      </c>
      <c r="B3" s="4"/>
      <c r="C3" s="7" t="s">
        <v>227</v>
      </c>
      <c r="D3" s="7"/>
      <c r="E3" s="6"/>
      <c r="F3" s="7" t="s">
        <v>7</v>
      </c>
      <c r="G3" s="7"/>
      <c r="H3" s="9" t="s">
        <v>8</v>
      </c>
      <c r="I3" s="9"/>
    </row>
    <row r="4" s="1" customFormat="1" ht="20.1" customHeight="1" spans="1:9">
      <c r="A4" s="6" t="s">
        <v>9</v>
      </c>
      <c r="B4" s="6"/>
      <c r="C4" s="7" t="s">
        <v>10</v>
      </c>
      <c r="D4" s="7"/>
      <c r="E4" s="10"/>
      <c r="F4" s="10"/>
      <c r="G4" s="10"/>
      <c r="H4" s="10"/>
      <c r="I4" s="10"/>
    </row>
    <row r="5" s="2" customFormat="1" ht="22" customHeight="1" spans="1:9">
      <c r="A5" s="11" t="s">
        <v>11</v>
      </c>
      <c r="B5" s="11" t="s">
        <v>12</v>
      </c>
      <c r="C5" s="32" t="s">
        <v>13</v>
      </c>
      <c r="D5" s="32" t="s">
        <v>14</v>
      </c>
      <c r="E5" s="11" t="s">
        <v>15</v>
      </c>
      <c r="F5" s="32" t="s">
        <v>16</v>
      </c>
      <c r="G5" s="11" t="s">
        <v>17</v>
      </c>
      <c r="H5" s="11" t="s">
        <v>18</v>
      </c>
      <c r="I5" s="32" t="s">
        <v>19</v>
      </c>
    </row>
    <row r="6" s="2" customFormat="1" ht="22" customHeight="1" spans="1:9">
      <c r="A6" s="26">
        <v>1</v>
      </c>
      <c r="B6" s="26" t="s">
        <v>228</v>
      </c>
      <c r="C6" s="36" t="s">
        <v>229</v>
      </c>
      <c r="D6" s="34" t="s">
        <v>230</v>
      </c>
      <c r="E6" s="15" t="s">
        <v>114</v>
      </c>
      <c r="F6" s="27" t="s">
        <v>231</v>
      </c>
      <c r="G6" s="28">
        <v>40</v>
      </c>
      <c r="H6" s="17">
        <f>G6*35</f>
        <v>1400</v>
      </c>
      <c r="I6" s="17">
        <f>H6*0.2</f>
        <v>280</v>
      </c>
    </row>
    <row r="7" s="1" customFormat="1" ht="20" customHeight="1" spans="1:9">
      <c r="A7" s="26">
        <v>2</v>
      </c>
      <c r="B7" s="26" t="s">
        <v>232</v>
      </c>
      <c r="C7" s="36" t="s">
        <v>58</v>
      </c>
      <c r="D7" s="34" t="s">
        <v>233</v>
      </c>
      <c r="E7" s="15" t="s">
        <v>23</v>
      </c>
      <c r="F7" s="27" t="s">
        <v>234</v>
      </c>
      <c r="G7" s="28">
        <v>50</v>
      </c>
      <c r="H7" s="17">
        <f>G7*35</f>
        <v>1750</v>
      </c>
      <c r="I7" s="17">
        <f>H7*0.2</f>
        <v>350</v>
      </c>
    </row>
    <row r="8" s="1" customFormat="1" ht="20" customHeight="1" spans="1:9">
      <c r="A8" s="18" t="s">
        <v>25</v>
      </c>
      <c r="B8" s="18"/>
      <c r="C8" s="18"/>
      <c r="D8" s="18"/>
      <c r="E8" s="18"/>
      <c r="F8" s="18"/>
      <c r="G8" s="18">
        <f>SUM(G6:G7)</f>
        <v>90</v>
      </c>
      <c r="H8" s="18">
        <f>SUM(H6:H7)</f>
        <v>3150</v>
      </c>
      <c r="I8" s="18">
        <f>SUM(I6:I7)</f>
        <v>630</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235</v>
      </c>
      <c r="D2" s="5"/>
      <c r="E2" s="6"/>
      <c r="F2" s="7" t="s">
        <v>3</v>
      </c>
      <c r="G2" s="7"/>
      <c r="H2" s="8" t="s">
        <v>4</v>
      </c>
      <c r="I2" s="8"/>
    </row>
    <row r="3" s="1" customFormat="1" ht="20.1" customHeight="1" spans="1:9">
      <c r="A3" s="4" t="s">
        <v>5</v>
      </c>
      <c r="B3" s="4"/>
      <c r="C3" s="7" t="s">
        <v>236</v>
      </c>
      <c r="D3" s="7"/>
      <c r="E3" s="6"/>
      <c r="F3" s="7" t="s">
        <v>7</v>
      </c>
      <c r="G3" s="7"/>
      <c r="H3" s="9" t="s">
        <v>8</v>
      </c>
      <c r="I3" s="9"/>
    </row>
    <row r="4" s="1" customFormat="1" ht="20.1" customHeight="1" spans="1:9">
      <c r="A4" s="6" t="s">
        <v>9</v>
      </c>
      <c r="B4" s="6"/>
      <c r="C4" s="7" t="s">
        <v>10</v>
      </c>
      <c r="D4" s="7"/>
      <c r="E4" s="10"/>
      <c r="F4" s="10"/>
      <c r="G4" s="10"/>
      <c r="H4" s="10"/>
      <c r="I4" s="10"/>
    </row>
    <row r="5" s="2" customFormat="1" ht="22" customHeight="1" spans="1:9">
      <c r="A5" s="11" t="s">
        <v>11</v>
      </c>
      <c r="B5" s="11" t="s">
        <v>12</v>
      </c>
      <c r="C5" s="32" t="s">
        <v>13</v>
      </c>
      <c r="D5" s="32" t="s">
        <v>14</v>
      </c>
      <c r="E5" s="11" t="s">
        <v>15</v>
      </c>
      <c r="F5" s="32" t="s">
        <v>16</v>
      </c>
      <c r="G5" s="11" t="s">
        <v>17</v>
      </c>
      <c r="H5" s="11" t="s">
        <v>18</v>
      </c>
      <c r="I5" s="32" t="s">
        <v>19</v>
      </c>
    </row>
    <row r="6" s="2" customFormat="1" ht="22" customHeight="1" spans="1:9">
      <c r="A6" s="21">
        <v>1</v>
      </c>
      <c r="B6" s="21" t="s">
        <v>237</v>
      </c>
      <c r="C6" s="38" t="s">
        <v>96</v>
      </c>
      <c r="D6" s="34" t="s">
        <v>238</v>
      </c>
      <c r="E6" s="23" t="s">
        <v>43</v>
      </c>
      <c r="F6" s="24" t="s">
        <v>239</v>
      </c>
      <c r="G6" s="25">
        <v>14.78</v>
      </c>
      <c r="H6" s="17">
        <f>G6*35</f>
        <v>517.3</v>
      </c>
      <c r="I6" s="17">
        <f>H6*0.2</f>
        <v>103.46</v>
      </c>
    </row>
    <row r="7" s="1" customFormat="1" ht="20" customHeight="1" spans="1:9">
      <c r="A7" s="18" t="s">
        <v>25</v>
      </c>
      <c r="B7" s="18"/>
      <c r="C7" s="18"/>
      <c r="D7" s="18"/>
      <c r="E7" s="18"/>
      <c r="F7" s="18"/>
      <c r="G7" s="18">
        <f>SUM(G6:G6)</f>
        <v>14.78</v>
      </c>
      <c r="H7" s="18">
        <f>SUM(H6:H6)</f>
        <v>517.3</v>
      </c>
      <c r="I7" s="18">
        <f>SUM(I6:I6)</f>
        <v>103.46</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240</v>
      </c>
      <c r="D2" s="5"/>
      <c r="E2" s="6"/>
      <c r="F2" s="7" t="s">
        <v>3</v>
      </c>
      <c r="G2" s="7"/>
      <c r="H2" s="8" t="s">
        <v>4</v>
      </c>
      <c r="I2" s="8"/>
    </row>
    <row r="3" s="1" customFormat="1" ht="20.1" customHeight="1" spans="1:9">
      <c r="A3" s="4" t="s">
        <v>5</v>
      </c>
      <c r="B3" s="4"/>
      <c r="C3" s="7" t="s">
        <v>241</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242</v>
      </c>
      <c r="C6" s="35" t="s">
        <v>243</v>
      </c>
      <c r="D6" s="34" t="s">
        <v>244</v>
      </c>
      <c r="E6" s="15" t="s">
        <v>245</v>
      </c>
      <c r="F6" s="13" t="s">
        <v>246</v>
      </c>
      <c r="G6" s="16">
        <v>28</v>
      </c>
      <c r="H6" s="17">
        <f>G6*35</f>
        <v>980</v>
      </c>
      <c r="I6" s="17">
        <f>H6*0.2</f>
        <v>196</v>
      </c>
    </row>
    <row r="7" s="1" customFormat="1" ht="20" customHeight="1" spans="1:9">
      <c r="A7" s="18" t="s">
        <v>25</v>
      </c>
      <c r="B7" s="18"/>
      <c r="C7" s="18"/>
      <c r="D7" s="18"/>
      <c r="E7" s="18"/>
      <c r="F7" s="18"/>
      <c r="G7" s="18">
        <f>SUM(G6:G6)</f>
        <v>28</v>
      </c>
      <c r="H7" s="18">
        <f>SUM(H6:H6)</f>
        <v>980</v>
      </c>
      <c r="I7" s="18">
        <f>SUM(I6:I6)</f>
        <v>196</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I13"/>
  <sheetViews>
    <sheetView workbookViewId="0">
      <selection activeCell="B11" sqref="B1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247</v>
      </c>
      <c r="D2" s="5"/>
      <c r="E2" s="6"/>
      <c r="F2" s="7" t="s">
        <v>3</v>
      </c>
      <c r="G2" s="7"/>
      <c r="H2" s="8" t="s">
        <v>4</v>
      </c>
      <c r="I2" s="8"/>
    </row>
    <row r="3" s="1" customFormat="1" ht="20.1" customHeight="1" spans="1:9">
      <c r="A3" s="4" t="s">
        <v>5</v>
      </c>
      <c r="B3" s="4"/>
      <c r="C3" s="7" t="s">
        <v>248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249</v>
      </c>
      <c r="C6" s="35" t="s">
        <v>250</v>
      </c>
      <c r="D6" s="34" t="s">
        <v>251</v>
      </c>
      <c r="E6" s="15" t="s">
        <v>32</v>
      </c>
      <c r="F6" s="13" t="s">
        <v>252</v>
      </c>
      <c r="G6" s="16">
        <v>40</v>
      </c>
      <c r="H6" s="17">
        <f t="shared" ref="H6:H11" si="0">G6*35</f>
        <v>1400</v>
      </c>
      <c r="I6" s="17">
        <f t="shared" ref="I6:I11" si="1">H6*0.2</f>
        <v>280</v>
      </c>
    </row>
    <row r="7" s="2" customFormat="1" ht="20" customHeight="1" spans="1:9">
      <c r="A7" s="12">
        <v>2</v>
      </c>
      <c r="B7" s="12" t="s">
        <v>253</v>
      </c>
      <c r="C7" s="35" t="s">
        <v>254</v>
      </c>
      <c r="D7" s="34" t="s">
        <v>255</v>
      </c>
      <c r="E7" s="15" t="s">
        <v>23</v>
      </c>
      <c r="F7" s="13" t="s">
        <v>256</v>
      </c>
      <c r="G7" s="16">
        <v>30</v>
      </c>
      <c r="H7" s="17">
        <f t="shared" si="0"/>
        <v>1050</v>
      </c>
      <c r="I7" s="17">
        <f t="shared" si="1"/>
        <v>210</v>
      </c>
    </row>
    <row r="8" s="2" customFormat="1" ht="20" customHeight="1" spans="1:9">
      <c r="A8" s="12">
        <v>3</v>
      </c>
      <c r="B8" s="12" t="s">
        <v>257</v>
      </c>
      <c r="C8" s="35" t="s">
        <v>258</v>
      </c>
      <c r="D8" s="34" t="s">
        <v>259</v>
      </c>
      <c r="E8" s="15" t="s">
        <v>43</v>
      </c>
      <c r="F8" s="13" t="s">
        <v>260</v>
      </c>
      <c r="G8" s="16">
        <v>25</v>
      </c>
      <c r="H8" s="17">
        <f t="shared" si="0"/>
        <v>875</v>
      </c>
      <c r="I8" s="17">
        <f t="shared" si="1"/>
        <v>175</v>
      </c>
    </row>
    <row r="9" s="2" customFormat="1" ht="20" customHeight="1" spans="1:9">
      <c r="A9" s="12">
        <v>4</v>
      </c>
      <c r="B9" s="12" t="s">
        <v>257</v>
      </c>
      <c r="C9" s="35" t="s">
        <v>261</v>
      </c>
      <c r="D9" s="34" t="s">
        <v>262</v>
      </c>
      <c r="E9" s="15" t="s">
        <v>23</v>
      </c>
      <c r="F9" s="13" t="s">
        <v>263</v>
      </c>
      <c r="G9" s="16">
        <v>10</v>
      </c>
      <c r="H9" s="17">
        <f t="shared" si="0"/>
        <v>350</v>
      </c>
      <c r="I9" s="17">
        <f t="shared" si="1"/>
        <v>70</v>
      </c>
    </row>
    <row r="10" s="1" customFormat="1" ht="20" customHeight="1" spans="1:9">
      <c r="A10" s="12">
        <v>5</v>
      </c>
      <c r="B10" s="12" t="s">
        <v>257</v>
      </c>
      <c r="C10" s="35" t="s">
        <v>264</v>
      </c>
      <c r="D10" s="34" t="s">
        <v>265</v>
      </c>
      <c r="E10" s="15" t="s">
        <v>43</v>
      </c>
      <c r="F10" s="13" t="s">
        <v>266</v>
      </c>
      <c r="G10" s="16">
        <v>7.5</v>
      </c>
      <c r="H10" s="17">
        <f t="shared" si="0"/>
        <v>262.5</v>
      </c>
      <c r="I10" s="17">
        <f t="shared" si="1"/>
        <v>52.5</v>
      </c>
    </row>
    <row r="11" s="20" customFormat="1" ht="20" customHeight="1" spans="1:9">
      <c r="A11" s="12">
        <v>6</v>
      </c>
      <c r="B11" s="12" t="s">
        <v>249</v>
      </c>
      <c r="C11" s="35" t="s">
        <v>267</v>
      </c>
      <c r="D11" s="34" t="s">
        <v>268</v>
      </c>
      <c r="E11" s="15" t="s">
        <v>43</v>
      </c>
      <c r="F11" s="13" t="s">
        <v>269</v>
      </c>
      <c r="G11" s="16">
        <v>7</v>
      </c>
      <c r="H11" s="17">
        <f t="shared" si="0"/>
        <v>245</v>
      </c>
      <c r="I11" s="17">
        <f t="shared" si="1"/>
        <v>49</v>
      </c>
    </row>
    <row r="12" s="1" customFormat="1" ht="20" customHeight="1" spans="1:9">
      <c r="A12" s="18" t="s">
        <v>25</v>
      </c>
      <c r="B12" s="18"/>
      <c r="C12" s="18"/>
      <c r="D12" s="18"/>
      <c r="E12" s="18"/>
      <c r="F12" s="18"/>
      <c r="G12" s="18">
        <f>SUM(G6:G11)</f>
        <v>119.5</v>
      </c>
      <c r="H12" s="18">
        <f>SUM(H6:H11)</f>
        <v>4182.5</v>
      </c>
      <c r="I12" s="18">
        <f>SUM(I6:I11)</f>
        <v>836.5</v>
      </c>
    </row>
    <row r="13" ht="60" customHeight="1" spans="1:9">
      <c r="A13" s="19" t="s">
        <v>26</v>
      </c>
      <c r="B13" s="19"/>
      <c r="C13" s="19"/>
      <c r="D13" s="19"/>
      <c r="E13" s="19"/>
      <c r="F13" s="19"/>
      <c r="G13" s="19"/>
      <c r="H13" s="19"/>
      <c r="I13" s="19"/>
    </row>
  </sheetData>
  <mergeCells count="13">
    <mergeCell ref="A1:I1"/>
    <mergeCell ref="A2:B2"/>
    <mergeCell ref="C2:D2"/>
    <mergeCell ref="F2:G2"/>
    <mergeCell ref="H2:I2"/>
    <mergeCell ref="A3:B3"/>
    <mergeCell ref="C3:D3"/>
    <mergeCell ref="F3:G3"/>
    <mergeCell ref="H3:I3"/>
    <mergeCell ref="A4:B4"/>
    <mergeCell ref="C4:D4"/>
    <mergeCell ref="A12:F12"/>
    <mergeCell ref="A13:I1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270</v>
      </c>
      <c r="D2" s="5"/>
      <c r="E2" s="6"/>
      <c r="F2" s="7" t="s">
        <v>3</v>
      </c>
      <c r="G2" s="7"/>
      <c r="H2" s="8" t="s">
        <v>4</v>
      </c>
      <c r="I2" s="8"/>
    </row>
    <row r="3" s="1" customFormat="1" ht="20.1" customHeight="1" spans="1:9">
      <c r="A3" s="4" t="s">
        <v>5</v>
      </c>
      <c r="B3" s="4"/>
      <c r="C3" s="7" t="s">
        <v>271</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272</v>
      </c>
      <c r="C6" s="35" t="s">
        <v>273</v>
      </c>
      <c r="D6" s="34" t="s">
        <v>274</v>
      </c>
      <c r="E6" s="15" t="s">
        <v>23</v>
      </c>
      <c r="F6" s="13" t="s">
        <v>275</v>
      </c>
      <c r="G6" s="16">
        <v>2.7</v>
      </c>
      <c r="H6" s="17">
        <f>G6*35</f>
        <v>94.5</v>
      </c>
      <c r="I6" s="17">
        <f>H6*0.2</f>
        <v>18.9</v>
      </c>
    </row>
    <row r="7" s="1" customFormat="1" ht="20" customHeight="1" spans="1:9">
      <c r="A7" s="18" t="s">
        <v>25</v>
      </c>
      <c r="B7" s="18"/>
      <c r="C7" s="18"/>
      <c r="D7" s="18"/>
      <c r="E7" s="18"/>
      <c r="F7" s="18"/>
      <c r="G7" s="18">
        <f>SUM(G6:G6)</f>
        <v>2.7</v>
      </c>
      <c r="H7" s="18">
        <f>SUM(H6:H6)</f>
        <v>94.5</v>
      </c>
      <c r="I7" s="18">
        <f>SUM(I6:I6)</f>
        <v>18.9</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I1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276</v>
      </c>
      <c r="D2" s="5"/>
      <c r="E2" s="6"/>
      <c r="F2" s="7" t="s">
        <v>3</v>
      </c>
      <c r="G2" s="7"/>
      <c r="H2" s="8" t="s">
        <v>4</v>
      </c>
      <c r="I2" s="8"/>
    </row>
    <row r="3" s="1" customFormat="1" ht="20.1" customHeight="1" spans="1:9">
      <c r="A3" s="4" t="s">
        <v>5</v>
      </c>
      <c r="B3" s="4"/>
      <c r="C3" s="7" t="s">
        <v>277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278</v>
      </c>
      <c r="C6" s="35" t="s">
        <v>279</v>
      </c>
      <c r="D6" s="34" t="s">
        <v>280</v>
      </c>
      <c r="E6" s="15" t="s">
        <v>43</v>
      </c>
      <c r="F6" s="13" t="s">
        <v>44</v>
      </c>
      <c r="G6" s="16">
        <v>48.73</v>
      </c>
      <c r="H6" s="17">
        <f t="shared" ref="H6:H8" si="0">G6*35</f>
        <v>1705.55</v>
      </c>
      <c r="I6" s="17">
        <f t="shared" ref="I6:I8" si="1">H6*0.2</f>
        <v>341.11</v>
      </c>
    </row>
    <row r="7" s="20" customFormat="1" ht="20" customHeight="1" spans="1:9">
      <c r="A7" s="12">
        <v>2</v>
      </c>
      <c r="B7" s="12" t="s">
        <v>53</v>
      </c>
      <c r="C7" s="35" t="s">
        <v>281</v>
      </c>
      <c r="D7" s="34" t="s">
        <v>282</v>
      </c>
      <c r="E7" s="15" t="s">
        <v>23</v>
      </c>
      <c r="F7" s="13" t="s">
        <v>283</v>
      </c>
      <c r="G7" s="16">
        <v>45</v>
      </c>
      <c r="H7" s="17">
        <f t="shared" si="0"/>
        <v>1575</v>
      </c>
      <c r="I7" s="17">
        <f t="shared" si="1"/>
        <v>315</v>
      </c>
    </row>
    <row r="8" s="20" customFormat="1" ht="20" customHeight="1" spans="1:9">
      <c r="A8" s="12">
        <v>3</v>
      </c>
      <c r="B8" s="12" t="s">
        <v>284</v>
      </c>
      <c r="C8" s="35" t="s">
        <v>267</v>
      </c>
      <c r="D8" s="34" t="s">
        <v>285</v>
      </c>
      <c r="E8" s="15" t="s">
        <v>43</v>
      </c>
      <c r="F8" s="13" t="s">
        <v>286</v>
      </c>
      <c r="G8" s="16">
        <v>25</v>
      </c>
      <c r="H8" s="17">
        <f t="shared" si="0"/>
        <v>875</v>
      </c>
      <c r="I8" s="17">
        <f t="shared" si="1"/>
        <v>175</v>
      </c>
    </row>
    <row r="9" s="1" customFormat="1" ht="20" customHeight="1" spans="1:9">
      <c r="A9" s="18" t="s">
        <v>25</v>
      </c>
      <c r="B9" s="18"/>
      <c r="C9" s="18"/>
      <c r="D9" s="18"/>
      <c r="E9" s="18"/>
      <c r="F9" s="18"/>
      <c r="G9" s="18">
        <f>SUM(G6:G8)</f>
        <v>118.73</v>
      </c>
      <c r="H9" s="18">
        <f>SUM(H6:H8)</f>
        <v>4155.55</v>
      </c>
      <c r="I9" s="18">
        <f>SUM(I6:I8)</f>
        <v>831.11</v>
      </c>
    </row>
    <row r="10" ht="60" customHeight="1" spans="1:9">
      <c r="A10" s="19" t="s">
        <v>26</v>
      </c>
      <c r="B10" s="19"/>
      <c r="C10" s="19"/>
      <c r="D10" s="19"/>
      <c r="E10" s="19"/>
      <c r="F10" s="19"/>
      <c r="G10" s="19"/>
      <c r="H10" s="19"/>
      <c r="I10" s="19"/>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287</v>
      </c>
      <c r="D2" s="5"/>
      <c r="E2" s="6"/>
      <c r="F2" s="7" t="s">
        <v>3</v>
      </c>
      <c r="G2" s="7"/>
      <c r="H2" s="8" t="s">
        <v>4</v>
      </c>
      <c r="I2" s="8"/>
    </row>
    <row r="3" s="1" customFormat="1" ht="20.1" customHeight="1" spans="1:9">
      <c r="A3" s="4" t="s">
        <v>5</v>
      </c>
      <c r="B3" s="4"/>
      <c r="C3" s="7" t="s">
        <v>288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0" customFormat="1" ht="20" customHeight="1" spans="1:9">
      <c r="A6" s="12">
        <v>1</v>
      </c>
      <c r="B6" s="12" t="s">
        <v>289</v>
      </c>
      <c r="C6" s="35" t="s">
        <v>290</v>
      </c>
      <c r="D6" s="34" t="s">
        <v>291</v>
      </c>
      <c r="E6" s="15" t="s">
        <v>43</v>
      </c>
      <c r="F6" s="13" t="s">
        <v>292</v>
      </c>
      <c r="G6" s="16">
        <v>0.3</v>
      </c>
      <c r="H6" s="17">
        <f>G6*35</f>
        <v>10.5</v>
      </c>
      <c r="I6" s="17">
        <f>H6*0.2</f>
        <v>2.1</v>
      </c>
    </row>
    <row r="7" s="1" customFormat="1" ht="20" customHeight="1" spans="1:9">
      <c r="A7" s="18" t="s">
        <v>25</v>
      </c>
      <c r="B7" s="18"/>
      <c r="C7" s="18"/>
      <c r="D7" s="18"/>
      <c r="E7" s="18"/>
      <c r="F7" s="18"/>
      <c r="G7" s="18">
        <f>SUM(G6:G6)</f>
        <v>0.3</v>
      </c>
      <c r="H7" s="18">
        <f>SUM(H6:H6)</f>
        <v>10.5</v>
      </c>
      <c r="I7" s="18">
        <f>SUM(I6:I6)</f>
        <v>2.1</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293</v>
      </c>
      <c r="D2" s="5"/>
      <c r="E2" s="6"/>
      <c r="F2" s="7" t="s">
        <v>3</v>
      </c>
      <c r="G2" s="7"/>
      <c r="H2" s="8" t="s">
        <v>4</v>
      </c>
      <c r="I2" s="8"/>
    </row>
    <row r="3" s="1" customFormat="1" ht="20.1" customHeight="1" spans="1:9">
      <c r="A3" s="4" t="s">
        <v>5</v>
      </c>
      <c r="B3" s="4"/>
      <c r="C3" s="7" t="s">
        <v>294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295</v>
      </c>
      <c r="C6" s="35" t="s">
        <v>296</v>
      </c>
      <c r="D6" s="34" t="s">
        <v>297</v>
      </c>
      <c r="E6" s="15" t="s">
        <v>23</v>
      </c>
      <c r="F6" s="13" t="s">
        <v>298</v>
      </c>
      <c r="G6" s="16">
        <v>26</v>
      </c>
      <c r="H6" s="17">
        <f>G6*35</f>
        <v>910</v>
      </c>
      <c r="I6" s="17">
        <f>H6*0.2</f>
        <v>182</v>
      </c>
    </row>
    <row r="7" s="1" customFormat="1" ht="20" customHeight="1" spans="1:9">
      <c r="A7" s="18" t="s">
        <v>25</v>
      </c>
      <c r="B7" s="18"/>
      <c r="C7" s="18"/>
      <c r="D7" s="18"/>
      <c r="E7" s="18"/>
      <c r="F7" s="18"/>
      <c r="G7" s="18">
        <f>SUM(G6:G6)</f>
        <v>26</v>
      </c>
      <c r="H7" s="18">
        <f>SUM(H6:H6)</f>
        <v>910</v>
      </c>
      <c r="I7" s="18">
        <f>SUM(I6:I6)</f>
        <v>182</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299</v>
      </c>
      <c r="D2" s="5"/>
      <c r="E2" s="6"/>
      <c r="F2" s="7" t="s">
        <v>3</v>
      </c>
      <c r="G2" s="7"/>
      <c r="H2" s="8" t="s">
        <v>4</v>
      </c>
      <c r="I2" s="8"/>
    </row>
    <row r="3" s="1" customFormat="1" ht="20.1" customHeight="1" spans="1:9">
      <c r="A3" s="4" t="s">
        <v>5</v>
      </c>
      <c r="B3" s="4"/>
      <c r="C3" s="7" t="s">
        <v>300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289</v>
      </c>
      <c r="C6" s="35" t="s">
        <v>301</v>
      </c>
      <c r="D6" s="34" t="s">
        <v>302</v>
      </c>
      <c r="E6" s="15" t="s">
        <v>23</v>
      </c>
      <c r="F6" s="13" t="s">
        <v>303</v>
      </c>
      <c r="G6" s="16">
        <v>10</v>
      </c>
      <c r="H6" s="17">
        <f>G6*35</f>
        <v>350</v>
      </c>
      <c r="I6" s="17">
        <f>H6*0.2</f>
        <v>70</v>
      </c>
    </row>
    <row r="7" s="1" customFormat="1" ht="20" customHeight="1" spans="1:9">
      <c r="A7" s="18" t="s">
        <v>25</v>
      </c>
      <c r="B7" s="18"/>
      <c r="C7" s="18"/>
      <c r="D7" s="18"/>
      <c r="E7" s="18"/>
      <c r="F7" s="18"/>
      <c r="G7" s="18">
        <f>SUM(G6:G6)</f>
        <v>10</v>
      </c>
      <c r="H7" s="18">
        <f>SUM(H6:H6)</f>
        <v>350</v>
      </c>
      <c r="I7" s="18">
        <f>SUM(I6:I6)</f>
        <v>70</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I12"/>
  <sheetViews>
    <sheetView workbookViewId="0">
      <selection activeCell="B10" sqref="B1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304</v>
      </c>
      <c r="D2" s="5"/>
      <c r="E2" s="6"/>
      <c r="F2" s="7" t="s">
        <v>3</v>
      </c>
      <c r="G2" s="7"/>
      <c r="H2" s="8" t="s">
        <v>4</v>
      </c>
      <c r="I2" s="8"/>
    </row>
    <row r="3" s="1" customFormat="1" ht="20.1" customHeight="1" spans="1:9">
      <c r="A3" s="4" t="s">
        <v>5</v>
      </c>
      <c r="B3" s="4"/>
      <c r="C3" s="7" t="s">
        <v>305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306</v>
      </c>
      <c r="C6" s="35" t="s">
        <v>307</v>
      </c>
      <c r="D6" s="34" t="s">
        <v>308</v>
      </c>
      <c r="E6" s="15" t="s">
        <v>43</v>
      </c>
      <c r="F6" s="13" t="s">
        <v>309</v>
      </c>
      <c r="G6" s="16">
        <v>60</v>
      </c>
      <c r="H6" s="17">
        <f t="shared" ref="H6:H10" si="0">G6*35</f>
        <v>2100</v>
      </c>
      <c r="I6" s="17">
        <f t="shared" ref="I6:I10" si="1">H6*0.2</f>
        <v>420</v>
      </c>
    </row>
    <row r="7" s="1" customFormat="1" ht="20" customHeight="1" spans="1:9">
      <c r="A7" s="12">
        <v>2</v>
      </c>
      <c r="B7" s="12" t="s">
        <v>310</v>
      </c>
      <c r="C7" s="35" t="s">
        <v>311</v>
      </c>
      <c r="D7" s="34" t="s">
        <v>312</v>
      </c>
      <c r="E7" s="15" t="s">
        <v>23</v>
      </c>
      <c r="F7" s="13" t="s">
        <v>313</v>
      </c>
      <c r="G7" s="16">
        <v>20</v>
      </c>
      <c r="H7" s="17">
        <f t="shared" si="0"/>
        <v>700</v>
      </c>
      <c r="I7" s="17">
        <f t="shared" si="1"/>
        <v>140</v>
      </c>
    </row>
    <row r="8" s="20" customFormat="1" ht="20" customHeight="1" spans="1:9">
      <c r="A8" s="12">
        <v>3</v>
      </c>
      <c r="B8" s="12" t="s">
        <v>314</v>
      </c>
      <c r="C8" s="35" t="s">
        <v>315</v>
      </c>
      <c r="D8" s="34" t="s">
        <v>316</v>
      </c>
      <c r="E8" s="15" t="s">
        <v>23</v>
      </c>
      <c r="F8" s="13" t="s">
        <v>317</v>
      </c>
      <c r="G8" s="16">
        <v>1.5</v>
      </c>
      <c r="H8" s="17">
        <f t="shared" si="0"/>
        <v>52.5</v>
      </c>
      <c r="I8" s="17">
        <f t="shared" si="1"/>
        <v>10.5</v>
      </c>
    </row>
    <row r="9" s="20" customFormat="1" ht="20" customHeight="1" spans="1:9">
      <c r="A9" s="12">
        <v>4</v>
      </c>
      <c r="B9" s="12" t="s">
        <v>318</v>
      </c>
      <c r="C9" s="35" t="s">
        <v>319</v>
      </c>
      <c r="D9" s="34" t="s">
        <v>312</v>
      </c>
      <c r="E9" s="15" t="s">
        <v>23</v>
      </c>
      <c r="F9" s="13" t="s">
        <v>320</v>
      </c>
      <c r="G9" s="16">
        <v>1</v>
      </c>
      <c r="H9" s="17">
        <f t="shared" si="0"/>
        <v>35</v>
      </c>
      <c r="I9" s="17">
        <f t="shared" si="1"/>
        <v>7</v>
      </c>
    </row>
    <row r="10" s="20" customFormat="1" ht="20" customHeight="1" spans="1:9">
      <c r="A10" s="12">
        <v>5</v>
      </c>
      <c r="B10" s="12" t="s">
        <v>321</v>
      </c>
      <c r="C10" s="35" t="s">
        <v>322</v>
      </c>
      <c r="D10" s="34" t="s">
        <v>323</v>
      </c>
      <c r="E10" s="15" t="s">
        <v>23</v>
      </c>
      <c r="F10" s="13" t="s">
        <v>324</v>
      </c>
      <c r="G10" s="16">
        <v>1</v>
      </c>
      <c r="H10" s="17">
        <f t="shared" si="0"/>
        <v>35</v>
      </c>
      <c r="I10" s="17">
        <f t="shared" si="1"/>
        <v>7</v>
      </c>
    </row>
    <row r="11" s="1" customFormat="1" ht="20" customHeight="1" spans="1:9">
      <c r="A11" s="18" t="s">
        <v>25</v>
      </c>
      <c r="B11" s="18"/>
      <c r="C11" s="18"/>
      <c r="D11" s="18"/>
      <c r="E11" s="18"/>
      <c r="F11" s="18"/>
      <c r="G11" s="18">
        <f>SUM(G6:G10)</f>
        <v>83.5</v>
      </c>
      <c r="H11" s="18">
        <f>SUM(H6:H10)</f>
        <v>2922.5</v>
      </c>
      <c r="I11" s="18">
        <f>SUM(I6:I10)</f>
        <v>584.5</v>
      </c>
    </row>
    <row r="12" ht="60" customHeight="1" spans="1:9">
      <c r="A12" s="19" t="s">
        <v>26</v>
      </c>
      <c r="B12" s="19"/>
      <c r="C12" s="19"/>
      <c r="D12" s="19"/>
      <c r="E12" s="19"/>
      <c r="F12" s="19"/>
      <c r="G12" s="19"/>
      <c r="H12" s="19"/>
      <c r="I12" s="19"/>
    </row>
  </sheetData>
  <mergeCells count="13">
    <mergeCell ref="A1:I1"/>
    <mergeCell ref="A2:B2"/>
    <mergeCell ref="C2:D2"/>
    <mergeCell ref="F2:G2"/>
    <mergeCell ref="H2:I2"/>
    <mergeCell ref="A3:B3"/>
    <mergeCell ref="C3:D3"/>
    <mergeCell ref="F3:G3"/>
    <mergeCell ref="H3:I3"/>
    <mergeCell ref="A4:B4"/>
    <mergeCell ref="C4:D4"/>
    <mergeCell ref="A11:F11"/>
    <mergeCell ref="A12:I1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325</v>
      </c>
      <c r="D2" s="5"/>
      <c r="E2" s="6"/>
      <c r="F2" s="7" t="s">
        <v>3</v>
      </c>
      <c r="G2" s="7"/>
      <c r="H2" s="8" t="s">
        <v>4</v>
      </c>
      <c r="I2" s="8"/>
    </row>
    <row r="3" s="1" customFormat="1" ht="20.1" customHeight="1" spans="1:9">
      <c r="A3" s="4" t="s">
        <v>5</v>
      </c>
      <c r="B3" s="4"/>
      <c r="C3" s="7" t="s">
        <v>326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327</v>
      </c>
      <c r="C6" s="35" t="s">
        <v>328</v>
      </c>
      <c r="D6" s="34" t="s">
        <v>329</v>
      </c>
      <c r="E6" s="15" t="s">
        <v>23</v>
      </c>
      <c r="F6" s="13" t="s">
        <v>330</v>
      </c>
      <c r="G6" s="16">
        <v>2</v>
      </c>
      <c r="H6" s="17">
        <f>G6*35</f>
        <v>70</v>
      </c>
      <c r="I6" s="17">
        <f>H6*0.2</f>
        <v>14</v>
      </c>
    </row>
    <row r="7" s="20" customFormat="1" ht="20" customHeight="1" spans="1:9">
      <c r="A7" s="12">
        <v>2</v>
      </c>
      <c r="B7" s="12" t="s">
        <v>331</v>
      </c>
      <c r="C7" s="35" t="s">
        <v>332</v>
      </c>
      <c r="D7" s="34" t="s">
        <v>333</v>
      </c>
      <c r="E7" s="15" t="s">
        <v>23</v>
      </c>
      <c r="F7" s="13" t="s">
        <v>334</v>
      </c>
      <c r="G7" s="16">
        <v>1.5</v>
      </c>
      <c r="H7" s="17">
        <f>G7*35</f>
        <v>52.5</v>
      </c>
      <c r="I7" s="17">
        <f>H7*0.2</f>
        <v>10.5</v>
      </c>
    </row>
    <row r="8" s="1" customFormat="1" ht="20" customHeight="1" spans="1:9">
      <c r="A8" s="18" t="s">
        <v>25</v>
      </c>
      <c r="B8" s="18"/>
      <c r="C8" s="18"/>
      <c r="D8" s="18"/>
      <c r="E8" s="18"/>
      <c r="F8" s="18"/>
      <c r="G8" s="18">
        <f>SUM(G6:G7)</f>
        <v>3.5</v>
      </c>
      <c r="H8" s="18">
        <f>SUM(H6:H7)</f>
        <v>122.5</v>
      </c>
      <c r="I8" s="18">
        <f>SUM(I6:I7)</f>
        <v>24.5</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I1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335</v>
      </c>
      <c r="D2" s="5"/>
      <c r="E2" s="6"/>
      <c r="F2" s="7" t="s">
        <v>3</v>
      </c>
      <c r="G2" s="7"/>
      <c r="H2" s="8" t="s">
        <v>4</v>
      </c>
      <c r="I2" s="8"/>
    </row>
    <row r="3" s="1" customFormat="1" ht="20.1" customHeight="1" spans="1:9">
      <c r="A3" s="4" t="s">
        <v>5</v>
      </c>
      <c r="B3" s="4"/>
      <c r="C3" s="7" t="s">
        <v>336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337</v>
      </c>
      <c r="C6" s="35" t="s">
        <v>338</v>
      </c>
      <c r="D6" s="34" t="s">
        <v>339</v>
      </c>
      <c r="E6" s="15" t="s">
        <v>43</v>
      </c>
      <c r="F6" s="13" t="s">
        <v>340</v>
      </c>
      <c r="G6" s="16">
        <v>80</v>
      </c>
      <c r="H6" s="17">
        <f t="shared" ref="H6:H8" si="0">G6*35</f>
        <v>2800</v>
      </c>
      <c r="I6" s="17">
        <f t="shared" ref="I6:I8" si="1">H6*0.2</f>
        <v>560</v>
      </c>
    </row>
    <row r="7" s="20" customFormat="1" ht="20" customHeight="1" spans="1:9">
      <c r="A7" s="12">
        <v>2</v>
      </c>
      <c r="B7" s="12" t="s">
        <v>341</v>
      </c>
      <c r="C7" s="35" t="s">
        <v>342</v>
      </c>
      <c r="D7" s="34" t="s">
        <v>282</v>
      </c>
      <c r="E7" s="15" t="s">
        <v>23</v>
      </c>
      <c r="F7" s="13" t="s">
        <v>343</v>
      </c>
      <c r="G7" s="16">
        <v>14</v>
      </c>
      <c r="H7" s="17">
        <f t="shared" si="0"/>
        <v>490</v>
      </c>
      <c r="I7" s="17">
        <f t="shared" si="1"/>
        <v>98</v>
      </c>
    </row>
    <row r="8" s="20" customFormat="1" ht="20" customHeight="1" spans="1:9">
      <c r="A8" s="12">
        <v>3</v>
      </c>
      <c r="B8" s="12" t="s">
        <v>344</v>
      </c>
      <c r="C8" s="35" t="s">
        <v>345</v>
      </c>
      <c r="D8" s="34" t="s">
        <v>302</v>
      </c>
      <c r="E8" s="15" t="s">
        <v>23</v>
      </c>
      <c r="F8" s="13" t="s">
        <v>346</v>
      </c>
      <c r="G8" s="16">
        <v>4.8</v>
      </c>
      <c r="H8" s="17">
        <f t="shared" si="0"/>
        <v>168</v>
      </c>
      <c r="I8" s="17">
        <f t="shared" si="1"/>
        <v>33.6</v>
      </c>
    </row>
    <row r="9" s="1" customFormat="1" ht="20" customHeight="1" spans="1:9">
      <c r="A9" s="18" t="s">
        <v>25</v>
      </c>
      <c r="B9" s="18"/>
      <c r="C9" s="18"/>
      <c r="D9" s="18"/>
      <c r="E9" s="18"/>
      <c r="F9" s="18"/>
      <c r="G9" s="18">
        <f>SUM(G6:G8)</f>
        <v>98.8</v>
      </c>
      <c r="H9" s="18">
        <f>SUM(H6:H8)</f>
        <v>3458</v>
      </c>
      <c r="I9" s="18">
        <f>SUM(I6:I8)</f>
        <v>691.6</v>
      </c>
    </row>
    <row r="10" ht="60" customHeight="1" spans="1:9">
      <c r="A10" s="19" t="s">
        <v>26</v>
      </c>
      <c r="B10" s="19"/>
      <c r="C10" s="19"/>
      <c r="D10" s="19"/>
      <c r="E10" s="19"/>
      <c r="F10" s="19"/>
      <c r="G10" s="19"/>
      <c r="H10" s="19"/>
      <c r="I10" s="19"/>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I14"/>
  <sheetViews>
    <sheetView workbookViewId="0">
      <selection activeCell="B12" sqref="B1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347</v>
      </c>
      <c r="D2" s="5"/>
      <c r="E2" s="6"/>
      <c r="F2" s="7" t="s">
        <v>3</v>
      </c>
      <c r="G2" s="7"/>
      <c r="H2" s="8" t="s">
        <v>4</v>
      </c>
      <c r="I2" s="8"/>
    </row>
    <row r="3" s="1" customFormat="1" ht="20.1" customHeight="1" spans="1:9">
      <c r="A3" s="4" t="s">
        <v>5</v>
      </c>
      <c r="B3" s="4"/>
      <c r="C3" s="7" t="s">
        <v>348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349</v>
      </c>
      <c r="C6" s="35" t="s">
        <v>350</v>
      </c>
      <c r="D6" s="34" t="s">
        <v>282</v>
      </c>
      <c r="E6" s="15" t="s">
        <v>23</v>
      </c>
      <c r="F6" s="13" t="s">
        <v>351</v>
      </c>
      <c r="G6" s="16">
        <v>65</v>
      </c>
      <c r="H6" s="17">
        <f t="shared" ref="H6:H12" si="0">G6*35</f>
        <v>2275</v>
      </c>
      <c r="I6" s="17">
        <f t="shared" ref="I6:I12" si="1">H6*0.2</f>
        <v>455</v>
      </c>
    </row>
    <row r="7" s="2" customFormat="1" ht="20" customHeight="1" spans="1:9">
      <c r="A7" s="12">
        <v>2</v>
      </c>
      <c r="B7" s="12" t="s">
        <v>352</v>
      </c>
      <c r="C7" s="35" t="s">
        <v>353</v>
      </c>
      <c r="D7" s="34" t="s">
        <v>22</v>
      </c>
      <c r="E7" s="15" t="s">
        <v>23</v>
      </c>
      <c r="F7" s="13" t="s">
        <v>354</v>
      </c>
      <c r="G7" s="16">
        <v>50</v>
      </c>
      <c r="H7" s="17">
        <f t="shared" si="0"/>
        <v>1750</v>
      </c>
      <c r="I7" s="17">
        <f t="shared" si="1"/>
        <v>350</v>
      </c>
    </row>
    <row r="8" s="2" customFormat="1" ht="20" customHeight="1" spans="1:9">
      <c r="A8" s="12">
        <v>3</v>
      </c>
      <c r="B8" s="12" t="s">
        <v>355</v>
      </c>
      <c r="C8" s="35" t="s">
        <v>356</v>
      </c>
      <c r="D8" s="34" t="s">
        <v>357</v>
      </c>
      <c r="E8" s="15" t="s">
        <v>23</v>
      </c>
      <c r="F8" s="13" t="s">
        <v>358</v>
      </c>
      <c r="G8" s="16">
        <v>33</v>
      </c>
      <c r="H8" s="17">
        <f t="shared" si="0"/>
        <v>1155</v>
      </c>
      <c r="I8" s="17">
        <f t="shared" si="1"/>
        <v>231</v>
      </c>
    </row>
    <row r="9" s="2" customFormat="1" ht="20" customHeight="1" spans="1:9">
      <c r="A9" s="12">
        <v>4</v>
      </c>
      <c r="B9" s="12" t="s">
        <v>359</v>
      </c>
      <c r="C9" s="35" t="s">
        <v>360</v>
      </c>
      <c r="D9" s="34" t="s">
        <v>149</v>
      </c>
      <c r="E9" s="15" t="s">
        <v>23</v>
      </c>
      <c r="F9" s="13" t="s">
        <v>361</v>
      </c>
      <c r="G9" s="16">
        <v>15</v>
      </c>
      <c r="H9" s="17">
        <f t="shared" si="0"/>
        <v>525</v>
      </c>
      <c r="I9" s="17">
        <f t="shared" si="1"/>
        <v>105</v>
      </c>
    </row>
    <row r="10" s="2" customFormat="1" ht="20" customHeight="1" spans="1:9">
      <c r="A10" s="12">
        <v>5</v>
      </c>
      <c r="B10" s="12" t="s">
        <v>362</v>
      </c>
      <c r="C10" s="35" t="s">
        <v>363</v>
      </c>
      <c r="D10" s="34" t="s">
        <v>364</v>
      </c>
      <c r="E10" s="15" t="s">
        <v>43</v>
      </c>
      <c r="F10" s="13" t="s">
        <v>365</v>
      </c>
      <c r="G10" s="16">
        <v>10</v>
      </c>
      <c r="H10" s="17">
        <f t="shared" si="0"/>
        <v>350</v>
      </c>
      <c r="I10" s="17">
        <f t="shared" si="1"/>
        <v>70</v>
      </c>
    </row>
    <row r="11" s="2" customFormat="1" ht="20" customHeight="1" spans="1:9">
      <c r="A11" s="12">
        <v>6</v>
      </c>
      <c r="B11" s="12" t="s">
        <v>36</v>
      </c>
      <c r="C11" s="35" t="s">
        <v>366</v>
      </c>
      <c r="D11" s="34" t="s">
        <v>282</v>
      </c>
      <c r="E11" s="15" t="s">
        <v>23</v>
      </c>
      <c r="F11" s="13" t="s">
        <v>367</v>
      </c>
      <c r="G11" s="16">
        <v>3.5</v>
      </c>
      <c r="H11" s="17">
        <f t="shared" si="0"/>
        <v>122.5</v>
      </c>
      <c r="I11" s="17">
        <f t="shared" si="1"/>
        <v>24.5</v>
      </c>
    </row>
    <row r="12" s="2" customFormat="1" ht="20" customHeight="1" spans="1:9">
      <c r="A12" s="12">
        <v>7</v>
      </c>
      <c r="B12" s="12" t="s">
        <v>368</v>
      </c>
      <c r="C12" s="35" t="s">
        <v>21</v>
      </c>
      <c r="D12" s="34" t="s">
        <v>369</v>
      </c>
      <c r="E12" s="15" t="s">
        <v>23</v>
      </c>
      <c r="F12" s="13" t="s">
        <v>370</v>
      </c>
      <c r="G12" s="16">
        <v>3</v>
      </c>
      <c r="H12" s="17">
        <f t="shared" si="0"/>
        <v>105</v>
      </c>
      <c r="I12" s="17">
        <f t="shared" si="1"/>
        <v>21</v>
      </c>
    </row>
    <row r="13" s="1" customFormat="1" ht="20" customHeight="1" spans="1:9">
      <c r="A13" s="18" t="s">
        <v>25</v>
      </c>
      <c r="B13" s="18"/>
      <c r="C13" s="18"/>
      <c r="D13" s="18"/>
      <c r="E13" s="18"/>
      <c r="F13" s="18"/>
      <c r="G13" s="18">
        <f>SUM(G6:G12)</f>
        <v>179.5</v>
      </c>
      <c r="H13" s="18">
        <f>SUM(H6:H12)</f>
        <v>6282.5</v>
      </c>
      <c r="I13" s="18">
        <f>SUM(I6:I12)</f>
        <v>1256.5</v>
      </c>
    </row>
    <row r="14" ht="60" customHeight="1" spans="1:9">
      <c r="A14" s="19" t="s">
        <v>26</v>
      </c>
      <c r="B14" s="19"/>
      <c r="C14" s="19"/>
      <c r="D14" s="19"/>
      <c r="E14" s="19"/>
      <c r="F14" s="19"/>
      <c r="G14" s="19"/>
      <c r="H14" s="19"/>
      <c r="I14" s="19"/>
    </row>
  </sheetData>
  <mergeCells count="13">
    <mergeCell ref="A1:I1"/>
    <mergeCell ref="A2:B2"/>
    <mergeCell ref="C2:D2"/>
    <mergeCell ref="F2:G2"/>
    <mergeCell ref="H2:I2"/>
    <mergeCell ref="A3:B3"/>
    <mergeCell ref="C3:D3"/>
    <mergeCell ref="F3:G3"/>
    <mergeCell ref="H3:I3"/>
    <mergeCell ref="A4:B4"/>
    <mergeCell ref="C4:D4"/>
    <mergeCell ref="A13:F13"/>
    <mergeCell ref="A14:I1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371</v>
      </c>
      <c r="D2" s="5"/>
      <c r="E2" s="6"/>
      <c r="F2" s="7" t="s">
        <v>3</v>
      </c>
      <c r="G2" s="7"/>
      <c r="H2" s="8" t="s">
        <v>4</v>
      </c>
      <c r="I2" s="8"/>
    </row>
    <row r="3" s="1" customFormat="1" ht="20.1" customHeight="1" spans="1:9">
      <c r="A3" s="4" t="s">
        <v>5</v>
      </c>
      <c r="B3" s="4"/>
      <c r="C3" s="7" t="s">
        <v>372</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1" customFormat="1" ht="20" customHeight="1" spans="1:9">
      <c r="A6" s="12">
        <v>1</v>
      </c>
      <c r="B6" s="12" t="s">
        <v>373</v>
      </c>
      <c r="C6" s="35" t="s">
        <v>374</v>
      </c>
      <c r="D6" s="34" t="s">
        <v>375</v>
      </c>
      <c r="E6" s="15" t="s">
        <v>43</v>
      </c>
      <c r="F6" s="13" t="s">
        <v>376</v>
      </c>
      <c r="G6" s="16">
        <v>60</v>
      </c>
      <c r="H6" s="17">
        <f>G6*35</f>
        <v>2100</v>
      </c>
      <c r="I6" s="17">
        <f>H6*0.2</f>
        <v>420</v>
      </c>
    </row>
    <row r="7" s="20" customFormat="1" ht="20" customHeight="1" spans="1:9">
      <c r="A7" s="12">
        <v>2</v>
      </c>
      <c r="B7" s="12" t="s">
        <v>284</v>
      </c>
      <c r="C7" s="35" t="s">
        <v>267</v>
      </c>
      <c r="D7" s="34" t="s">
        <v>285</v>
      </c>
      <c r="E7" s="15" t="s">
        <v>43</v>
      </c>
      <c r="F7" s="13" t="s">
        <v>377</v>
      </c>
      <c r="G7" s="16">
        <v>13</v>
      </c>
      <c r="H7" s="17">
        <f>G7*35</f>
        <v>455</v>
      </c>
      <c r="I7" s="17">
        <f>H7*0.2</f>
        <v>91</v>
      </c>
    </row>
    <row r="8" s="1" customFormat="1" ht="20" customHeight="1" spans="1:9">
      <c r="A8" s="18" t="s">
        <v>25</v>
      </c>
      <c r="B8" s="18"/>
      <c r="C8" s="18"/>
      <c r="D8" s="18"/>
      <c r="E8" s="18"/>
      <c r="F8" s="18"/>
      <c r="G8" s="18">
        <f>SUM(G6:G7)</f>
        <v>73</v>
      </c>
      <c r="H8" s="18">
        <f>SUM(H6:H7)</f>
        <v>2555</v>
      </c>
      <c r="I8" s="18">
        <f>SUM(I6:I7)</f>
        <v>511</v>
      </c>
    </row>
    <row r="9" ht="60" customHeight="1" spans="1:9">
      <c r="A9" s="19" t="s">
        <v>26</v>
      </c>
      <c r="B9" s="19"/>
      <c r="C9" s="19"/>
      <c r="D9" s="19"/>
      <c r="E9" s="19"/>
      <c r="F9" s="19"/>
      <c r="G9" s="19"/>
      <c r="H9" s="19"/>
      <c r="I9" s="19"/>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378</v>
      </c>
      <c r="D2" s="5"/>
      <c r="E2" s="6"/>
      <c r="F2" s="7" t="s">
        <v>3</v>
      </c>
      <c r="G2" s="7"/>
      <c r="H2" s="8" t="s">
        <v>4</v>
      </c>
      <c r="I2" s="8"/>
    </row>
    <row r="3" s="1" customFormat="1" ht="20.1" customHeight="1" spans="1:9">
      <c r="A3" s="4" t="s">
        <v>5</v>
      </c>
      <c r="B3" s="4"/>
      <c r="C3" s="7" t="s">
        <v>379</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380</v>
      </c>
      <c r="C6" s="35" t="s">
        <v>319</v>
      </c>
      <c r="D6" s="34" t="s">
        <v>381</v>
      </c>
      <c r="E6" s="15" t="s">
        <v>43</v>
      </c>
      <c r="F6" s="13" t="s">
        <v>382</v>
      </c>
      <c r="G6" s="16">
        <v>13</v>
      </c>
      <c r="H6" s="17">
        <f>G6*35</f>
        <v>455</v>
      </c>
      <c r="I6" s="17">
        <f>H6*0.2</f>
        <v>91</v>
      </c>
    </row>
    <row r="7" s="1" customFormat="1" ht="20" customHeight="1" spans="1:9">
      <c r="A7" s="18" t="s">
        <v>25</v>
      </c>
      <c r="B7" s="18"/>
      <c r="C7" s="18"/>
      <c r="D7" s="18"/>
      <c r="E7" s="18"/>
      <c r="F7" s="18"/>
      <c r="G7" s="18">
        <f>SUM(G6:G6)</f>
        <v>13</v>
      </c>
      <c r="H7" s="18">
        <f>SUM(H6:H6)</f>
        <v>455</v>
      </c>
      <c r="I7" s="18">
        <f>SUM(I6:I6)</f>
        <v>91</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I1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383</v>
      </c>
      <c r="D2" s="5"/>
      <c r="E2" s="6"/>
      <c r="F2" s="7" t="s">
        <v>3</v>
      </c>
      <c r="G2" s="7"/>
      <c r="H2" s="8" t="s">
        <v>4</v>
      </c>
      <c r="I2" s="8"/>
    </row>
    <row r="3" s="1" customFormat="1" ht="20.1" customHeight="1" spans="1:9">
      <c r="A3" s="4" t="s">
        <v>5</v>
      </c>
      <c r="B3" s="4"/>
      <c r="C3" s="7" t="s">
        <v>384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385</v>
      </c>
      <c r="C6" s="35" t="s">
        <v>386</v>
      </c>
      <c r="D6" s="34" t="s">
        <v>387</v>
      </c>
      <c r="E6" s="15" t="s">
        <v>23</v>
      </c>
      <c r="F6" s="13" t="s">
        <v>388</v>
      </c>
      <c r="G6" s="16">
        <v>3.5</v>
      </c>
      <c r="H6" s="17">
        <f t="shared" ref="H6:H8" si="0">G6*35</f>
        <v>122.5</v>
      </c>
      <c r="I6" s="17">
        <f t="shared" ref="I6:I8" si="1">H6*0.2</f>
        <v>24.5</v>
      </c>
    </row>
    <row r="7" s="2" customFormat="1" ht="20" customHeight="1" spans="1:9">
      <c r="A7" s="12">
        <v>2</v>
      </c>
      <c r="B7" s="12" t="s">
        <v>389</v>
      </c>
      <c r="C7" s="35" t="s">
        <v>390</v>
      </c>
      <c r="D7" s="34" t="s">
        <v>391</v>
      </c>
      <c r="E7" s="15" t="s">
        <v>23</v>
      </c>
      <c r="F7" s="13" t="s">
        <v>392</v>
      </c>
      <c r="G7" s="16">
        <v>3</v>
      </c>
      <c r="H7" s="17">
        <f t="shared" si="0"/>
        <v>105</v>
      </c>
      <c r="I7" s="17">
        <f t="shared" si="1"/>
        <v>21</v>
      </c>
    </row>
    <row r="8" s="2" customFormat="1" ht="20" customHeight="1" spans="1:9">
      <c r="A8" s="12">
        <v>3</v>
      </c>
      <c r="B8" s="12" t="s">
        <v>393</v>
      </c>
      <c r="C8" s="35" t="s">
        <v>386</v>
      </c>
      <c r="D8" s="34" t="s">
        <v>394</v>
      </c>
      <c r="E8" s="15" t="s">
        <v>23</v>
      </c>
      <c r="F8" s="13" t="s">
        <v>395</v>
      </c>
      <c r="G8" s="16">
        <v>0.5</v>
      </c>
      <c r="H8" s="17">
        <f t="shared" si="0"/>
        <v>17.5</v>
      </c>
      <c r="I8" s="17">
        <f t="shared" si="1"/>
        <v>3.5</v>
      </c>
    </row>
    <row r="9" s="1" customFormat="1" ht="20" customHeight="1" spans="1:9">
      <c r="A9" s="18" t="s">
        <v>25</v>
      </c>
      <c r="B9" s="18"/>
      <c r="C9" s="18"/>
      <c r="D9" s="18"/>
      <c r="E9" s="18"/>
      <c r="F9" s="18"/>
      <c r="G9" s="18">
        <f>SUM(G6:G8)</f>
        <v>7</v>
      </c>
      <c r="H9" s="18">
        <f>SUM(H6:H8)</f>
        <v>245</v>
      </c>
      <c r="I9" s="18">
        <f>SUM(I6:I8)</f>
        <v>49</v>
      </c>
    </row>
    <row r="10" ht="60" customHeight="1" spans="1:9">
      <c r="A10" s="19" t="s">
        <v>26</v>
      </c>
      <c r="B10" s="19"/>
      <c r="C10" s="19"/>
      <c r="D10" s="19"/>
      <c r="E10" s="19"/>
      <c r="F10" s="19"/>
      <c r="G10" s="19"/>
      <c r="H10" s="19"/>
      <c r="I10" s="19"/>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396</v>
      </c>
      <c r="D2" s="5"/>
      <c r="E2" s="6"/>
      <c r="F2" s="7" t="s">
        <v>3</v>
      </c>
      <c r="G2" s="7"/>
      <c r="H2" s="8" t="s">
        <v>4</v>
      </c>
      <c r="I2" s="8"/>
    </row>
    <row r="3" s="1" customFormat="1" ht="20.1" customHeight="1" spans="1:9">
      <c r="A3" s="4" t="s">
        <v>5</v>
      </c>
      <c r="B3" s="4"/>
      <c r="C3" s="7" t="s">
        <v>397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341</v>
      </c>
      <c r="C6" s="35" t="s">
        <v>398</v>
      </c>
      <c r="D6" s="34" t="s">
        <v>195</v>
      </c>
      <c r="E6" s="15" t="s">
        <v>23</v>
      </c>
      <c r="F6" s="13" t="s">
        <v>399</v>
      </c>
      <c r="G6" s="16">
        <v>90</v>
      </c>
      <c r="H6" s="17">
        <f>G6*35</f>
        <v>3150</v>
      </c>
      <c r="I6" s="17">
        <f>H6*0.2</f>
        <v>630</v>
      </c>
    </row>
    <row r="7" s="1" customFormat="1" ht="20" customHeight="1" spans="1:9">
      <c r="A7" s="18" t="s">
        <v>25</v>
      </c>
      <c r="B7" s="18"/>
      <c r="C7" s="18"/>
      <c r="D7" s="18"/>
      <c r="E7" s="18"/>
      <c r="F7" s="18"/>
      <c r="G7" s="18">
        <f>SUM(G6:G6)</f>
        <v>90</v>
      </c>
      <c r="H7" s="18">
        <f>SUM(H6:H6)</f>
        <v>3150</v>
      </c>
      <c r="I7" s="18">
        <f>SUM(I6:I6)</f>
        <v>630</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400</v>
      </c>
      <c r="D2" s="5"/>
      <c r="E2" s="6"/>
      <c r="F2" s="7" t="s">
        <v>3</v>
      </c>
      <c r="G2" s="7"/>
      <c r="H2" s="8" t="s">
        <v>4</v>
      </c>
      <c r="I2" s="8"/>
    </row>
    <row r="3" s="1" customFormat="1" ht="20.1" customHeight="1" spans="1:9">
      <c r="A3" s="4" t="s">
        <v>5</v>
      </c>
      <c r="B3" s="4"/>
      <c r="C3" s="7" t="s">
        <v>401</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402</v>
      </c>
      <c r="C6" s="35" t="s">
        <v>403</v>
      </c>
      <c r="D6" s="34" t="s">
        <v>404</v>
      </c>
      <c r="E6" s="15" t="s">
        <v>23</v>
      </c>
      <c r="F6" s="13" t="s">
        <v>405</v>
      </c>
      <c r="G6" s="16">
        <v>55</v>
      </c>
      <c r="H6" s="17">
        <f>G6*35</f>
        <v>1925</v>
      </c>
      <c r="I6" s="17">
        <f>H6*0.2</f>
        <v>385</v>
      </c>
    </row>
    <row r="7" s="1" customFormat="1" ht="20" customHeight="1" spans="1:9">
      <c r="A7" s="18" t="s">
        <v>25</v>
      </c>
      <c r="B7" s="18"/>
      <c r="C7" s="18"/>
      <c r="D7" s="18"/>
      <c r="E7" s="18"/>
      <c r="F7" s="18"/>
      <c r="G7" s="18">
        <f>SUM(G6:G6)</f>
        <v>55</v>
      </c>
      <c r="H7" s="18">
        <f>SUM(H6:H6)</f>
        <v>1925</v>
      </c>
      <c r="I7" s="18">
        <f>SUM(I6:I6)</f>
        <v>385</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406</v>
      </c>
      <c r="D2" s="5"/>
      <c r="E2" s="6"/>
      <c r="F2" s="7" t="s">
        <v>3</v>
      </c>
      <c r="G2" s="7"/>
      <c r="H2" s="8" t="s">
        <v>4</v>
      </c>
      <c r="I2" s="8"/>
    </row>
    <row r="3" s="1" customFormat="1" ht="20.1" customHeight="1" spans="1:9">
      <c r="A3" s="4" t="s">
        <v>5</v>
      </c>
      <c r="B3" s="4"/>
      <c r="C3" s="7" t="s">
        <v>407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408</v>
      </c>
      <c r="C6" s="35" t="s">
        <v>409</v>
      </c>
      <c r="D6" s="34" t="s">
        <v>410</v>
      </c>
      <c r="E6" s="15" t="s">
        <v>32</v>
      </c>
      <c r="F6" s="13" t="s">
        <v>411</v>
      </c>
      <c r="G6" s="16">
        <v>43.25</v>
      </c>
      <c r="H6" s="17">
        <f>G6*35</f>
        <v>1513.75</v>
      </c>
      <c r="I6" s="17">
        <f>H6*0.2</f>
        <v>302.75</v>
      </c>
    </row>
    <row r="7" s="1" customFormat="1" ht="20" customHeight="1" spans="1:9">
      <c r="A7" s="18" t="s">
        <v>25</v>
      </c>
      <c r="B7" s="18"/>
      <c r="C7" s="18"/>
      <c r="D7" s="18"/>
      <c r="E7" s="18"/>
      <c r="F7" s="18"/>
      <c r="G7" s="18">
        <f>SUM(G6:G6)</f>
        <v>43.25</v>
      </c>
      <c r="H7" s="18">
        <f>SUM(H6:H6)</f>
        <v>1513.75</v>
      </c>
      <c r="I7" s="18">
        <f>SUM(I6:I6)</f>
        <v>302.75</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412</v>
      </c>
      <c r="D2" s="5"/>
      <c r="E2" s="6"/>
      <c r="F2" s="7" t="s">
        <v>3</v>
      </c>
      <c r="G2" s="7"/>
      <c r="H2" s="8" t="s">
        <v>4</v>
      </c>
      <c r="I2" s="8"/>
    </row>
    <row r="3" s="1" customFormat="1" ht="20.1" customHeight="1" spans="1:9">
      <c r="A3" s="4" t="s">
        <v>5</v>
      </c>
      <c r="B3" s="4"/>
      <c r="C3" s="7" t="s">
        <v>413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402</v>
      </c>
      <c r="C6" s="35" t="s">
        <v>403</v>
      </c>
      <c r="D6" s="34" t="s">
        <v>404</v>
      </c>
      <c r="E6" s="15" t="s">
        <v>23</v>
      </c>
      <c r="F6" s="13" t="s">
        <v>405</v>
      </c>
      <c r="G6" s="16">
        <v>35</v>
      </c>
      <c r="H6" s="17">
        <f>G6*35</f>
        <v>1225</v>
      </c>
      <c r="I6" s="17">
        <f>H6*0.2</f>
        <v>245</v>
      </c>
    </row>
    <row r="7" s="1" customFormat="1" ht="20" customHeight="1" spans="1:9">
      <c r="A7" s="18" t="s">
        <v>25</v>
      </c>
      <c r="B7" s="18"/>
      <c r="C7" s="18"/>
      <c r="D7" s="18"/>
      <c r="E7" s="18"/>
      <c r="F7" s="18"/>
      <c r="G7" s="18">
        <f>SUM(G6:G6)</f>
        <v>35</v>
      </c>
      <c r="H7" s="18">
        <f>SUM(H6:H6)</f>
        <v>1225</v>
      </c>
      <c r="I7" s="18">
        <f>SUM(I6:I6)</f>
        <v>245</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414</v>
      </c>
      <c r="D2" s="5"/>
      <c r="E2" s="6"/>
      <c r="F2" s="7" t="s">
        <v>3</v>
      </c>
      <c r="G2" s="7"/>
      <c r="H2" s="8" t="s">
        <v>4</v>
      </c>
      <c r="I2" s="8"/>
    </row>
    <row r="3" s="1" customFormat="1" ht="20.1" customHeight="1" spans="1:9">
      <c r="A3" s="4" t="s">
        <v>5</v>
      </c>
      <c r="B3" s="4"/>
      <c r="C3" s="7" t="s">
        <v>415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416</v>
      </c>
      <c r="C6" s="35" t="s">
        <v>417</v>
      </c>
      <c r="D6" s="34" t="s">
        <v>282</v>
      </c>
      <c r="E6" s="15" t="s">
        <v>23</v>
      </c>
      <c r="F6" s="13" t="s">
        <v>418</v>
      </c>
      <c r="G6" s="16">
        <v>30.25</v>
      </c>
      <c r="H6" s="17">
        <f>G6*35</f>
        <v>1058.75</v>
      </c>
      <c r="I6" s="17">
        <f>H6*0.2</f>
        <v>211.75</v>
      </c>
    </row>
    <row r="7" s="1" customFormat="1" ht="20" customHeight="1" spans="1:9">
      <c r="A7" s="18" t="s">
        <v>25</v>
      </c>
      <c r="B7" s="18"/>
      <c r="C7" s="18"/>
      <c r="D7" s="18"/>
      <c r="E7" s="18"/>
      <c r="F7" s="18"/>
      <c r="G7" s="18">
        <f>SUM(G6:G6)</f>
        <v>30.25</v>
      </c>
      <c r="H7" s="18">
        <f>SUM(H6:H6)</f>
        <v>1058.75</v>
      </c>
      <c r="I7" s="18">
        <f>SUM(I6:I6)</f>
        <v>211.75</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I1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419</v>
      </c>
      <c r="D2" s="5"/>
      <c r="E2" s="6"/>
      <c r="F2" s="7" t="s">
        <v>3</v>
      </c>
      <c r="G2" s="7"/>
      <c r="H2" s="8" t="s">
        <v>4</v>
      </c>
      <c r="I2" s="8"/>
    </row>
    <row r="3" s="1" customFormat="1" ht="20.1" customHeight="1" spans="1:9">
      <c r="A3" s="4" t="s">
        <v>5</v>
      </c>
      <c r="B3" s="4"/>
      <c r="C3" s="7" t="s">
        <v>420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421</v>
      </c>
      <c r="C6" s="35" t="s">
        <v>422</v>
      </c>
      <c r="D6" s="34" t="s">
        <v>423</v>
      </c>
      <c r="E6" s="15" t="s">
        <v>43</v>
      </c>
      <c r="F6" s="13" t="s">
        <v>424</v>
      </c>
      <c r="G6" s="16">
        <v>70</v>
      </c>
      <c r="H6" s="17">
        <f t="shared" ref="H6:H8" si="0">G6*35</f>
        <v>2450</v>
      </c>
      <c r="I6" s="17">
        <f t="shared" ref="I6:I8" si="1">H6*0.2</f>
        <v>490</v>
      </c>
    </row>
    <row r="7" s="2" customFormat="1" ht="20" customHeight="1" spans="1:9">
      <c r="A7" s="12">
        <v>2</v>
      </c>
      <c r="B7" s="12" t="s">
        <v>425</v>
      </c>
      <c r="C7" s="35" t="s">
        <v>426</v>
      </c>
      <c r="D7" s="34" t="s">
        <v>427</v>
      </c>
      <c r="E7" s="15" t="s">
        <v>23</v>
      </c>
      <c r="F7" s="13" t="s">
        <v>428</v>
      </c>
      <c r="G7" s="16">
        <v>40</v>
      </c>
      <c r="H7" s="17">
        <f t="shared" si="0"/>
        <v>1400</v>
      </c>
      <c r="I7" s="17">
        <f t="shared" si="1"/>
        <v>280</v>
      </c>
    </row>
    <row r="8" s="2" customFormat="1" ht="20" customHeight="1" spans="1:9">
      <c r="A8" s="12">
        <v>3</v>
      </c>
      <c r="B8" s="12" t="s">
        <v>429</v>
      </c>
      <c r="C8" s="35" t="s">
        <v>430</v>
      </c>
      <c r="D8" s="34" t="s">
        <v>391</v>
      </c>
      <c r="E8" s="15" t="s">
        <v>23</v>
      </c>
      <c r="F8" s="13" t="s">
        <v>431</v>
      </c>
      <c r="G8" s="16">
        <v>20</v>
      </c>
      <c r="H8" s="17">
        <f t="shared" si="0"/>
        <v>700</v>
      </c>
      <c r="I8" s="17">
        <f t="shared" si="1"/>
        <v>140</v>
      </c>
    </row>
    <row r="9" s="1" customFormat="1" ht="20" customHeight="1" spans="1:9">
      <c r="A9" s="18" t="s">
        <v>25</v>
      </c>
      <c r="B9" s="18"/>
      <c r="C9" s="18"/>
      <c r="D9" s="18"/>
      <c r="E9" s="18"/>
      <c r="F9" s="18"/>
      <c r="G9" s="18">
        <f>SUM(G6:G8)</f>
        <v>130</v>
      </c>
      <c r="H9" s="18">
        <f>SUM(H6:H8)</f>
        <v>4550</v>
      </c>
      <c r="I9" s="18">
        <f>SUM(I6:I8)</f>
        <v>910</v>
      </c>
    </row>
    <row r="10" ht="60" customHeight="1" spans="1:9">
      <c r="A10" s="19" t="s">
        <v>26</v>
      </c>
      <c r="B10" s="19"/>
      <c r="C10" s="19"/>
      <c r="D10" s="19"/>
      <c r="E10" s="19"/>
      <c r="F10" s="19"/>
      <c r="G10" s="19"/>
      <c r="H10" s="19"/>
      <c r="I10" s="19"/>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432</v>
      </c>
      <c r="D2" s="5"/>
      <c r="E2" s="6"/>
      <c r="F2" s="7" t="s">
        <v>3</v>
      </c>
      <c r="G2" s="7"/>
      <c r="H2" s="8" t="s">
        <v>4</v>
      </c>
      <c r="I2" s="8"/>
    </row>
    <row r="3" s="1" customFormat="1" ht="20.1" customHeight="1" spans="1:9">
      <c r="A3" s="4" t="s">
        <v>5</v>
      </c>
      <c r="B3" s="4"/>
      <c r="C3" s="7" t="s">
        <v>433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434</v>
      </c>
      <c r="C6" s="35" t="s">
        <v>311</v>
      </c>
      <c r="D6" s="34" t="s">
        <v>435</v>
      </c>
      <c r="E6" s="15" t="s">
        <v>23</v>
      </c>
      <c r="F6" s="13" t="s">
        <v>436</v>
      </c>
      <c r="G6" s="16">
        <v>4</v>
      </c>
      <c r="H6" s="17">
        <f>G6*35</f>
        <v>140</v>
      </c>
      <c r="I6" s="17">
        <f>H6*0.2</f>
        <v>28</v>
      </c>
    </row>
    <row r="7" s="1" customFormat="1" ht="20" customHeight="1" spans="1:9">
      <c r="A7" s="18" t="s">
        <v>25</v>
      </c>
      <c r="B7" s="18"/>
      <c r="C7" s="18"/>
      <c r="D7" s="18"/>
      <c r="E7" s="18"/>
      <c r="F7" s="18"/>
      <c r="G7" s="18">
        <f>SUM(G6:G6)</f>
        <v>4</v>
      </c>
      <c r="H7" s="18">
        <f>SUM(H6:H6)</f>
        <v>140</v>
      </c>
      <c r="I7" s="18">
        <f>SUM(I6:I6)</f>
        <v>28</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I8"/>
  <sheetViews>
    <sheetView workbookViewId="0">
      <selection activeCell="B6" sqref="B6"/>
    </sheetView>
  </sheetViews>
  <sheetFormatPr defaultColWidth="9" defaultRowHeight="13.5" outlineLevelRow="7"/>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437</v>
      </c>
      <c r="D2" s="5"/>
      <c r="E2" s="6"/>
      <c r="F2" s="7" t="s">
        <v>3</v>
      </c>
      <c r="G2" s="7"/>
      <c r="H2" s="8" t="s">
        <v>4</v>
      </c>
      <c r="I2" s="8"/>
    </row>
    <row r="3" s="1" customFormat="1" ht="20.1" customHeight="1" spans="1:9">
      <c r="A3" s="4" t="s">
        <v>5</v>
      </c>
      <c r="B3" s="4"/>
      <c r="C3" s="7" t="s">
        <v>438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439</v>
      </c>
      <c r="C6" s="35" t="s">
        <v>440</v>
      </c>
      <c r="D6" s="34" t="s">
        <v>441</v>
      </c>
      <c r="E6" s="15" t="s">
        <v>23</v>
      </c>
      <c r="F6" s="13" t="s">
        <v>442</v>
      </c>
      <c r="G6" s="16">
        <v>4</v>
      </c>
      <c r="H6" s="17">
        <f>G6*35</f>
        <v>140</v>
      </c>
      <c r="I6" s="17">
        <f>H6*0.2</f>
        <v>28</v>
      </c>
    </row>
    <row r="7" s="1" customFormat="1" ht="20" customHeight="1" spans="1:9">
      <c r="A7" s="18" t="s">
        <v>25</v>
      </c>
      <c r="B7" s="18"/>
      <c r="C7" s="18"/>
      <c r="D7" s="18"/>
      <c r="E7" s="18"/>
      <c r="F7" s="18"/>
      <c r="G7" s="18" t="e">
        <f>SUM(#REF!)</f>
        <v>#REF!</v>
      </c>
      <c r="H7" s="18" t="e">
        <f>SUM(#REF!)</f>
        <v>#REF!</v>
      </c>
      <c r="I7" s="18" t="e">
        <f>SUM(#REF!)</f>
        <v>#REF!</v>
      </c>
    </row>
    <row r="8" ht="60" customHeight="1" spans="1:9">
      <c r="A8" s="19" t="s">
        <v>26</v>
      </c>
      <c r="B8" s="19"/>
      <c r="C8" s="19"/>
      <c r="D8" s="19"/>
      <c r="E8" s="19"/>
      <c r="F8" s="19"/>
      <c r="G8" s="19"/>
      <c r="H8" s="19"/>
      <c r="I8" s="19"/>
    </row>
  </sheetData>
  <mergeCells count="13">
    <mergeCell ref="A1:I1"/>
    <mergeCell ref="A2:B2"/>
    <mergeCell ref="C2:D2"/>
    <mergeCell ref="F2:G2"/>
    <mergeCell ref="H2:I2"/>
    <mergeCell ref="A3:B3"/>
    <mergeCell ref="C3:D3"/>
    <mergeCell ref="F3:G3"/>
    <mergeCell ref="H3:I3"/>
    <mergeCell ref="A4:B4"/>
    <mergeCell ref="C4:D4"/>
    <mergeCell ref="A7:F7"/>
    <mergeCell ref="A8:I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I10"/>
  <sheetViews>
    <sheetView tabSelected="1"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443</v>
      </c>
      <c r="D2" s="5"/>
      <c r="E2" s="6"/>
      <c r="F2" s="7" t="s">
        <v>3</v>
      </c>
      <c r="G2" s="7"/>
      <c r="H2" s="8" t="s">
        <v>4</v>
      </c>
      <c r="I2" s="8"/>
    </row>
    <row r="3" s="1" customFormat="1" ht="20.1" customHeight="1" spans="1:9">
      <c r="A3" s="4" t="s">
        <v>5</v>
      </c>
      <c r="B3" s="4"/>
      <c r="C3" s="7" t="s">
        <v>444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32" t="s">
        <v>13</v>
      </c>
      <c r="D5" s="32" t="s">
        <v>14</v>
      </c>
      <c r="E5" s="11" t="s">
        <v>15</v>
      </c>
      <c r="F5" s="32" t="s">
        <v>16</v>
      </c>
      <c r="G5" s="11" t="s">
        <v>17</v>
      </c>
      <c r="H5" s="11" t="s">
        <v>18</v>
      </c>
      <c r="I5" s="32" t="s">
        <v>19</v>
      </c>
    </row>
    <row r="6" s="2" customFormat="1" ht="20" customHeight="1" spans="1:9">
      <c r="A6" s="12">
        <v>1</v>
      </c>
      <c r="B6" s="12" t="s">
        <v>445</v>
      </c>
      <c r="C6" s="35" t="s">
        <v>446</v>
      </c>
      <c r="D6" s="34" t="s">
        <v>447</v>
      </c>
      <c r="E6" s="15" t="s">
        <v>23</v>
      </c>
      <c r="F6" s="13" t="s">
        <v>448</v>
      </c>
      <c r="G6" s="16">
        <v>39.8</v>
      </c>
      <c r="H6" s="17">
        <f>G6*35</f>
        <v>1393</v>
      </c>
      <c r="I6" s="17">
        <f>H6*0.2</f>
        <v>278.6</v>
      </c>
    </row>
    <row r="7" s="2" customFormat="1" ht="20" customHeight="1" spans="1:9">
      <c r="A7" s="12">
        <v>2</v>
      </c>
      <c r="B7" s="12" t="s">
        <v>449</v>
      </c>
      <c r="C7" s="35" t="s">
        <v>450</v>
      </c>
      <c r="D7" s="34" t="s">
        <v>329</v>
      </c>
      <c r="E7" s="15" t="s">
        <v>23</v>
      </c>
      <c r="F7" s="13" t="s">
        <v>451</v>
      </c>
      <c r="G7" s="16">
        <v>1.5</v>
      </c>
      <c r="H7" s="17">
        <f>G7*35</f>
        <v>52.5</v>
      </c>
      <c r="I7" s="17">
        <f>H7*0.2</f>
        <v>10.5</v>
      </c>
    </row>
    <row r="8" s="1" customFormat="1" ht="20" customHeight="1" spans="1:9">
      <c r="A8" s="12">
        <v>3</v>
      </c>
      <c r="B8" s="12" t="s">
        <v>452</v>
      </c>
      <c r="C8" s="35" t="s">
        <v>453</v>
      </c>
      <c r="D8" s="34" t="s">
        <v>454</v>
      </c>
      <c r="E8" s="15" t="s">
        <v>23</v>
      </c>
      <c r="F8" s="13" t="s">
        <v>455</v>
      </c>
      <c r="G8" s="16">
        <v>1.5</v>
      </c>
      <c r="H8" s="17">
        <f>G8*35</f>
        <v>52.5</v>
      </c>
      <c r="I8" s="17">
        <f>H8*0.2</f>
        <v>10.5</v>
      </c>
    </row>
    <row r="9" s="1" customFormat="1" ht="20" customHeight="1" spans="1:9">
      <c r="A9" s="18" t="s">
        <v>25</v>
      </c>
      <c r="B9" s="18"/>
      <c r="C9" s="18"/>
      <c r="D9" s="18"/>
      <c r="E9" s="18"/>
      <c r="F9" s="18"/>
      <c r="G9" s="18">
        <f>SUM(G6:G8)</f>
        <v>42.8</v>
      </c>
      <c r="H9" s="18">
        <f>SUM(H6:H8)</f>
        <v>1498</v>
      </c>
      <c r="I9" s="18">
        <f>SUM(I6:I8)</f>
        <v>299.6</v>
      </c>
    </row>
    <row r="10" ht="60" customHeight="1" spans="1:9">
      <c r="A10" s="19" t="s">
        <v>26</v>
      </c>
      <c r="B10" s="19"/>
      <c r="C10" s="19"/>
      <c r="D10" s="19"/>
      <c r="E10" s="19"/>
      <c r="F10" s="19"/>
      <c r="G10" s="19"/>
      <c r="H10" s="19"/>
      <c r="I10" s="19"/>
    </row>
  </sheetData>
  <mergeCells count="13">
    <mergeCell ref="A1:I1"/>
    <mergeCell ref="A2:B2"/>
    <mergeCell ref="C2:D2"/>
    <mergeCell ref="F2:G2"/>
    <mergeCell ref="H2:I2"/>
    <mergeCell ref="A3:B3"/>
    <mergeCell ref="C3:D3"/>
    <mergeCell ref="F3:G3"/>
    <mergeCell ref="H3:I3"/>
    <mergeCell ref="A4:B4"/>
    <mergeCell ref="C4:D4"/>
    <mergeCell ref="A9:F9"/>
    <mergeCell ref="A10:I1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45</vt:i4>
      </vt:variant>
    </vt:vector>
  </HeadingPairs>
  <TitlesOfParts>
    <vt:vector size="45" baseType="lpstr">
      <vt:lpstr>刘岗社区</vt:lpstr>
      <vt:lpstr>南关社区</vt:lpstr>
      <vt:lpstr>大南铺2户</vt:lpstr>
      <vt:lpstr>大徐村徐杨</vt:lpstr>
      <vt:lpstr>道义村2户</vt:lpstr>
      <vt:lpstr>东孟村2户</vt:lpstr>
      <vt:lpstr>河东二村3户</vt:lpstr>
      <vt:lpstr>河东三村王文</vt:lpstr>
      <vt:lpstr>河东一村2户</vt:lpstr>
      <vt:lpstr>姜高村2户</vt:lpstr>
      <vt:lpstr>刘村张燕玲</vt:lpstr>
      <vt:lpstr>六股路村尚传红</vt:lpstr>
      <vt:lpstr>牛厂村3户</vt:lpstr>
      <vt:lpstr>牛楼村4户</vt:lpstr>
      <vt:lpstr>宋家村7户</vt:lpstr>
      <vt:lpstr>王鲁村王超</vt:lpstr>
      <vt:lpstr>夏家村2户</vt:lpstr>
      <vt:lpstr>徐营村5户</vt:lpstr>
      <vt:lpstr>于村2户</vt:lpstr>
      <vt:lpstr>张村邱娜</vt:lpstr>
      <vt:lpstr>周楼村2户</vt:lpstr>
      <vt:lpstr>河东四村王印龙</vt:lpstr>
      <vt:lpstr>北王屯村邱敬常</vt:lpstr>
      <vt:lpstr>曹街村6户</vt:lpstr>
      <vt:lpstr>陈街村陈良升</vt:lpstr>
      <vt:lpstr>窦街村3户</vt:lpstr>
      <vt:lpstr>后北肖村刘英</vt:lpstr>
      <vt:lpstr>孔屯村梁守堂</vt:lpstr>
      <vt:lpstr>刘家街村刘翔</vt:lpstr>
      <vt:lpstr>毛家庙村5户</vt:lpstr>
      <vt:lpstr>前北肖村2户</vt:lpstr>
      <vt:lpstr>前王村3户</vt:lpstr>
      <vt:lpstr>屯二村7户</vt:lpstr>
      <vt:lpstr>袁三村2户</vt:lpstr>
      <vt:lpstr>袁四村朱祥栓</vt:lpstr>
      <vt:lpstr>翟四村3户</vt:lpstr>
      <vt:lpstr>丁郗村丁伟</vt:lpstr>
      <vt:lpstr>李宫三村郭发战</vt:lpstr>
      <vt:lpstr>李宫一村陈猛</vt:lpstr>
      <vt:lpstr>马家海村郭发战</vt:lpstr>
      <vt:lpstr>孟村孟庆红</vt:lpstr>
      <vt:lpstr>屯三村3户</vt:lpstr>
      <vt:lpstr>袁一村梁传水</vt:lpstr>
      <vt:lpstr>周堌堆村赵万桥</vt:lpstr>
      <vt:lpstr>张海村3户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刘仲</dc:creator>
  <cp:lastModifiedBy>Administrator</cp:lastModifiedBy>
  <dcterms:created xsi:type="dcterms:W3CDTF">2026-07-20T05:53:00Z</dcterms:created>
  <dcterms:modified xsi:type="dcterms:W3CDTF">2026-08-24T06:56:56Z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AEA587B78648409684ED7982A482158E</vt:lpwstr>
  </property>
  <property fmtid="{D5CDD505-2E9C-101B-9397-08002B2CF9AE}" pid="3" name="KSOProductBuildVer">
    <vt:lpwstr>2052-11.8.2.11500</vt:lpwstr>
  </property>
</Properties>
</file>