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 activeTab="1"/>
  </bookViews>
  <sheets>
    <sheet name="颜店镇" sheetId="2" r:id="rId1"/>
    <sheet name="新兖镇" sheetId="3" r:id="rId2"/>
  </sheets>
  <calcPr calcId="144525"/>
</workbook>
</file>

<file path=xl/sharedStrings.xml><?xml version="1.0" encoding="utf-8"?>
<sst xmlns="http://schemas.openxmlformats.org/spreadsheetml/2006/main" count="120" uniqueCount="86">
  <si>
    <t>种植业保险分户投保明细</t>
  </si>
  <si>
    <t>险种名称：</t>
  </si>
  <si>
    <t>山东省（不含青岛）中央财政补贴性大豆完全成本保险（HKU）</t>
  </si>
  <si>
    <t>单位保额：700元/亩</t>
  </si>
  <si>
    <t>保险费率：5%</t>
  </si>
  <si>
    <t>单位保费：35 元/亩</t>
  </si>
  <si>
    <t>农户自交比例：20%</t>
  </si>
  <si>
    <t>序号</t>
  </si>
  <si>
    <t>行政村</t>
  </si>
  <si>
    <t>被保险人姓名</t>
  </si>
  <si>
    <t>身份证号码/统一社会信用代码</t>
  </si>
  <si>
    <t>银行折（卡）号</t>
  </si>
  <si>
    <t>开户行名称</t>
  </si>
  <si>
    <t>联系方式</t>
  </si>
  <si>
    <t>投保数量（亩）</t>
  </si>
  <si>
    <t>总保险费（元）</t>
  </si>
  <si>
    <t>农户自交保费（元）</t>
  </si>
  <si>
    <t>1</t>
  </si>
  <si>
    <t>窦街村</t>
  </si>
  <si>
    <t>豆永*</t>
  </si>
  <si>
    <t>370882********2016</t>
  </si>
  <si>
    <t>62179746100156114****</t>
  </si>
  <si>
    <t>中国邮政储蓄银行股份有限公司</t>
  </si>
  <si>
    <t>150****3976</t>
  </si>
  <si>
    <t>2</t>
  </si>
  <si>
    <t>郭楼村</t>
  </si>
  <si>
    <t>张建*</t>
  </si>
  <si>
    <t>370822********5536</t>
  </si>
  <si>
    <t>622320251351****</t>
  </si>
  <si>
    <t>山东济宁兖州农村商业银行股份有限公司</t>
  </si>
  <si>
    <t>147****7666</t>
  </si>
  <si>
    <t>3</t>
  </si>
  <si>
    <t>丁郗</t>
  </si>
  <si>
    <t>丁为*</t>
  </si>
  <si>
    <t>370822********203X</t>
  </si>
  <si>
    <t>622320250584****</t>
  </si>
  <si>
    <t>139****9183</t>
  </si>
  <si>
    <t>4</t>
  </si>
  <si>
    <t>丁*</t>
  </si>
  <si>
    <t>370882********2019</t>
  </si>
  <si>
    <t>62179746100012783****</t>
  </si>
  <si>
    <t>130****7275</t>
  </si>
  <si>
    <t>5</t>
  </si>
  <si>
    <t>赵郗</t>
  </si>
  <si>
    <t>李学*</t>
  </si>
  <si>
    <t>370882********201X</t>
  </si>
  <si>
    <t>622320088902****</t>
  </si>
  <si>
    <t>186****7133</t>
  </si>
  <si>
    <t>6</t>
  </si>
  <si>
    <t>张海村</t>
  </si>
  <si>
    <t>邵小*</t>
  </si>
  <si>
    <t>370830********2234</t>
  </si>
  <si>
    <t>621336133657716****</t>
  </si>
  <si>
    <t>中国农业银行股份有限公司</t>
  </si>
  <si>
    <t>130****1106</t>
  </si>
  <si>
    <t>合计</t>
  </si>
  <si>
    <t>大南铺村</t>
  </si>
  <si>
    <t>蒋振*</t>
  </si>
  <si>
    <t>370822********4776</t>
  </si>
  <si>
    <t>622320251352****</t>
  </si>
  <si>
    <t>135****2606</t>
  </si>
  <si>
    <t>东张庄村</t>
  </si>
  <si>
    <t>闫*</t>
  </si>
  <si>
    <t>370882********2017</t>
  </si>
  <si>
    <t>622320085447****</t>
  </si>
  <si>
    <t>189****6638</t>
  </si>
  <si>
    <t>牛楼村</t>
  </si>
  <si>
    <t>赵新*</t>
  </si>
  <si>
    <t>370828********2911</t>
  </si>
  <si>
    <t>62133613366195197****</t>
  </si>
  <si>
    <t>182****6378</t>
  </si>
  <si>
    <t>高*</t>
  </si>
  <si>
    <t>370882********3217</t>
  </si>
  <si>
    <t>62172116080048188****</t>
  </si>
  <si>
    <t>中国工商银行股份有限公司</t>
  </si>
  <si>
    <t>135****1921</t>
  </si>
  <si>
    <t>于村</t>
  </si>
  <si>
    <t>王继*</t>
  </si>
  <si>
    <t>370882********6112</t>
  </si>
  <si>
    <t>622320080014****</t>
  </si>
  <si>
    <t>150****5655</t>
  </si>
  <si>
    <t>兴安居村</t>
  </si>
  <si>
    <t>宋丙*</t>
  </si>
  <si>
    <t>370822********4714</t>
  </si>
  <si>
    <t>622320088897****</t>
  </si>
  <si>
    <t>139****2166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</si>
</sst>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##,###,##0.00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4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horizontal="left" vertical="center"/>
    </xf>
    <xf numFmtId="9" fontId="1" fillId="0" borderId="0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Border="1" applyAlignment="1" quotePrefix="1">
      <alignment horizontal="center" vertical="center"/>
    </xf>
    <xf numFmtId="0" fontId="4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2"/>
  <sheetViews>
    <sheetView workbookViewId="0">
      <selection activeCell="H11" sqref="H11"/>
    </sheetView>
  </sheetViews>
  <sheetFormatPr defaultColWidth="9" defaultRowHeight="13.5"/>
  <cols>
    <col min="1" max="1" width="7.375" customWidth="1"/>
    <col min="2" max="3" width="12.25" customWidth="1"/>
    <col min="4" max="4" width="24.25" customWidth="1"/>
    <col min="5" max="5" width="22" customWidth="1"/>
    <col min="6" max="6" width="31.5" customWidth="1"/>
    <col min="7" max="7" width="11.5" customWidth="1"/>
    <col min="8" max="8" width="12" customWidth="1"/>
    <col min="9" max="9" width="12.875" customWidth="1"/>
    <col min="10" max="10" width="16.875" customWidth="1"/>
  </cols>
  <sheetData>
    <row r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0.1" customHeight="1" spans="1:10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  <c r="I2" s="19" t="s">
        <v>4</v>
      </c>
      <c r="J2" s="19"/>
    </row>
    <row r="3" s="1" customFormat="1" ht="20.1" customHeight="1" spans="1:10">
      <c r="A3" s="4"/>
      <c r="B3" s="4"/>
      <c r="C3" s="4"/>
      <c r="D3" s="4"/>
      <c r="E3" s="5"/>
      <c r="F3" s="5"/>
      <c r="G3" s="6" t="s">
        <v>5</v>
      </c>
      <c r="H3" s="6"/>
      <c r="I3" s="20" t="s">
        <v>6</v>
      </c>
      <c r="J3" s="20"/>
    </row>
    <row r="4" s="1" customFormat="1" ht="20.1" customHeight="1" spans="1:10">
      <c r="A4" s="4"/>
      <c r="B4" s="4"/>
      <c r="C4" s="4"/>
      <c r="D4" s="4"/>
      <c r="E4" s="5"/>
      <c r="F4" s="5"/>
      <c r="G4" s="7"/>
      <c r="H4" s="7"/>
      <c r="I4" s="7"/>
      <c r="J4" s="7"/>
    </row>
    <row r="5" s="2" customFormat="1" ht="20" customHeight="1" spans="1:10">
      <c r="A5" s="8" t="s">
        <v>7</v>
      </c>
      <c r="B5" s="8" t="s">
        <v>8</v>
      </c>
      <c r="C5" s="8" t="s">
        <v>9</v>
      </c>
      <c r="D5" s="27" t="s">
        <v>10</v>
      </c>
      <c r="E5" s="27" t="s">
        <v>11</v>
      </c>
      <c r="F5" s="8" t="s">
        <v>12</v>
      </c>
      <c r="G5" s="27" t="s">
        <v>13</v>
      </c>
      <c r="H5" s="8" t="s">
        <v>14</v>
      </c>
      <c r="I5" s="8" t="s">
        <v>15</v>
      </c>
      <c r="J5" s="27" t="s">
        <v>16</v>
      </c>
    </row>
    <row r="6" s="2" customFormat="1" ht="20" customHeight="1" spans="1:10">
      <c r="A6" s="8" t="s">
        <v>17</v>
      </c>
      <c r="B6" s="22" t="s">
        <v>18</v>
      </c>
      <c r="C6" s="15" t="s">
        <v>19</v>
      </c>
      <c r="D6" s="28" t="s">
        <v>20</v>
      </c>
      <c r="E6" s="29" t="s">
        <v>21</v>
      </c>
      <c r="F6" s="12" t="s">
        <v>22</v>
      </c>
      <c r="G6" s="14" t="s">
        <v>23</v>
      </c>
      <c r="H6" s="23">
        <v>282</v>
      </c>
      <c r="I6" s="21">
        <v>9870</v>
      </c>
      <c r="J6" s="21">
        <v>1974</v>
      </c>
    </row>
    <row r="7" s="2" customFormat="1" ht="20" customHeight="1" spans="1:10">
      <c r="A7" s="8" t="s">
        <v>24</v>
      </c>
      <c r="B7" s="22" t="s">
        <v>25</v>
      </c>
      <c r="C7" s="15" t="s">
        <v>26</v>
      </c>
      <c r="D7" s="28" t="s">
        <v>27</v>
      </c>
      <c r="E7" s="29" t="s">
        <v>28</v>
      </c>
      <c r="F7" s="12" t="s">
        <v>29</v>
      </c>
      <c r="G7" s="14" t="s">
        <v>30</v>
      </c>
      <c r="H7" s="23">
        <v>100</v>
      </c>
      <c r="I7" s="21">
        <v>3500</v>
      </c>
      <c r="J7" s="21">
        <v>700</v>
      </c>
    </row>
    <row r="8" s="2" customFormat="1" ht="20" customHeight="1" spans="1:10">
      <c r="A8" s="8" t="s">
        <v>31</v>
      </c>
      <c r="B8" s="22" t="s">
        <v>32</v>
      </c>
      <c r="C8" s="15" t="s">
        <v>33</v>
      </c>
      <c r="D8" s="28" t="s">
        <v>34</v>
      </c>
      <c r="E8" s="29" t="s">
        <v>35</v>
      </c>
      <c r="F8" s="12" t="s">
        <v>29</v>
      </c>
      <c r="G8" s="14" t="s">
        <v>36</v>
      </c>
      <c r="H8" s="23">
        <v>240</v>
      </c>
      <c r="I8" s="21">
        <v>8400</v>
      </c>
      <c r="J8" s="21">
        <v>1680</v>
      </c>
    </row>
    <row r="9" s="2" customFormat="1" ht="20" customHeight="1" spans="1:10">
      <c r="A9" s="8" t="s">
        <v>37</v>
      </c>
      <c r="B9" s="22" t="s">
        <v>32</v>
      </c>
      <c r="C9" s="15" t="s">
        <v>38</v>
      </c>
      <c r="D9" s="28" t="s">
        <v>39</v>
      </c>
      <c r="E9" s="29" t="s">
        <v>40</v>
      </c>
      <c r="F9" s="12" t="s">
        <v>22</v>
      </c>
      <c r="G9" s="14" t="s">
        <v>41</v>
      </c>
      <c r="H9" s="23">
        <v>220</v>
      </c>
      <c r="I9" s="21">
        <v>7700</v>
      </c>
      <c r="J9" s="21">
        <v>1540</v>
      </c>
    </row>
    <row r="10" s="2" customFormat="1" ht="20" customHeight="1" spans="1:10">
      <c r="A10" s="8" t="s">
        <v>42</v>
      </c>
      <c r="B10" s="22" t="s">
        <v>43</v>
      </c>
      <c r="C10" s="15" t="s">
        <v>44</v>
      </c>
      <c r="D10" s="28" t="s">
        <v>45</v>
      </c>
      <c r="E10" s="29" t="s">
        <v>46</v>
      </c>
      <c r="F10" s="12" t="s">
        <v>29</v>
      </c>
      <c r="G10" s="14" t="s">
        <v>47</v>
      </c>
      <c r="H10" s="23">
        <v>166.35</v>
      </c>
      <c r="I10" s="21">
        <v>5822.25</v>
      </c>
      <c r="J10" s="21">
        <v>1164.45</v>
      </c>
    </row>
    <row r="11" s="1" customFormat="1" ht="20" customHeight="1" spans="1:10">
      <c r="A11" s="8" t="s">
        <v>48</v>
      </c>
      <c r="B11" s="24" t="s">
        <v>49</v>
      </c>
      <c r="C11" s="24" t="s">
        <v>50</v>
      </c>
      <c r="D11" s="24" t="s">
        <v>51</v>
      </c>
      <c r="E11" s="24" t="s">
        <v>52</v>
      </c>
      <c r="F11" s="25" t="s">
        <v>53</v>
      </c>
      <c r="G11" s="24" t="s">
        <v>54</v>
      </c>
      <c r="H11" s="26">
        <v>149.66</v>
      </c>
      <c r="I11" s="26">
        <f>H11*35</f>
        <v>5238.1</v>
      </c>
      <c r="J11" s="26">
        <f>I11*0.2</f>
        <v>1047.62</v>
      </c>
    </row>
    <row r="12" s="1" customFormat="1" ht="20" customHeight="1" spans="1:10">
      <c r="A12" s="18" t="s">
        <v>55</v>
      </c>
      <c r="B12" s="18"/>
      <c r="C12" s="18"/>
      <c r="D12" s="18"/>
      <c r="E12" s="18"/>
      <c r="F12" s="18"/>
      <c r="G12" s="18"/>
      <c r="H12" s="18">
        <f>SUM(H6:H11)</f>
        <v>1158.01</v>
      </c>
      <c r="I12" s="18">
        <f>SUM(I6:I11)</f>
        <v>40530.35</v>
      </c>
      <c r="J12" s="18">
        <f>SUM(J6:J11)</f>
        <v>8106.07</v>
      </c>
    </row>
  </sheetData>
  <mergeCells count="8">
    <mergeCell ref="A1:J1"/>
    <mergeCell ref="G2:H2"/>
    <mergeCell ref="I2:J2"/>
    <mergeCell ref="G3:H3"/>
    <mergeCell ref="I3:J3"/>
    <mergeCell ref="A12:G12"/>
    <mergeCell ref="A2:D4"/>
    <mergeCell ref="E2:F4"/>
  </mergeCells>
  <dataValidations count="3">
    <dataValidation type="textLength" operator="between" allowBlank="1" showInputMessage="1" showErrorMessage="1" error="银行折（卡）号超过最大长度23" sqref="E5">
      <formula1>1</formula1>
      <formula2>23</formula2>
    </dataValidation>
    <dataValidation type="textLength" operator="between" allowBlank="1" showInputMessage="1" showErrorMessage="1" error="开户行超过最大长度50" sqref="F5">
      <formula1>1</formula1>
      <formula2>50</formula2>
    </dataValidation>
    <dataValidation allowBlank="1" showInputMessage="1" showErrorMessage="1" error="证件号码超过最大长度20" sqref="G5"/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3"/>
  <sheetViews>
    <sheetView tabSelected="1" workbookViewId="0">
      <selection activeCell="K11" sqref="K11"/>
    </sheetView>
  </sheetViews>
  <sheetFormatPr defaultColWidth="9" defaultRowHeight="13.5"/>
  <cols>
    <col min="1" max="1" width="7.375" customWidth="1"/>
    <col min="2" max="3" width="12.25" customWidth="1"/>
    <col min="4" max="4" width="24.25" customWidth="1"/>
    <col min="5" max="5" width="22" customWidth="1"/>
    <col min="6" max="6" width="31.5" customWidth="1"/>
    <col min="7" max="7" width="11.5" customWidth="1"/>
    <col min="8" max="8" width="12" customWidth="1"/>
    <col min="9" max="9" width="12.875" customWidth="1"/>
    <col min="10" max="10" width="16.875" customWidth="1"/>
  </cols>
  <sheetData>
    <row r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0.1" customHeight="1" spans="1:10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  <c r="I2" s="19" t="s">
        <v>4</v>
      </c>
      <c r="J2" s="19"/>
    </row>
    <row r="3" s="1" customFormat="1" ht="20.1" customHeight="1" spans="1:10">
      <c r="A3" s="4"/>
      <c r="B3" s="4"/>
      <c r="C3" s="4"/>
      <c r="D3" s="4"/>
      <c r="E3" s="5"/>
      <c r="F3" s="5"/>
      <c r="G3" s="6" t="s">
        <v>5</v>
      </c>
      <c r="H3" s="6"/>
      <c r="I3" s="20" t="s">
        <v>6</v>
      </c>
      <c r="J3" s="20"/>
    </row>
    <row r="4" s="1" customFormat="1" ht="20.1" customHeight="1" spans="1:10">
      <c r="A4" s="4"/>
      <c r="B4" s="4"/>
      <c r="C4" s="4"/>
      <c r="D4" s="4"/>
      <c r="E4" s="5"/>
      <c r="F4" s="5"/>
      <c r="G4" s="7"/>
      <c r="H4" s="7"/>
      <c r="I4" s="7"/>
      <c r="J4" s="7"/>
    </row>
    <row r="5" s="2" customFormat="1" ht="20" customHeight="1" spans="1:10">
      <c r="A5" s="8" t="s">
        <v>7</v>
      </c>
      <c r="B5" s="8" t="s">
        <v>8</v>
      </c>
      <c r="C5" s="8" t="s">
        <v>9</v>
      </c>
      <c r="D5" s="27" t="s">
        <v>10</v>
      </c>
      <c r="E5" s="27" t="s">
        <v>11</v>
      </c>
      <c r="F5" s="8" t="s">
        <v>12</v>
      </c>
      <c r="G5" s="27" t="s">
        <v>13</v>
      </c>
      <c r="H5" s="8" t="s">
        <v>14</v>
      </c>
      <c r="I5" s="8" t="s">
        <v>15</v>
      </c>
      <c r="J5" s="27" t="s">
        <v>16</v>
      </c>
    </row>
    <row r="6" s="2" customFormat="1" ht="20" customHeight="1" spans="1:10">
      <c r="A6" s="9">
        <v>1</v>
      </c>
      <c r="B6" s="9" t="s">
        <v>56</v>
      </c>
      <c r="C6" s="9" t="s">
        <v>57</v>
      </c>
      <c r="D6" s="30" t="s">
        <v>58</v>
      </c>
      <c r="E6" s="29" t="s">
        <v>59</v>
      </c>
      <c r="F6" s="12" t="s">
        <v>29</v>
      </c>
      <c r="G6" s="10" t="s">
        <v>60</v>
      </c>
      <c r="H6" s="13">
        <v>105.5</v>
      </c>
      <c r="I6" s="21">
        <v>3692.5</v>
      </c>
      <c r="J6" s="21">
        <v>738.5</v>
      </c>
    </row>
    <row r="7" s="2" customFormat="1" ht="20" customHeight="1" spans="1:10">
      <c r="A7" s="9">
        <v>2</v>
      </c>
      <c r="B7" s="9" t="s">
        <v>61</v>
      </c>
      <c r="C7" s="9" t="s">
        <v>62</v>
      </c>
      <c r="D7" s="30" t="s">
        <v>63</v>
      </c>
      <c r="E7" s="29" t="s">
        <v>64</v>
      </c>
      <c r="F7" s="12" t="s">
        <v>29</v>
      </c>
      <c r="G7" s="10" t="s">
        <v>65</v>
      </c>
      <c r="H7" s="13">
        <v>150</v>
      </c>
      <c r="I7" s="21">
        <v>5250</v>
      </c>
      <c r="J7" s="21">
        <v>1050</v>
      </c>
    </row>
    <row r="8" s="2" customFormat="1" ht="20" customHeight="1" spans="1:10">
      <c r="A8" s="9">
        <v>3</v>
      </c>
      <c r="B8" s="9" t="s">
        <v>66</v>
      </c>
      <c r="C8" s="9" t="s">
        <v>67</v>
      </c>
      <c r="D8" s="30" t="s">
        <v>68</v>
      </c>
      <c r="E8" s="29" t="s">
        <v>69</v>
      </c>
      <c r="F8" s="12" t="s">
        <v>53</v>
      </c>
      <c r="G8" s="10" t="s">
        <v>70</v>
      </c>
      <c r="H8" s="13">
        <v>180</v>
      </c>
      <c r="I8" s="21">
        <v>6300</v>
      </c>
      <c r="J8" s="21">
        <v>1260</v>
      </c>
    </row>
    <row r="9" s="2" customFormat="1" ht="20" customHeight="1" spans="1:10">
      <c r="A9" s="9">
        <v>4</v>
      </c>
      <c r="B9" s="9" t="s">
        <v>66</v>
      </c>
      <c r="C9" s="9" t="s">
        <v>67</v>
      </c>
      <c r="D9" s="30" t="s">
        <v>68</v>
      </c>
      <c r="E9" s="29" t="s">
        <v>69</v>
      </c>
      <c r="F9" s="12" t="s">
        <v>53</v>
      </c>
      <c r="G9" s="10" t="s">
        <v>70</v>
      </c>
      <c r="H9" s="13">
        <v>100</v>
      </c>
      <c r="I9" s="21">
        <v>3500</v>
      </c>
      <c r="J9" s="21">
        <v>700</v>
      </c>
    </row>
    <row r="10" s="2" customFormat="1" ht="20" customHeight="1" spans="1:10">
      <c r="A10" s="9">
        <v>5</v>
      </c>
      <c r="B10" s="9" t="s">
        <v>66</v>
      </c>
      <c r="C10" s="9" t="s">
        <v>71</v>
      </c>
      <c r="D10" s="30" t="s">
        <v>72</v>
      </c>
      <c r="E10" s="29" t="s">
        <v>73</v>
      </c>
      <c r="F10" s="12" t="s">
        <v>74</v>
      </c>
      <c r="G10" s="14" t="s">
        <v>75</v>
      </c>
      <c r="H10" s="15">
        <v>135</v>
      </c>
      <c r="I10" s="21">
        <v>4725</v>
      </c>
      <c r="J10" s="21">
        <v>945</v>
      </c>
    </row>
    <row r="11" s="2" customFormat="1" ht="20" customHeight="1" spans="1:10">
      <c r="A11" s="9">
        <v>6</v>
      </c>
      <c r="B11" s="9" t="s">
        <v>76</v>
      </c>
      <c r="C11" s="9" t="s">
        <v>77</v>
      </c>
      <c r="D11" s="30" t="s">
        <v>78</v>
      </c>
      <c r="E11" s="29" t="s">
        <v>79</v>
      </c>
      <c r="F11" s="12" t="s">
        <v>29</v>
      </c>
      <c r="G11" s="10" t="s">
        <v>80</v>
      </c>
      <c r="H11" s="13">
        <v>100</v>
      </c>
      <c r="I11" s="21">
        <v>3500</v>
      </c>
      <c r="J11" s="21">
        <v>700</v>
      </c>
    </row>
    <row r="12" s="2" customFormat="1" ht="20" customHeight="1" spans="1:10">
      <c r="A12" s="9">
        <v>7</v>
      </c>
      <c r="B12" s="15" t="s">
        <v>81</v>
      </c>
      <c r="C12" s="9" t="s">
        <v>82</v>
      </c>
      <c r="D12" s="30" t="s">
        <v>83</v>
      </c>
      <c r="E12" s="29" t="s">
        <v>84</v>
      </c>
      <c r="F12" s="12" t="s">
        <v>29</v>
      </c>
      <c r="G12" s="16" t="s">
        <v>85</v>
      </c>
      <c r="H12" s="17">
        <v>100</v>
      </c>
      <c r="I12" s="21">
        <v>3500</v>
      </c>
      <c r="J12" s="21">
        <v>700</v>
      </c>
    </row>
    <row r="13" s="1" customFormat="1" ht="20" customHeight="1" spans="1:10">
      <c r="A13" s="18" t="s">
        <v>55</v>
      </c>
      <c r="B13" s="18"/>
      <c r="C13" s="18"/>
      <c r="D13" s="18"/>
      <c r="E13" s="18"/>
      <c r="F13" s="18"/>
      <c r="G13" s="18"/>
      <c r="H13" s="18">
        <f>SUM(H6:H12)</f>
        <v>870.5</v>
      </c>
      <c r="I13" s="18">
        <f>SUM(I6:I12)</f>
        <v>30467.5</v>
      </c>
      <c r="J13" s="18">
        <f>SUM(J6:J12)</f>
        <v>6093.5</v>
      </c>
    </row>
  </sheetData>
  <mergeCells count="8">
    <mergeCell ref="A1:J1"/>
    <mergeCell ref="G2:H2"/>
    <mergeCell ref="I2:J2"/>
    <mergeCell ref="G3:H3"/>
    <mergeCell ref="I3:J3"/>
    <mergeCell ref="A13:G13"/>
    <mergeCell ref="A2:D4"/>
    <mergeCell ref="E2:F4"/>
  </mergeCells>
  <dataValidations count="3">
    <dataValidation type="textLength" operator="between" allowBlank="1" showInputMessage="1" showErrorMessage="1" error="银行折（卡）号超过最大长度23" sqref="E5">
      <formula1>1</formula1>
      <formula2>23</formula2>
    </dataValidation>
    <dataValidation type="textLength" operator="between" allowBlank="1" showInputMessage="1" showErrorMessage="1" error="开户行超过最大长度50" sqref="F5">
      <formula1>1</formula1>
      <formula2>50</formula2>
    </dataValidation>
    <dataValidation allowBlank="1" showInputMessage="1" showErrorMessage="1" error="证件号码超过最大长度20" sqref="G5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颜店镇</vt:lpstr>
      <vt:lpstr>新兖镇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刘仲</dc:creator>
  <cp:lastModifiedBy>Administrator</cp:lastModifiedBy>
  <dcterms:created xsi:type="dcterms:W3CDTF">2026-07-20T05:53:00Z</dcterms:created>
  <dcterms:modified xsi:type="dcterms:W3CDTF">2026-08-24T06:59:29Z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AEA587B78648409684ED7982A482158E</vt:lpwstr>
  </property>
  <property fmtid="{D5CDD505-2E9C-101B-9397-08002B2CF9AE}" pid="3" name="KSOProductBuildVer">
    <vt:lpwstr>2052-11.8.2.11500</vt:lpwstr>
  </property>
</Properties>
</file>