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activeTab="1"/>
  </bookViews>
  <sheets>
    <sheet name="玉米总数" sheetId="6" r:id="rId1"/>
    <sheet name="大豆" sheetId="7" r:id="rId2"/>
    <sheet name="新兖镇各村玉米" sheetId="3" r:id="rId3"/>
    <sheet name="新兖镇各村大豆" sheetId="8" r:id="rId4"/>
    <sheet name="颜店镇各村玉米" sheetId="4" r:id="rId5"/>
    <sheet name="颜店镇各村大豆" sheetId="9" r:id="rId6"/>
    <sheet name="鼓楼街道各村玉米" sheetId="5" r:id="rId7"/>
    <sheet name="鼓楼街道各村大豆" sheetId="10" r:id="rId8"/>
  </sheets>
  <definedNames>
    <definedName name="_xlnm._FilterDatabase" localSheetId="2" hidden="1">新兖镇各村玉米!$A$1:$D$77</definedName>
    <definedName name="_xlnm._FilterDatabase" localSheetId="3" hidden="1">新兖镇各村大豆!$A$1:$D$27</definedName>
    <definedName name="_xlnm._FilterDatabase" localSheetId="4" hidden="1">颜店镇各村玉米!$A$1:$D$69</definedName>
    <definedName name="_xlnm._FilterDatabase" localSheetId="5" hidden="1">颜店镇各村大豆!$A$1:$D$28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<sst xmlns="http://schemas.openxmlformats.org/spreadsheetml/2006/main" count="249" uniqueCount="164">
  <si>
    <t>安华农业保险2026年玉米完全成本保险镇街投保汇总表</t>
  </si>
  <si>
    <t>序号</t>
  </si>
  <si>
    <t>镇街</t>
  </si>
  <si>
    <t>参保村数</t>
  </si>
  <si>
    <t>投保户数</t>
  </si>
  <si>
    <t>投保面积(亩)</t>
  </si>
  <si>
    <t>新兖镇</t>
  </si>
  <si>
    <t>颜店镇</t>
  </si>
  <si>
    <t>鼓楼街道</t>
  </si>
  <si>
    <t>合计</t>
  </si>
  <si>
    <t>安华农业保险2026年大豆完全成本保险镇街投保汇总表</t>
  </si>
  <si>
    <t>2026年新兖镇玉米投保汇总表</t>
  </si>
  <si>
    <t>村</t>
  </si>
  <si>
    <t>承保户数</t>
  </si>
  <si>
    <t>玉米承保面积</t>
  </si>
  <si>
    <t>八里铺</t>
  </si>
  <si>
    <t>鲍家林</t>
  </si>
  <si>
    <t>蔡行</t>
  </si>
  <si>
    <t>朝阳东苑-朝阳</t>
  </si>
  <si>
    <t>朝阳东苑-董村</t>
  </si>
  <si>
    <t>程村</t>
  </si>
  <si>
    <t>楚家洼</t>
  </si>
  <si>
    <t>大南铺</t>
  </si>
  <si>
    <t>大徐村</t>
  </si>
  <si>
    <t>代家村</t>
  </si>
  <si>
    <t>道义村-五炉</t>
  </si>
  <si>
    <t>道义村-张坡</t>
  </si>
  <si>
    <t>道义-后道义</t>
  </si>
  <si>
    <t>道义-前道义</t>
  </si>
  <si>
    <t>东稻营</t>
  </si>
  <si>
    <t>东孟村</t>
  </si>
  <si>
    <t>东张庄</t>
  </si>
  <si>
    <t>广街</t>
  </si>
  <si>
    <t>河东二-宋庙</t>
  </si>
  <si>
    <t>河东二-闫家</t>
  </si>
  <si>
    <t>河东三-大胡</t>
  </si>
  <si>
    <t>河东三-小徐</t>
  </si>
  <si>
    <t>河东四-曹洼</t>
  </si>
  <si>
    <t>河东四-前吴</t>
  </si>
  <si>
    <t>河东一-坊里</t>
  </si>
  <si>
    <t>河东一-韩家</t>
  </si>
  <si>
    <t>姜高</t>
  </si>
  <si>
    <t>金村</t>
  </si>
  <si>
    <t>聚鑫苑-乔家</t>
  </si>
  <si>
    <t>聚鑫苑-于桥</t>
  </si>
  <si>
    <t>老府庄</t>
  </si>
  <si>
    <t>刘村</t>
  </si>
  <si>
    <t>六股路</t>
  </si>
  <si>
    <t>穆庙</t>
  </si>
  <si>
    <t>南王屯</t>
  </si>
  <si>
    <t>牛厂</t>
  </si>
  <si>
    <t>牛行</t>
  </si>
  <si>
    <t>牛楼</t>
  </si>
  <si>
    <t>牛楼-大雨住</t>
  </si>
  <si>
    <t>牛楼-后杨</t>
  </si>
  <si>
    <t>牛楼-前杨</t>
  </si>
  <si>
    <t>齐王庙</t>
  </si>
  <si>
    <t>沙岗</t>
  </si>
  <si>
    <t>沈官屯</t>
  </si>
  <si>
    <t>顺德楼</t>
  </si>
  <si>
    <t>泗庄</t>
  </si>
  <si>
    <t>宋家</t>
  </si>
  <si>
    <t>土楼闸</t>
  </si>
  <si>
    <t>王村</t>
  </si>
  <si>
    <t>王鲁村</t>
  </si>
  <si>
    <t>王庄村</t>
  </si>
  <si>
    <t>西稻营</t>
  </si>
  <si>
    <t>夏家村</t>
  </si>
  <si>
    <t>夏庙</t>
  </si>
  <si>
    <t>向阳家庭农场</t>
  </si>
  <si>
    <t>肖街</t>
  </si>
  <si>
    <t>小马青</t>
  </si>
  <si>
    <t>辛北庄</t>
  </si>
  <si>
    <t>兴安居-牟屯</t>
  </si>
  <si>
    <t>兴安居-牛屯</t>
  </si>
  <si>
    <t>兴安居-张陈</t>
  </si>
  <si>
    <t>徐营</t>
  </si>
  <si>
    <t>杨厂</t>
  </si>
  <si>
    <t>杨庄</t>
  </si>
  <si>
    <t>叶行</t>
  </si>
  <si>
    <t>易村</t>
  </si>
  <si>
    <t>尹官村-官路口</t>
  </si>
  <si>
    <t>尹官村-尹村</t>
  </si>
  <si>
    <t>于村</t>
  </si>
  <si>
    <t>寨子新村-后寨子</t>
  </si>
  <si>
    <t>寨子新村-前寨子</t>
  </si>
  <si>
    <t>张村</t>
  </si>
  <si>
    <t>张行</t>
  </si>
  <si>
    <t>周楼</t>
  </si>
  <si>
    <t>2026年新兖镇大豆投保汇总表</t>
  </si>
  <si>
    <t>大豆承保面积</t>
  </si>
  <si>
    <t>2026年颜店镇玉米投保汇总表</t>
  </si>
  <si>
    <t>北王屯村</t>
  </si>
  <si>
    <t>北王屯-丁庄</t>
  </si>
  <si>
    <t>曹街</t>
  </si>
  <si>
    <t>陈街</t>
  </si>
  <si>
    <t>大张</t>
  </si>
  <si>
    <t>大嵫阳</t>
  </si>
  <si>
    <t>丁郗</t>
  </si>
  <si>
    <t>董村</t>
  </si>
  <si>
    <t>窦街</t>
  </si>
  <si>
    <t>坊上</t>
  </si>
  <si>
    <t>傅家庙</t>
  </si>
  <si>
    <t>高杨庄-高庄</t>
  </si>
  <si>
    <t>高庄村-杨庄</t>
  </si>
  <si>
    <t>郭楼</t>
  </si>
  <si>
    <t>韩家街</t>
  </si>
  <si>
    <t>蒿庙</t>
  </si>
  <si>
    <t>红庙村</t>
  </si>
  <si>
    <t>后北肖</t>
  </si>
  <si>
    <t>胡街</t>
  </si>
  <si>
    <t>孔屯</t>
  </si>
  <si>
    <t>李宫二</t>
  </si>
  <si>
    <t>李宫三</t>
  </si>
  <si>
    <t>李宫四</t>
  </si>
  <si>
    <t>李宫一</t>
  </si>
  <si>
    <t>刘胡村</t>
  </si>
  <si>
    <t>刘家街</t>
  </si>
  <si>
    <t>马家海</t>
  </si>
  <si>
    <t>马楼</t>
  </si>
  <si>
    <t>毛家村</t>
  </si>
  <si>
    <t>毛家庙</t>
  </si>
  <si>
    <t>孟村</t>
  </si>
  <si>
    <t>南阁</t>
  </si>
  <si>
    <t>南彭</t>
  </si>
  <si>
    <t>前北肖</t>
  </si>
  <si>
    <t>前北肖-仁里</t>
  </si>
  <si>
    <t>前海</t>
  </si>
  <si>
    <t>前王村</t>
  </si>
  <si>
    <t>石街村</t>
  </si>
  <si>
    <t>史家村</t>
  </si>
  <si>
    <t>天齐庙</t>
  </si>
  <si>
    <t>屯三</t>
  </si>
  <si>
    <t>屯二</t>
  </si>
  <si>
    <t>屯四</t>
  </si>
  <si>
    <t>屯一</t>
  </si>
  <si>
    <t>王桥</t>
  </si>
  <si>
    <t>西嵫阳</t>
  </si>
  <si>
    <t>夏村</t>
  </si>
  <si>
    <t>玄帝庙</t>
  </si>
  <si>
    <t>颜店村</t>
  </si>
  <si>
    <t>颜家村</t>
  </si>
  <si>
    <t>袁二</t>
  </si>
  <si>
    <t>袁三</t>
  </si>
  <si>
    <t>袁四</t>
  </si>
  <si>
    <t>袁一</t>
  </si>
  <si>
    <t>翟二</t>
  </si>
  <si>
    <t>翟三</t>
  </si>
  <si>
    <t>翟四</t>
  </si>
  <si>
    <t>翟一</t>
  </si>
  <si>
    <t>张海村-后张海</t>
  </si>
  <si>
    <t>张海村-前张海</t>
  </si>
  <si>
    <t>张刘</t>
  </si>
  <si>
    <t>赵郗</t>
  </si>
  <si>
    <t>郑郗-后郗</t>
  </si>
  <si>
    <t>郑郗-薛郗</t>
  </si>
  <si>
    <t>周堌堆</t>
  </si>
  <si>
    <t>嵫山</t>
  </si>
  <si>
    <t>2026年颜店镇大豆投保汇总表</t>
  </si>
  <si>
    <t xml:space="preserve">张海 </t>
  </si>
  <si>
    <t>2026年鼓楼街道玉米投保汇总表</t>
  </si>
  <si>
    <t>永丰社区</t>
  </si>
  <si>
    <t>刘岗社区</t>
  </si>
  <si>
    <t>南关社区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</si>
</sst>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20"/>
      <name val="宋体"/>
      <charset val="134"/>
    </font>
    <font>
      <sz val="18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"/>
  <sheetViews>
    <sheetView workbookViewId="0">
      <selection activeCell="C3" sqref="C3:E5"/>
    </sheetView>
  </sheetViews>
  <sheetFormatPr defaultColWidth="9" defaultRowHeight="14.25" outlineLevelRow="5" outlineLevelCol="4"/>
  <cols>
    <col min="1" max="5" width="21.25" customWidth="1"/>
  </cols>
  <sheetData>
    <row r="1" ht="46" customHeight="1" spans="1:5">
      <c r="A1" s="9" t="s">
        <v>0</v>
      </c>
      <c r="B1" s="9"/>
      <c r="C1" s="9"/>
      <c r="D1" s="9"/>
      <c r="E1" s="9"/>
    </row>
    <row r="2" ht="46" customHeight="1" spans="1: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ht="46" customHeight="1" spans="1:5">
      <c r="A3" s="10">
        <v>1</v>
      </c>
      <c r="B3" s="10" t="s">
        <v>6</v>
      </c>
      <c r="C3" s="10">
        <v>74</v>
      </c>
      <c r="D3" s="10">
        <v>2488</v>
      </c>
      <c r="E3" s="11">
        <v>58734.34</v>
      </c>
    </row>
    <row r="4" ht="46" customHeight="1" spans="1:5">
      <c r="A4" s="10">
        <v>2</v>
      </c>
      <c r="B4" s="10" t="s">
        <v>7</v>
      </c>
      <c r="C4" s="10">
        <v>60</v>
      </c>
      <c r="D4" s="10">
        <v>2602</v>
      </c>
      <c r="E4" s="11">
        <v>79173.17</v>
      </c>
    </row>
    <row r="5" ht="46" customHeight="1" spans="1:5">
      <c r="A5" s="10">
        <v>3</v>
      </c>
      <c r="B5" s="10" t="s">
        <v>8</v>
      </c>
      <c r="C5" s="10">
        <v>3</v>
      </c>
      <c r="D5" s="10">
        <v>6</v>
      </c>
      <c r="E5" s="10">
        <v>216.9</v>
      </c>
    </row>
    <row r="6" ht="46" customHeight="1" spans="1:5">
      <c r="A6" s="10"/>
      <c r="B6" s="10" t="s">
        <v>9</v>
      </c>
      <c r="C6" s="10">
        <f>SUM(C3:C5)</f>
        <v>137</v>
      </c>
      <c r="D6" s="10">
        <f>SUM(D3:D5)</f>
        <v>5096</v>
      </c>
      <c r="E6" s="10">
        <f>SUM(E3:E5)</f>
        <v>138124.41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6"/>
  <sheetViews>
    <sheetView tabSelected="1" workbookViewId="0">
      <selection activeCell="C3" sqref="C3:E5"/>
    </sheetView>
  </sheetViews>
  <sheetFormatPr defaultColWidth="9" defaultRowHeight="14.25" outlineLevelRow="5" outlineLevelCol="4"/>
  <cols>
    <col min="1" max="5" width="21.25" customWidth="1"/>
  </cols>
  <sheetData>
    <row r="1" ht="46" customHeight="1" spans="1:5">
      <c r="A1" s="9" t="s">
        <v>10</v>
      </c>
      <c r="B1" s="9"/>
      <c r="C1" s="9"/>
      <c r="D1" s="9"/>
      <c r="E1" s="9"/>
    </row>
    <row r="2" ht="46" customHeight="1" spans="1: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</row>
    <row r="3" ht="46" customHeight="1" spans="1:5">
      <c r="A3" s="10">
        <v>1</v>
      </c>
      <c r="B3" s="10" t="s">
        <v>6</v>
      </c>
      <c r="C3" s="10">
        <v>24</v>
      </c>
      <c r="D3" s="10">
        <v>51</v>
      </c>
      <c r="E3" s="11">
        <v>2349.13</v>
      </c>
    </row>
    <row r="4" ht="46" customHeight="1" spans="1:5">
      <c r="A4" s="10">
        <v>2</v>
      </c>
      <c r="B4" s="10" t="s">
        <v>7</v>
      </c>
      <c r="C4" s="10">
        <v>25</v>
      </c>
      <c r="D4" s="10">
        <v>57</v>
      </c>
      <c r="E4" s="11">
        <v>2355.84</v>
      </c>
    </row>
    <row r="5" ht="46" customHeight="1" spans="1:5">
      <c r="A5" s="10">
        <v>3</v>
      </c>
      <c r="B5" s="10" t="s">
        <v>8</v>
      </c>
      <c r="C5" s="10">
        <v>2</v>
      </c>
      <c r="D5" s="10">
        <v>2</v>
      </c>
      <c r="E5" s="10">
        <v>22.5</v>
      </c>
    </row>
    <row r="6" ht="46" customHeight="1" spans="1:5">
      <c r="A6" s="10"/>
      <c r="B6" s="10" t="s">
        <v>9</v>
      </c>
      <c r="C6" s="10">
        <f>SUM(C3:C5)</f>
        <v>51</v>
      </c>
      <c r="D6" s="10">
        <f>SUM(D3:D5)</f>
        <v>110</v>
      </c>
      <c r="E6" s="10">
        <f>SUM(E3:E5)</f>
        <v>4727.47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77"/>
  <sheetViews>
    <sheetView workbookViewId="0">
      <selection activeCell="A1" sqref="A1:D1"/>
    </sheetView>
  </sheetViews>
  <sheetFormatPr defaultColWidth="9" defaultRowHeight="14.25" outlineLevelCol="3"/>
  <cols>
    <col min="1" max="1" width="14.875" style="5" customWidth="1"/>
    <col min="2" max="2" width="20.25" customWidth="1"/>
    <col min="3" max="3" width="18" customWidth="1"/>
    <col min="4" max="4" width="16.375" customWidth="1"/>
  </cols>
  <sheetData>
    <row r="1" ht="25.5" spans="1:4">
      <c r="A1" s="1" t="s">
        <v>11</v>
      </c>
      <c r="B1" s="1"/>
      <c r="C1" s="1"/>
      <c r="D1" s="1"/>
    </row>
    <row r="2" ht="24" customHeight="1" spans="1:4">
      <c r="A2" s="2" t="s">
        <v>1</v>
      </c>
      <c r="B2" s="4" t="s">
        <v>12</v>
      </c>
      <c r="C2" s="4" t="s">
        <v>13</v>
      </c>
      <c r="D2" s="4" t="s">
        <v>14</v>
      </c>
    </row>
    <row r="3" ht="24" customHeight="1" spans="1:4">
      <c r="A3" s="2">
        <v>1</v>
      </c>
      <c r="B3" s="2" t="s">
        <v>15</v>
      </c>
      <c r="C3" s="2">
        <v>26</v>
      </c>
      <c r="D3" s="2">
        <v>1343.94</v>
      </c>
    </row>
    <row r="4" ht="24" customHeight="1" spans="1:4">
      <c r="A4" s="2">
        <v>2</v>
      </c>
      <c r="B4" s="2" t="s">
        <v>16</v>
      </c>
      <c r="C4" s="2">
        <v>7</v>
      </c>
      <c r="D4" s="2">
        <v>702.49</v>
      </c>
    </row>
    <row r="5" ht="24" customHeight="1" spans="1:4">
      <c r="A5" s="2">
        <v>3</v>
      </c>
      <c r="B5" s="2" t="s">
        <v>17</v>
      </c>
      <c r="C5" s="2">
        <v>27</v>
      </c>
      <c r="D5" s="2">
        <v>932.2</v>
      </c>
    </row>
    <row r="6" ht="24" customHeight="1" spans="1:4">
      <c r="A6" s="2">
        <v>4</v>
      </c>
      <c r="B6" s="2" t="s">
        <v>18</v>
      </c>
      <c r="C6" s="2">
        <v>74</v>
      </c>
      <c r="D6" s="2">
        <v>559.67</v>
      </c>
    </row>
    <row r="7" ht="24" customHeight="1" spans="1:4">
      <c r="A7" s="2">
        <v>5</v>
      </c>
      <c r="B7" s="2" t="s">
        <v>19</v>
      </c>
      <c r="C7" s="2">
        <v>61</v>
      </c>
      <c r="D7" s="2">
        <v>177.2</v>
      </c>
    </row>
    <row r="8" ht="24" customHeight="1" spans="1:4">
      <c r="A8" s="2">
        <v>6</v>
      </c>
      <c r="B8" s="4" t="s">
        <v>20</v>
      </c>
      <c r="C8" s="4">
        <v>12</v>
      </c>
      <c r="D8" s="4">
        <v>93.7</v>
      </c>
    </row>
    <row r="9" ht="24" customHeight="1" spans="1:4">
      <c r="A9" s="2">
        <v>7</v>
      </c>
      <c r="B9" s="4" t="s">
        <v>21</v>
      </c>
      <c r="C9" s="4">
        <v>1</v>
      </c>
      <c r="D9" s="4">
        <v>48</v>
      </c>
    </row>
    <row r="10" ht="24" customHeight="1" spans="1:4">
      <c r="A10" s="2">
        <v>8</v>
      </c>
      <c r="B10" s="2" t="s">
        <v>22</v>
      </c>
      <c r="C10" s="2">
        <v>19</v>
      </c>
      <c r="D10" s="2">
        <v>1594.68</v>
      </c>
    </row>
    <row r="11" ht="24" customHeight="1" spans="1:4">
      <c r="A11" s="2">
        <v>9</v>
      </c>
      <c r="B11" s="2" t="s">
        <v>23</v>
      </c>
      <c r="C11" s="2">
        <v>152</v>
      </c>
      <c r="D11" s="2">
        <v>1887.63</v>
      </c>
    </row>
    <row r="12" ht="24" customHeight="1" spans="1:4">
      <c r="A12" s="2">
        <v>10</v>
      </c>
      <c r="B12" s="4" t="s">
        <v>24</v>
      </c>
      <c r="C12" s="4">
        <v>1</v>
      </c>
      <c r="D12" s="4">
        <v>250.1</v>
      </c>
    </row>
    <row r="13" ht="24" customHeight="1" spans="1:4">
      <c r="A13" s="2">
        <v>11</v>
      </c>
      <c r="B13" s="2" t="s">
        <v>25</v>
      </c>
      <c r="C13" s="2">
        <v>7</v>
      </c>
      <c r="D13" s="2">
        <v>653.1</v>
      </c>
    </row>
    <row r="14" ht="24" customHeight="1" spans="1:4">
      <c r="A14" s="2">
        <v>12</v>
      </c>
      <c r="B14" s="2" t="s">
        <v>26</v>
      </c>
      <c r="C14" s="2">
        <v>19</v>
      </c>
      <c r="D14" s="2">
        <v>628.9</v>
      </c>
    </row>
    <row r="15" ht="24" customHeight="1" spans="1:4">
      <c r="A15" s="2">
        <v>13</v>
      </c>
      <c r="B15" s="2" t="s">
        <v>27</v>
      </c>
      <c r="C15" s="2">
        <v>169</v>
      </c>
      <c r="D15" s="2">
        <v>746.29</v>
      </c>
    </row>
    <row r="16" ht="24" customHeight="1" spans="1:4">
      <c r="A16" s="2">
        <v>14</v>
      </c>
      <c r="B16" s="2" t="s">
        <v>28</v>
      </c>
      <c r="C16" s="2">
        <v>73</v>
      </c>
      <c r="D16" s="2">
        <v>1068.93</v>
      </c>
    </row>
    <row r="17" ht="24" customHeight="1" spans="1:4">
      <c r="A17" s="2">
        <v>15</v>
      </c>
      <c r="B17" s="2" t="s">
        <v>29</v>
      </c>
      <c r="C17" s="2">
        <v>2</v>
      </c>
      <c r="D17" s="2">
        <v>116.53</v>
      </c>
    </row>
    <row r="18" ht="24" customHeight="1" spans="1:4">
      <c r="A18" s="2">
        <v>16</v>
      </c>
      <c r="B18" s="2" t="s">
        <v>30</v>
      </c>
      <c r="C18" s="2">
        <v>8</v>
      </c>
      <c r="D18" s="2">
        <v>1298.85</v>
      </c>
    </row>
    <row r="19" ht="24" customHeight="1" spans="1:4">
      <c r="A19" s="2">
        <v>17</v>
      </c>
      <c r="B19" s="4" t="s">
        <v>31</v>
      </c>
      <c r="C19" s="4">
        <v>8</v>
      </c>
      <c r="D19" s="4">
        <v>996.54</v>
      </c>
    </row>
    <row r="20" ht="24" customHeight="1" spans="1:4">
      <c r="A20" s="2">
        <v>18</v>
      </c>
      <c r="B20" s="2" t="s">
        <v>32</v>
      </c>
      <c r="C20" s="2">
        <v>9</v>
      </c>
      <c r="D20" s="2">
        <v>429.32</v>
      </c>
    </row>
    <row r="21" ht="24" customHeight="1" spans="1:4">
      <c r="A21" s="2">
        <v>19</v>
      </c>
      <c r="B21" s="4" t="s">
        <v>33</v>
      </c>
      <c r="C21" s="4">
        <v>56</v>
      </c>
      <c r="D21" s="4">
        <v>604.7</v>
      </c>
    </row>
    <row r="22" ht="24" customHeight="1" spans="1:4">
      <c r="A22" s="2">
        <v>20</v>
      </c>
      <c r="B22" s="6" t="s">
        <v>34</v>
      </c>
      <c r="C22" s="6">
        <v>36</v>
      </c>
      <c r="D22" s="6">
        <v>642.89</v>
      </c>
    </row>
    <row r="23" ht="24" customHeight="1" spans="1:4">
      <c r="A23" s="2">
        <v>21</v>
      </c>
      <c r="B23" s="4" t="s">
        <v>35</v>
      </c>
      <c r="C23" s="4">
        <v>57</v>
      </c>
      <c r="D23" s="4">
        <v>866.66</v>
      </c>
    </row>
    <row r="24" ht="24" customHeight="1" spans="1:4">
      <c r="A24" s="2">
        <v>22</v>
      </c>
      <c r="B24" s="2" t="s">
        <v>36</v>
      </c>
      <c r="C24" s="2">
        <v>53</v>
      </c>
      <c r="D24" s="2">
        <v>941.3</v>
      </c>
    </row>
    <row r="25" ht="24" customHeight="1" spans="1:4">
      <c r="A25" s="2">
        <v>23</v>
      </c>
      <c r="B25" s="4" t="s">
        <v>37</v>
      </c>
      <c r="C25" s="4">
        <v>71</v>
      </c>
      <c r="D25" s="4">
        <v>1015.96</v>
      </c>
    </row>
    <row r="26" ht="24" customHeight="1" spans="1:4">
      <c r="A26" s="2">
        <v>24</v>
      </c>
      <c r="B26" s="2" t="s">
        <v>38</v>
      </c>
      <c r="C26" s="2">
        <v>93</v>
      </c>
      <c r="D26" s="2">
        <v>1439.56</v>
      </c>
    </row>
    <row r="27" ht="24" customHeight="1" spans="1:4">
      <c r="A27" s="2">
        <v>25</v>
      </c>
      <c r="B27" s="2" t="s">
        <v>39</v>
      </c>
      <c r="C27" s="2">
        <v>69</v>
      </c>
      <c r="D27" s="2">
        <v>1121.21</v>
      </c>
    </row>
    <row r="28" ht="24" customHeight="1" spans="1:4">
      <c r="A28" s="2">
        <v>26</v>
      </c>
      <c r="B28" s="2" t="s">
        <v>40</v>
      </c>
      <c r="C28" s="2">
        <v>49</v>
      </c>
      <c r="D28" s="2">
        <v>848.3</v>
      </c>
    </row>
    <row r="29" ht="24" customHeight="1" spans="1:4">
      <c r="A29" s="2">
        <v>27</v>
      </c>
      <c r="B29" s="4" t="s">
        <v>41</v>
      </c>
      <c r="C29" s="4">
        <v>19</v>
      </c>
      <c r="D29" s="4">
        <v>1285.02</v>
      </c>
    </row>
    <row r="30" ht="24" customHeight="1" spans="1:4">
      <c r="A30" s="2">
        <v>28</v>
      </c>
      <c r="B30" s="2" t="s">
        <v>42</v>
      </c>
      <c r="C30" s="2">
        <v>8</v>
      </c>
      <c r="D30" s="2">
        <v>186.16</v>
      </c>
    </row>
    <row r="31" ht="24" customHeight="1" spans="1:4">
      <c r="A31" s="2">
        <v>29</v>
      </c>
      <c r="B31" s="2" t="s">
        <v>43</v>
      </c>
      <c r="C31" s="2">
        <v>12</v>
      </c>
      <c r="D31" s="2">
        <v>768.15</v>
      </c>
    </row>
    <row r="32" ht="24" customHeight="1" spans="1:4">
      <c r="A32" s="2">
        <v>30</v>
      </c>
      <c r="B32" s="2" t="s">
        <v>44</v>
      </c>
      <c r="C32" s="2">
        <v>24</v>
      </c>
      <c r="D32" s="2">
        <v>260.74</v>
      </c>
    </row>
    <row r="33" ht="24" customHeight="1" spans="1:4">
      <c r="A33" s="2">
        <v>31</v>
      </c>
      <c r="B33" s="4" t="s">
        <v>45</v>
      </c>
      <c r="C33" s="4">
        <v>34</v>
      </c>
      <c r="D33" s="4">
        <v>193.7</v>
      </c>
    </row>
    <row r="34" ht="24" customHeight="1" spans="1:4">
      <c r="A34" s="2">
        <v>32</v>
      </c>
      <c r="B34" s="4" t="s">
        <v>46</v>
      </c>
      <c r="C34" s="4">
        <v>154</v>
      </c>
      <c r="D34" s="4">
        <v>2483.44</v>
      </c>
    </row>
    <row r="35" ht="24" customHeight="1" spans="1:4">
      <c r="A35" s="2">
        <v>33</v>
      </c>
      <c r="B35" s="4" t="s">
        <v>47</v>
      </c>
      <c r="C35" s="4">
        <v>27</v>
      </c>
      <c r="D35" s="4">
        <v>1581.68</v>
      </c>
    </row>
    <row r="36" ht="24" customHeight="1" spans="1:4">
      <c r="A36" s="2">
        <v>34</v>
      </c>
      <c r="B36" s="4" t="s">
        <v>48</v>
      </c>
      <c r="C36" s="4">
        <v>1</v>
      </c>
      <c r="D36" s="4">
        <v>446</v>
      </c>
    </row>
    <row r="37" ht="24" customHeight="1" spans="1:4">
      <c r="A37" s="2">
        <v>35</v>
      </c>
      <c r="B37" s="3" t="s">
        <v>49</v>
      </c>
      <c r="C37" s="3">
        <v>97</v>
      </c>
      <c r="D37" s="3">
        <v>1705.01</v>
      </c>
    </row>
    <row r="38" ht="23" customHeight="1" spans="1:4">
      <c r="A38" s="2">
        <v>36</v>
      </c>
      <c r="B38" s="2" t="s">
        <v>50</v>
      </c>
      <c r="C38" s="2">
        <v>61</v>
      </c>
      <c r="D38" s="2">
        <v>1074.1</v>
      </c>
    </row>
    <row r="39" ht="24" customHeight="1" spans="1:4">
      <c r="A39" s="2">
        <v>37</v>
      </c>
      <c r="B39" s="2" t="s">
        <v>51</v>
      </c>
      <c r="C39" s="2">
        <v>15</v>
      </c>
      <c r="D39" s="2">
        <v>537</v>
      </c>
    </row>
    <row r="40" ht="23" customHeight="1" spans="1:4">
      <c r="A40" s="2">
        <v>38</v>
      </c>
      <c r="B40" s="4" t="s">
        <v>52</v>
      </c>
      <c r="C40" s="4">
        <v>4</v>
      </c>
      <c r="D40" s="4">
        <v>350.2</v>
      </c>
    </row>
    <row r="41" ht="24" customHeight="1" spans="1:4">
      <c r="A41" s="2">
        <v>39</v>
      </c>
      <c r="B41" s="4" t="s">
        <v>53</v>
      </c>
      <c r="C41" s="4">
        <v>5</v>
      </c>
      <c r="D41" s="4">
        <v>686.74</v>
      </c>
    </row>
    <row r="42" ht="24" customHeight="1" spans="1:4">
      <c r="A42" s="2">
        <v>40</v>
      </c>
      <c r="B42" s="4" t="s">
        <v>54</v>
      </c>
      <c r="C42" s="4">
        <v>10</v>
      </c>
      <c r="D42" s="4">
        <v>499.77</v>
      </c>
    </row>
    <row r="43" ht="24" customHeight="1" spans="1:4">
      <c r="A43" s="2">
        <v>41</v>
      </c>
      <c r="B43" s="4" t="s">
        <v>55</v>
      </c>
      <c r="C43" s="4">
        <v>18</v>
      </c>
      <c r="D43" s="4">
        <v>1472.68</v>
      </c>
    </row>
    <row r="44" ht="24" customHeight="1" spans="1:4">
      <c r="A44" s="2">
        <v>42</v>
      </c>
      <c r="B44" s="2" t="s">
        <v>56</v>
      </c>
      <c r="C44" s="2">
        <v>10</v>
      </c>
      <c r="D44" s="2">
        <v>389</v>
      </c>
    </row>
    <row r="45" ht="24" customHeight="1" spans="1:4">
      <c r="A45" s="2">
        <v>43</v>
      </c>
      <c r="B45" s="2" t="s">
        <v>57</v>
      </c>
      <c r="C45" s="2">
        <v>31</v>
      </c>
      <c r="D45" s="2">
        <v>569.01</v>
      </c>
    </row>
    <row r="46" ht="24" customHeight="1" spans="1:4">
      <c r="A46" s="2">
        <v>44</v>
      </c>
      <c r="B46" s="4" t="s">
        <v>58</v>
      </c>
      <c r="C46" s="4">
        <v>42</v>
      </c>
      <c r="D46" s="4">
        <v>947.94</v>
      </c>
    </row>
    <row r="47" ht="24" customHeight="1" spans="1:4">
      <c r="A47" s="2">
        <v>45</v>
      </c>
      <c r="B47" s="2" t="s">
        <v>59</v>
      </c>
      <c r="C47" s="2">
        <v>22</v>
      </c>
      <c r="D47" s="2">
        <v>667.4</v>
      </c>
    </row>
    <row r="48" ht="24" customHeight="1" spans="1:4">
      <c r="A48" s="2">
        <v>46</v>
      </c>
      <c r="B48" s="4" t="s">
        <v>60</v>
      </c>
      <c r="C48" s="4">
        <v>89</v>
      </c>
      <c r="D48" s="4">
        <v>1270.9</v>
      </c>
    </row>
    <row r="49" ht="24" customHeight="1" spans="1:4">
      <c r="A49" s="2">
        <v>47</v>
      </c>
      <c r="B49" s="2" t="s">
        <v>61</v>
      </c>
      <c r="C49" s="2">
        <v>21</v>
      </c>
      <c r="D49" s="2">
        <v>41.1</v>
      </c>
    </row>
    <row r="50" ht="24" customHeight="1" spans="1:4">
      <c r="A50" s="2">
        <v>48</v>
      </c>
      <c r="B50" s="2" t="s">
        <v>62</v>
      </c>
      <c r="C50" s="2">
        <v>10</v>
      </c>
      <c r="D50" s="2">
        <v>966.92</v>
      </c>
    </row>
    <row r="51" ht="24" customHeight="1" spans="1:4">
      <c r="A51" s="2">
        <v>49</v>
      </c>
      <c r="B51" s="2" t="s">
        <v>63</v>
      </c>
      <c r="C51" s="2">
        <v>59</v>
      </c>
      <c r="D51" s="2">
        <v>1766.49</v>
      </c>
    </row>
    <row r="52" ht="24" customHeight="1" spans="1:4">
      <c r="A52" s="2">
        <v>50</v>
      </c>
      <c r="B52" s="2" t="s">
        <v>64</v>
      </c>
      <c r="C52" s="2">
        <v>3</v>
      </c>
      <c r="D52" s="2">
        <v>237</v>
      </c>
    </row>
    <row r="53" ht="24" customHeight="1" spans="1:4">
      <c r="A53" s="2">
        <v>51</v>
      </c>
      <c r="B53" s="6" t="s">
        <v>65</v>
      </c>
      <c r="C53" s="6">
        <v>49</v>
      </c>
      <c r="D53" s="6">
        <v>450.9</v>
      </c>
    </row>
    <row r="54" ht="24" customHeight="1" spans="1:4">
      <c r="A54" s="2">
        <v>52</v>
      </c>
      <c r="B54" s="4" t="s">
        <v>66</v>
      </c>
      <c r="C54" s="4">
        <v>12</v>
      </c>
      <c r="D54" s="4">
        <v>535.97</v>
      </c>
    </row>
    <row r="55" ht="24" customHeight="1" spans="1:4">
      <c r="A55" s="2">
        <v>53</v>
      </c>
      <c r="B55" s="4" t="s">
        <v>67</v>
      </c>
      <c r="C55" s="4">
        <v>10</v>
      </c>
      <c r="D55" s="4">
        <v>781.95</v>
      </c>
    </row>
    <row r="56" ht="23" customHeight="1" spans="1:4">
      <c r="A56" s="2">
        <v>54</v>
      </c>
      <c r="B56" s="2" t="s">
        <v>68</v>
      </c>
      <c r="C56" s="2">
        <v>15</v>
      </c>
      <c r="D56" s="2">
        <v>222.02</v>
      </c>
    </row>
    <row r="57" ht="24" customHeight="1" spans="1:4">
      <c r="A57" s="2">
        <v>55</v>
      </c>
      <c r="B57" s="4" t="s">
        <v>69</v>
      </c>
      <c r="C57" s="4">
        <v>1</v>
      </c>
      <c r="D57" s="4">
        <v>406</v>
      </c>
    </row>
    <row r="58" ht="24" customHeight="1" spans="1:4">
      <c r="A58" s="2">
        <v>56</v>
      </c>
      <c r="B58" s="4" t="s">
        <v>70</v>
      </c>
      <c r="C58" s="4">
        <v>26</v>
      </c>
      <c r="D58" s="4">
        <v>467.17</v>
      </c>
    </row>
    <row r="59" ht="24" customHeight="1" spans="1:4">
      <c r="A59" s="2">
        <v>57</v>
      </c>
      <c r="B59" s="6" t="s">
        <v>71</v>
      </c>
      <c r="C59" s="6">
        <v>2</v>
      </c>
      <c r="D59" s="6">
        <v>240.64</v>
      </c>
    </row>
    <row r="60" ht="24" customHeight="1" spans="1:4">
      <c r="A60" s="2">
        <v>58</v>
      </c>
      <c r="B60" s="2" t="s">
        <v>72</v>
      </c>
      <c r="C60" s="2">
        <v>6</v>
      </c>
      <c r="D60" s="2">
        <v>1141</v>
      </c>
    </row>
    <row r="61" ht="24" customHeight="1" spans="1:4">
      <c r="A61" s="2">
        <v>59</v>
      </c>
      <c r="B61" s="2" t="s">
        <v>73</v>
      </c>
      <c r="C61" s="2">
        <v>16</v>
      </c>
      <c r="D61" s="2">
        <v>643.11</v>
      </c>
    </row>
    <row r="62" ht="24" customHeight="1" spans="1:4">
      <c r="A62" s="2">
        <v>60</v>
      </c>
      <c r="B62" s="2" t="s">
        <v>74</v>
      </c>
      <c r="C62" s="2">
        <v>27</v>
      </c>
      <c r="D62" s="2">
        <v>1122.26</v>
      </c>
    </row>
    <row r="63" ht="24" customHeight="1" spans="1:4">
      <c r="A63" s="2">
        <v>61</v>
      </c>
      <c r="B63" s="2" t="s">
        <v>75</v>
      </c>
      <c r="C63" s="2">
        <v>39</v>
      </c>
      <c r="D63" s="2">
        <v>381.73</v>
      </c>
    </row>
    <row r="64" ht="24" customHeight="1" spans="1:4">
      <c r="A64" s="2">
        <v>62</v>
      </c>
      <c r="B64" s="3" t="s">
        <v>76</v>
      </c>
      <c r="C64" s="3">
        <v>92</v>
      </c>
      <c r="D64" s="3">
        <v>1626.46</v>
      </c>
    </row>
    <row r="65" ht="23" customHeight="1" spans="1:4">
      <c r="A65" s="2">
        <v>63</v>
      </c>
      <c r="B65" s="2" t="s">
        <v>77</v>
      </c>
      <c r="C65" s="2">
        <v>9</v>
      </c>
      <c r="D65" s="2">
        <v>1232.76</v>
      </c>
    </row>
    <row r="66" ht="24" customHeight="1" spans="1:4">
      <c r="A66" s="2">
        <v>64</v>
      </c>
      <c r="B66" s="2" t="s">
        <v>78</v>
      </c>
      <c r="C66" s="2">
        <v>26</v>
      </c>
      <c r="D66" s="2">
        <v>637.25</v>
      </c>
    </row>
    <row r="67" ht="24" customHeight="1" spans="1:4">
      <c r="A67" s="2">
        <v>65</v>
      </c>
      <c r="B67" s="2" t="s">
        <v>79</v>
      </c>
      <c r="C67" s="2">
        <v>15</v>
      </c>
      <c r="D67" s="2">
        <v>354.86</v>
      </c>
    </row>
    <row r="68" ht="24" customHeight="1" spans="1:4">
      <c r="A68" s="2">
        <v>66</v>
      </c>
      <c r="B68" s="2" t="s">
        <v>80</v>
      </c>
      <c r="C68" s="2">
        <v>6</v>
      </c>
      <c r="D68" s="2">
        <v>448.01</v>
      </c>
    </row>
    <row r="69" ht="24" customHeight="1" spans="1:4">
      <c r="A69" s="2">
        <v>67</v>
      </c>
      <c r="B69" s="2" t="s">
        <v>81</v>
      </c>
      <c r="C69" s="2">
        <v>21</v>
      </c>
      <c r="D69" s="2">
        <v>710.92</v>
      </c>
    </row>
    <row r="70" ht="24" customHeight="1" spans="1:4">
      <c r="A70" s="2">
        <v>68</v>
      </c>
      <c r="B70" s="2" t="s">
        <v>82</v>
      </c>
      <c r="C70" s="2">
        <v>36</v>
      </c>
      <c r="D70" s="2">
        <v>1295.48</v>
      </c>
    </row>
    <row r="71" ht="24" customHeight="1" spans="1:4">
      <c r="A71" s="2">
        <v>69</v>
      </c>
      <c r="B71" s="2" t="s">
        <v>83</v>
      </c>
      <c r="C71" s="2">
        <v>20</v>
      </c>
      <c r="D71" s="2">
        <v>465.43</v>
      </c>
    </row>
    <row r="72" ht="24" customHeight="1" spans="1:4">
      <c r="A72" s="2">
        <v>70</v>
      </c>
      <c r="B72" s="2" t="s">
        <v>84</v>
      </c>
      <c r="C72" s="2">
        <v>11</v>
      </c>
      <c r="D72" s="2">
        <v>370.6</v>
      </c>
    </row>
    <row r="73" ht="24" customHeight="1" spans="1:4">
      <c r="A73" s="2">
        <v>71</v>
      </c>
      <c r="B73" s="2" t="s">
        <v>85</v>
      </c>
      <c r="C73" s="2">
        <v>28</v>
      </c>
      <c r="D73" s="2">
        <v>1184.9</v>
      </c>
    </row>
    <row r="74" ht="24" customHeight="1" spans="1:4">
      <c r="A74" s="2">
        <v>72</v>
      </c>
      <c r="B74" s="6" t="s">
        <v>86</v>
      </c>
      <c r="C74" s="6">
        <v>41</v>
      </c>
      <c r="D74" s="6">
        <v>1270.11</v>
      </c>
    </row>
    <row r="75" ht="23" customHeight="1" spans="1:4">
      <c r="A75" s="2">
        <v>73</v>
      </c>
      <c r="B75" s="4" t="s">
        <v>87</v>
      </c>
      <c r="C75" s="4">
        <v>20</v>
      </c>
      <c r="D75" s="4">
        <v>612.67</v>
      </c>
    </row>
    <row r="76" ht="24" customHeight="1" spans="1:4">
      <c r="A76" s="2">
        <v>74</v>
      </c>
      <c r="B76" s="6" t="s">
        <v>88</v>
      </c>
      <c r="C76" s="6">
        <v>25</v>
      </c>
      <c r="D76" s="6">
        <v>737.34</v>
      </c>
    </row>
    <row r="77" ht="29" customHeight="1" spans="1:4">
      <c r="A77" s="8" t="s">
        <v>9</v>
      </c>
      <c r="B77" s="7"/>
      <c r="C77" s="2">
        <f>SUM(C3:C76)</f>
        <v>2488</v>
      </c>
      <c r="D77" s="2">
        <f>SUM(D3:D76)</f>
        <v>58734.34</v>
      </c>
    </row>
  </sheetData>
  <autoFilter xmlns:etc="http://www.wps.cn/officeDocument/2017/etCustomData" ref="A1:D77" etc:filterBottomFollowUsedRange="0">
    <sortState ref="A1:D77">
      <sortCondition ref="B2"/>
    </sortState>
    <extLst/>
  </autoFilter>
  <sortState ref="A3:F75">
    <sortCondition ref="B3"/>
  </sortState>
  <mergeCells count="2">
    <mergeCell ref="A1:D1"/>
    <mergeCell ref="A77:B7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27"/>
  <sheetViews>
    <sheetView workbookViewId="0">
      <selection activeCell="A3" sqref="A3:A26"/>
    </sheetView>
  </sheetViews>
  <sheetFormatPr defaultColWidth="9" defaultRowHeight="14.25" outlineLevelCol="3"/>
  <cols>
    <col min="1" max="1" width="10.875" style="5" customWidth="1"/>
    <col min="2" max="2" width="20.125" customWidth="1"/>
    <col min="3" max="4" width="24" customWidth="1"/>
  </cols>
  <sheetData>
    <row r="1" ht="25.5" spans="1:4">
      <c r="A1" s="1" t="s">
        <v>89</v>
      </c>
      <c r="B1" s="1"/>
      <c r="C1" s="1"/>
      <c r="D1" s="1"/>
    </row>
    <row r="2" ht="24" customHeight="1" spans="1:4">
      <c r="A2" s="2" t="s">
        <v>1</v>
      </c>
      <c r="B2" s="4" t="s">
        <v>12</v>
      </c>
      <c r="C2" s="4" t="s">
        <v>13</v>
      </c>
      <c r="D2" s="4" t="s">
        <v>90</v>
      </c>
    </row>
    <row r="3" ht="24" customHeight="1" spans="1:4">
      <c r="A3" s="2">
        <v>1</v>
      </c>
      <c r="B3" s="2" t="s">
        <v>22</v>
      </c>
      <c r="C3" s="2">
        <v>3</v>
      </c>
      <c r="D3" s="2">
        <v>225.5</v>
      </c>
    </row>
    <row r="4" ht="24" customHeight="1" spans="1:4">
      <c r="A4" s="2">
        <v>2</v>
      </c>
      <c r="B4" s="2" t="s">
        <v>23</v>
      </c>
      <c r="C4" s="2">
        <v>1</v>
      </c>
      <c r="D4" s="2">
        <v>50</v>
      </c>
    </row>
    <row r="5" ht="24" customHeight="1" spans="1:4">
      <c r="A5" s="2">
        <v>3</v>
      </c>
      <c r="B5" s="2" t="s">
        <v>25</v>
      </c>
      <c r="C5" s="2">
        <v>1</v>
      </c>
      <c r="D5" s="2">
        <v>20</v>
      </c>
    </row>
    <row r="6" ht="24" customHeight="1" spans="1:4">
      <c r="A6" s="2">
        <v>4</v>
      </c>
      <c r="B6" s="2" t="s">
        <v>28</v>
      </c>
      <c r="C6" s="2">
        <v>1</v>
      </c>
      <c r="D6" s="2">
        <v>16</v>
      </c>
    </row>
    <row r="7" ht="24" customHeight="1" spans="1:4">
      <c r="A7" s="2">
        <v>5</v>
      </c>
      <c r="B7" s="2" t="s">
        <v>30</v>
      </c>
      <c r="C7" s="2">
        <v>2</v>
      </c>
      <c r="D7" s="2">
        <v>81</v>
      </c>
    </row>
    <row r="8" ht="24" customHeight="1" spans="1:4">
      <c r="A8" s="2">
        <v>6</v>
      </c>
      <c r="B8" s="4" t="s">
        <v>31</v>
      </c>
      <c r="C8" s="4">
        <v>1</v>
      </c>
      <c r="D8" s="4">
        <v>150</v>
      </c>
    </row>
    <row r="9" ht="24" customHeight="1" spans="1:4">
      <c r="A9" s="2">
        <v>7</v>
      </c>
      <c r="B9" s="4" t="s">
        <v>33</v>
      </c>
      <c r="C9" s="4">
        <v>2</v>
      </c>
      <c r="D9" s="4">
        <v>107.5</v>
      </c>
    </row>
    <row r="10" ht="24" customHeight="1" spans="1:4">
      <c r="A10" s="2">
        <v>8</v>
      </c>
      <c r="B10" s="6" t="s">
        <v>34</v>
      </c>
      <c r="C10" s="6">
        <v>1</v>
      </c>
      <c r="D10" s="6">
        <v>30</v>
      </c>
    </row>
    <row r="11" ht="24" customHeight="1" spans="1:4">
      <c r="A11" s="2">
        <v>9</v>
      </c>
      <c r="B11" s="4" t="s">
        <v>35</v>
      </c>
      <c r="C11" s="4">
        <v>1</v>
      </c>
      <c r="D11" s="4">
        <v>15</v>
      </c>
    </row>
    <row r="12" ht="24" customHeight="1" spans="1:4">
      <c r="A12" s="2">
        <v>10</v>
      </c>
      <c r="B12" s="4" t="s">
        <v>37</v>
      </c>
      <c r="C12" s="4">
        <v>1</v>
      </c>
      <c r="D12" s="4">
        <v>14.78</v>
      </c>
    </row>
    <row r="13" ht="24" customHeight="1" spans="1:4">
      <c r="A13" s="2">
        <v>11</v>
      </c>
      <c r="B13" s="2" t="s">
        <v>39</v>
      </c>
      <c r="C13" s="2">
        <v>2</v>
      </c>
      <c r="D13" s="2">
        <v>135</v>
      </c>
    </row>
    <row r="14" ht="24" customHeight="1" spans="1:4">
      <c r="A14" s="2">
        <v>12</v>
      </c>
      <c r="B14" s="4" t="s">
        <v>41</v>
      </c>
      <c r="C14" s="4">
        <v>2</v>
      </c>
      <c r="D14" s="4">
        <v>7.5</v>
      </c>
    </row>
    <row r="15" ht="24" customHeight="1" spans="1:4">
      <c r="A15" s="2">
        <v>13</v>
      </c>
      <c r="B15" s="4" t="s">
        <v>46</v>
      </c>
      <c r="C15" s="4">
        <v>1</v>
      </c>
      <c r="D15" s="4">
        <v>45</v>
      </c>
    </row>
    <row r="16" ht="24" customHeight="1" spans="1:4">
      <c r="A16" s="2">
        <v>14</v>
      </c>
      <c r="B16" s="4" t="s">
        <v>47</v>
      </c>
      <c r="C16" s="4">
        <v>1</v>
      </c>
      <c r="D16" s="4">
        <v>50</v>
      </c>
    </row>
    <row r="17" ht="23" customHeight="1" spans="1:4">
      <c r="A17" s="2">
        <v>15</v>
      </c>
      <c r="B17" s="2" t="s">
        <v>50</v>
      </c>
      <c r="C17" s="2">
        <v>2</v>
      </c>
      <c r="D17" s="2">
        <v>114</v>
      </c>
    </row>
    <row r="18" ht="23" customHeight="1" spans="1:4">
      <c r="A18" s="2">
        <v>16</v>
      </c>
      <c r="B18" s="4" t="s">
        <v>52</v>
      </c>
      <c r="C18" s="4">
        <v>7</v>
      </c>
      <c r="D18" s="4">
        <v>586.2</v>
      </c>
    </row>
    <row r="19" ht="24" customHeight="1" spans="1:4">
      <c r="A19" s="2">
        <v>17</v>
      </c>
      <c r="B19" s="2" t="s">
        <v>61</v>
      </c>
      <c r="C19" s="2">
        <v>7</v>
      </c>
      <c r="D19" s="2">
        <v>6.9</v>
      </c>
    </row>
    <row r="20" ht="24" customHeight="1" spans="1:4">
      <c r="A20" s="2">
        <v>18</v>
      </c>
      <c r="B20" s="2" t="s">
        <v>64</v>
      </c>
      <c r="C20" s="2">
        <v>1</v>
      </c>
      <c r="D20" s="2">
        <v>80</v>
      </c>
    </row>
    <row r="21" ht="24" customHeight="1" spans="1:4">
      <c r="A21" s="2">
        <v>19</v>
      </c>
      <c r="B21" s="4" t="s">
        <v>67</v>
      </c>
      <c r="C21" s="4">
        <v>2</v>
      </c>
      <c r="D21" s="4">
        <v>80</v>
      </c>
    </row>
    <row r="22" ht="24" customHeight="1" spans="1:4">
      <c r="A22" s="2">
        <v>20</v>
      </c>
      <c r="B22" s="2" t="s">
        <v>74</v>
      </c>
      <c r="C22" s="2">
        <v>1</v>
      </c>
      <c r="D22" s="2">
        <v>100</v>
      </c>
    </row>
    <row r="23" ht="24" customHeight="1" spans="1:4">
      <c r="A23" s="2">
        <v>21</v>
      </c>
      <c r="B23" s="3" t="s">
        <v>76</v>
      </c>
      <c r="C23" s="3">
        <v>5</v>
      </c>
      <c r="D23" s="3">
        <v>104.75</v>
      </c>
    </row>
    <row r="24" ht="24" customHeight="1" spans="1:4">
      <c r="A24" s="2">
        <v>22</v>
      </c>
      <c r="B24" s="2" t="s">
        <v>83</v>
      </c>
      <c r="C24" s="2">
        <v>3</v>
      </c>
      <c r="D24" s="2">
        <v>160</v>
      </c>
    </row>
    <row r="25" ht="24" customHeight="1" spans="1:4">
      <c r="A25" s="2">
        <v>23</v>
      </c>
      <c r="B25" s="6" t="s">
        <v>86</v>
      </c>
      <c r="C25" s="6">
        <v>1</v>
      </c>
      <c r="D25" s="6">
        <v>80</v>
      </c>
    </row>
    <row r="26" ht="24" customHeight="1" spans="1:4">
      <c r="A26" s="2">
        <v>24</v>
      </c>
      <c r="B26" s="6" t="s">
        <v>88</v>
      </c>
      <c r="C26" s="6">
        <v>2</v>
      </c>
      <c r="D26" s="6">
        <v>90</v>
      </c>
    </row>
    <row r="27" ht="29" customHeight="1" spans="1:4">
      <c r="A27" s="2"/>
      <c r="B27" s="7"/>
      <c r="C27" s="2">
        <f>SUM(C3:C26)</f>
        <v>51</v>
      </c>
      <c r="D27" s="2">
        <f>SUM(D3:D26)</f>
        <v>2349.13</v>
      </c>
    </row>
  </sheetData>
  <autoFilter xmlns:etc="http://www.wps.cn/officeDocument/2017/etCustomData" ref="A1:D27" etc:filterBottomFollowUsedRange="0">
    <sortState ref="A1:D27">
      <sortCondition ref="B1:B77"/>
    </sortState>
    <extLst/>
  </autoFilter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69"/>
  <sheetViews>
    <sheetView topLeftCell="A56" workbookViewId="0">
      <selection activeCell="G28" sqref="G28"/>
    </sheetView>
  </sheetViews>
  <sheetFormatPr defaultColWidth="9" defaultRowHeight="14.25" outlineLevelCol="3"/>
  <cols>
    <col min="1" max="1" width="11.875" customWidth="1"/>
    <col min="2" max="4" width="19.5" customWidth="1"/>
  </cols>
  <sheetData>
    <row r="1" ht="25.5" spans="1:4">
      <c r="A1" s="1" t="s">
        <v>91</v>
      </c>
      <c r="B1" s="1"/>
      <c r="C1" s="1"/>
      <c r="D1" s="1"/>
    </row>
    <row r="2" ht="24" customHeight="1" spans="1:4">
      <c r="A2" s="2" t="s">
        <v>1</v>
      </c>
      <c r="B2" s="2" t="s">
        <v>12</v>
      </c>
      <c r="C2" s="2" t="s">
        <v>13</v>
      </c>
      <c r="D2" s="2" t="s">
        <v>14</v>
      </c>
    </row>
    <row r="3" ht="24" customHeight="1" spans="1:4">
      <c r="A3" s="2">
        <v>1</v>
      </c>
      <c r="B3" s="2" t="s">
        <v>92</v>
      </c>
      <c r="C3" s="2">
        <v>41</v>
      </c>
      <c r="D3" s="2">
        <v>2107.99</v>
      </c>
    </row>
    <row r="4" ht="24" customHeight="1" spans="1:4">
      <c r="A4" s="2">
        <v>2</v>
      </c>
      <c r="B4" s="2" t="s">
        <v>93</v>
      </c>
      <c r="C4" s="2">
        <v>31</v>
      </c>
      <c r="D4" s="2">
        <v>283.78</v>
      </c>
    </row>
    <row r="5" ht="24" customHeight="1" spans="1:4">
      <c r="A5" s="2">
        <v>4</v>
      </c>
      <c r="B5" s="2" t="s">
        <v>94</v>
      </c>
      <c r="C5" s="2">
        <v>25</v>
      </c>
      <c r="D5" s="2">
        <v>1389.6</v>
      </c>
    </row>
    <row r="6" ht="24" customHeight="1" spans="1:4">
      <c r="A6" s="2">
        <v>3</v>
      </c>
      <c r="B6" s="2" t="s">
        <v>95</v>
      </c>
      <c r="C6" s="2">
        <v>41</v>
      </c>
      <c r="D6" s="2">
        <v>1143.96</v>
      </c>
    </row>
    <row r="7" ht="24" customHeight="1" spans="1:4">
      <c r="A7" s="2">
        <v>66</v>
      </c>
      <c r="B7" s="3" t="s">
        <v>96</v>
      </c>
      <c r="C7" s="2">
        <v>91</v>
      </c>
      <c r="D7" s="2">
        <v>2982.26</v>
      </c>
    </row>
    <row r="8" ht="24" customHeight="1" spans="1:4">
      <c r="A8" s="2">
        <v>39</v>
      </c>
      <c r="B8" s="2" t="s">
        <v>97</v>
      </c>
      <c r="C8" s="2">
        <v>23</v>
      </c>
      <c r="D8" s="2">
        <v>583.79</v>
      </c>
    </row>
    <row r="9" ht="24" customHeight="1" spans="1:4">
      <c r="A9" s="2">
        <v>5</v>
      </c>
      <c r="B9" s="2" t="s">
        <v>98</v>
      </c>
      <c r="C9" s="2">
        <v>33</v>
      </c>
      <c r="D9" s="2">
        <v>2573.2</v>
      </c>
    </row>
    <row r="10" ht="24" customHeight="1" spans="1:4">
      <c r="A10" s="2">
        <v>43</v>
      </c>
      <c r="B10" s="2" t="s">
        <v>99</v>
      </c>
      <c r="C10" s="2">
        <v>9</v>
      </c>
      <c r="D10" s="2">
        <v>346.54</v>
      </c>
    </row>
    <row r="11" ht="24" customHeight="1" spans="1:4">
      <c r="A11" s="2">
        <v>34</v>
      </c>
      <c r="B11" s="2" t="s">
        <v>100</v>
      </c>
      <c r="C11" s="2">
        <v>50</v>
      </c>
      <c r="D11" s="2">
        <v>2139.12</v>
      </c>
    </row>
    <row r="12" ht="24" customHeight="1" spans="1:4">
      <c r="A12" s="2">
        <v>6</v>
      </c>
      <c r="B12" s="2" t="s">
        <v>101</v>
      </c>
      <c r="C12" s="2">
        <v>29</v>
      </c>
      <c r="D12" s="2">
        <v>1040.4</v>
      </c>
    </row>
    <row r="13" ht="24" customHeight="1" spans="1:4">
      <c r="A13" s="2">
        <v>51</v>
      </c>
      <c r="B13" s="2" t="s">
        <v>102</v>
      </c>
      <c r="C13" s="2">
        <v>10</v>
      </c>
      <c r="D13" s="2">
        <v>840.5</v>
      </c>
    </row>
    <row r="14" ht="24" customHeight="1" spans="1:4">
      <c r="A14" s="2">
        <v>7</v>
      </c>
      <c r="B14" s="2" t="s">
        <v>103</v>
      </c>
      <c r="C14" s="2">
        <v>13</v>
      </c>
      <c r="D14" s="2">
        <v>423.82</v>
      </c>
    </row>
    <row r="15" ht="24" customHeight="1" spans="1:4">
      <c r="A15" s="2">
        <v>8</v>
      </c>
      <c r="B15" s="2" t="s">
        <v>104</v>
      </c>
      <c r="C15" s="2">
        <v>9</v>
      </c>
      <c r="D15" s="2">
        <v>275.58</v>
      </c>
    </row>
    <row r="16" ht="24" customHeight="1" spans="1:4">
      <c r="A16" s="2">
        <v>9</v>
      </c>
      <c r="B16" s="2" t="s">
        <v>105</v>
      </c>
      <c r="C16" s="2">
        <v>14</v>
      </c>
      <c r="D16" s="2">
        <v>1112.67</v>
      </c>
    </row>
    <row r="17" ht="24" customHeight="1" spans="1:4">
      <c r="A17" s="2">
        <v>33</v>
      </c>
      <c r="B17" s="2" t="s">
        <v>106</v>
      </c>
      <c r="C17" s="2">
        <v>13</v>
      </c>
      <c r="D17" s="2">
        <v>575.96</v>
      </c>
    </row>
    <row r="18" ht="24" customHeight="1" spans="1:4">
      <c r="A18" s="2">
        <v>48</v>
      </c>
      <c r="B18" s="2" t="s">
        <v>107</v>
      </c>
      <c r="C18" s="2">
        <v>33</v>
      </c>
      <c r="D18" s="2">
        <v>2589.4</v>
      </c>
    </row>
    <row r="19" ht="24" customHeight="1" spans="1:4">
      <c r="A19" s="2">
        <v>10</v>
      </c>
      <c r="B19" s="2" t="s">
        <v>108</v>
      </c>
      <c r="C19" s="2">
        <v>29</v>
      </c>
      <c r="D19" s="2">
        <v>1817.13</v>
      </c>
    </row>
    <row r="20" ht="24" customHeight="1" spans="1:4">
      <c r="A20" s="2">
        <v>57</v>
      </c>
      <c r="B20" s="2" t="s">
        <v>109</v>
      </c>
      <c r="C20" s="2">
        <v>52</v>
      </c>
      <c r="D20" s="2">
        <v>1299.82</v>
      </c>
    </row>
    <row r="21" ht="24" customHeight="1" spans="1:4">
      <c r="A21" s="2">
        <v>11</v>
      </c>
      <c r="B21" s="4" t="s">
        <v>110</v>
      </c>
      <c r="C21" s="4">
        <v>7</v>
      </c>
      <c r="D21" s="4">
        <v>619.52</v>
      </c>
    </row>
    <row r="22" ht="24" customHeight="1" spans="1:4">
      <c r="A22" s="2">
        <v>12</v>
      </c>
      <c r="B22" s="2" t="s">
        <v>111</v>
      </c>
      <c r="C22" s="2">
        <v>97</v>
      </c>
      <c r="D22" s="2">
        <v>3564.07</v>
      </c>
    </row>
    <row r="23" ht="24" customHeight="1" spans="1:4">
      <c r="A23" s="2">
        <v>65</v>
      </c>
      <c r="B23" s="3" t="s">
        <v>112</v>
      </c>
      <c r="C23" s="2">
        <v>124</v>
      </c>
      <c r="D23" s="2">
        <v>1928.46</v>
      </c>
    </row>
    <row r="24" ht="24" customHeight="1" spans="1:4">
      <c r="A24" s="2">
        <v>35</v>
      </c>
      <c r="B24" s="2" t="s">
        <v>113</v>
      </c>
      <c r="C24" s="2">
        <v>146</v>
      </c>
      <c r="D24" s="2">
        <v>2326.1</v>
      </c>
    </row>
    <row r="25" ht="24" customHeight="1" spans="1:4">
      <c r="A25" s="2">
        <v>44</v>
      </c>
      <c r="B25" s="2" t="s">
        <v>114</v>
      </c>
      <c r="C25" s="2">
        <v>153</v>
      </c>
      <c r="D25" s="2">
        <v>2669.57</v>
      </c>
    </row>
    <row r="26" ht="24" customHeight="1" spans="1:4">
      <c r="A26" s="2">
        <v>62</v>
      </c>
      <c r="B26" s="3" t="s">
        <v>115</v>
      </c>
      <c r="C26" s="2">
        <v>129</v>
      </c>
      <c r="D26" s="2">
        <v>2152.68</v>
      </c>
    </row>
    <row r="27" ht="24" customHeight="1" spans="1:4">
      <c r="A27" s="2">
        <v>13</v>
      </c>
      <c r="B27" s="2" t="s">
        <v>116</v>
      </c>
      <c r="C27" s="2">
        <v>4</v>
      </c>
      <c r="D27" s="2">
        <v>279</v>
      </c>
    </row>
    <row r="28" ht="24" customHeight="1" spans="1:4">
      <c r="A28" s="2">
        <v>14</v>
      </c>
      <c r="B28" s="2" t="s">
        <v>117</v>
      </c>
      <c r="C28" s="2">
        <v>2</v>
      </c>
      <c r="D28" s="2">
        <v>475.22</v>
      </c>
    </row>
    <row r="29" ht="24" customHeight="1" spans="1:4">
      <c r="A29" s="2">
        <v>54</v>
      </c>
      <c r="B29" s="2" t="s">
        <v>118</v>
      </c>
      <c r="C29" s="2">
        <v>40</v>
      </c>
      <c r="D29" s="2">
        <v>1751.6</v>
      </c>
    </row>
    <row r="30" ht="24" customHeight="1" spans="1:4">
      <c r="A30" s="2">
        <v>46</v>
      </c>
      <c r="B30" s="2" t="s">
        <v>119</v>
      </c>
      <c r="C30" s="2">
        <v>19</v>
      </c>
      <c r="D30" s="2">
        <v>789.4</v>
      </c>
    </row>
    <row r="31" ht="24" customHeight="1" spans="1:4">
      <c r="A31" s="2">
        <v>15</v>
      </c>
      <c r="B31" s="2" t="s">
        <v>120</v>
      </c>
      <c r="C31" s="2">
        <v>25</v>
      </c>
      <c r="D31" s="2">
        <v>1645.5</v>
      </c>
    </row>
    <row r="32" ht="24" customHeight="1" spans="1:4">
      <c r="A32" s="2">
        <v>16</v>
      </c>
      <c r="B32" s="2" t="s">
        <v>121</v>
      </c>
      <c r="C32" s="2">
        <v>56</v>
      </c>
      <c r="D32" s="2">
        <v>1304.31</v>
      </c>
    </row>
    <row r="33" ht="24" customHeight="1" spans="1:4">
      <c r="A33" s="2">
        <v>58</v>
      </c>
      <c r="B33" s="2" t="s">
        <v>122</v>
      </c>
      <c r="C33" s="2">
        <v>36</v>
      </c>
      <c r="D33" s="2">
        <v>2869.49</v>
      </c>
    </row>
    <row r="34" ht="24" customHeight="1" spans="1:4">
      <c r="A34" s="2">
        <v>37</v>
      </c>
      <c r="B34" s="2" t="s">
        <v>123</v>
      </c>
      <c r="C34" s="2">
        <v>14</v>
      </c>
      <c r="D34" s="2">
        <v>759.9</v>
      </c>
    </row>
    <row r="35" ht="24" customHeight="1" spans="1:4">
      <c r="A35" s="2">
        <v>61</v>
      </c>
      <c r="B35" s="3" t="s">
        <v>124</v>
      </c>
      <c r="C35" s="2">
        <v>15</v>
      </c>
      <c r="D35" s="2">
        <v>968.8</v>
      </c>
    </row>
    <row r="36" ht="24" customHeight="1" spans="1:4">
      <c r="A36" s="2">
        <v>17</v>
      </c>
      <c r="B36" s="2" t="s">
        <v>125</v>
      </c>
      <c r="C36" s="2">
        <v>23</v>
      </c>
      <c r="D36" s="2">
        <v>577.7</v>
      </c>
    </row>
    <row r="37" ht="24" customHeight="1" spans="1:4">
      <c r="A37" s="2">
        <v>45</v>
      </c>
      <c r="B37" s="2" t="s">
        <v>126</v>
      </c>
      <c r="C37" s="2">
        <v>16</v>
      </c>
      <c r="D37" s="2">
        <v>677.96</v>
      </c>
    </row>
    <row r="38" ht="24" customHeight="1" spans="1:4">
      <c r="A38" s="2">
        <v>40</v>
      </c>
      <c r="B38" s="2" t="s">
        <v>127</v>
      </c>
      <c r="C38" s="2">
        <v>72</v>
      </c>
      <c r="D38" s="2">
        <v>1665.16</v>
      </c>
    </row>
    <row r="39" ht="24" customHeight="1" spans="1:4">
      <c r="A39" s="2">
        <v>18</v>
      </c>
      <c r="B39" s="2" t="s">
        <v>128</v>
      </c>
      <c r="C39" s="2">
        <v>21</v>
      </c>
      <c r="D39" s="2">
        <v>888.6</v>
      </c>
    </row>
    <row r="40" ht="24" customHeight="1" spans="1:4">
      <c r="A40" s="2">
        <v>19</v>
      </c>
      <c r="B40" s="2" t="s">
        <v>129</v>
      </c>
      <c r="C40" s="2">
        <v>2</v>
      </c>
      <c r="D40" s="2">
        <v>295</v>
      </c>
    </row>
    <row r="41" ht="24" customHeight="1" spans="1:4">
      <c r="A41" s="2">
        <v>64</v>
      </c>
      <c r="B41" s="3" t="s">
        <v>130</v>
      </c>
      <c r="C41" s="2">
        <v>46</v>
      </c>
      <c r="D41" s="2">
        <v>1185.7</v>
      </c>
    </row>
    <row r="42" ht="24" customHeight="1" spans="1:4">
      <c r="A42" s="2">
        <v>63</v>
      </c>
      <c r="B42" s="3" t="s">
        <v>131</v>
      </c>
      <c r="C42" s="2">
        <v>175</v>
      </c>
      <c r="D42" s="2">
        <v>1743.05</v>
      </c>
    </row>
    <row r="43" ht="24" customHeight="1" spans="1:4">
      <c r="A43" s="2">
        <v>59</v>
      </c>
      <c r="B43" s="3" t="s">
        <v>132</v>
      </c>
      <c r="C43" s="2">
        <v>50</v>
      </c>
      <c r="D43" s="2">
        <v>1968.37</v>
      </c>
    </row>
    <row r="44" ht="24" customHeight="1" spans="1:4">
      <c r="A44" s="2">
        <v>53</v>
      </c>
      <c r="B44" s="2" t="s">
        <v>133</v>
      </c>
      <c r="C44" s="2">
        <v>68</v>
      </c>
      <c r="D44" s="2">
        <v>1570.98</v>
      </c>
    </row>
    <row r="45" ht="24" customHeight="1" spans="1:4">
      <c r="A45" s="2">
        <v>41</v>
      </c>
      <c r="B45" s="2" t="s">
        <v>134</v>
      </c>
      <c r="C45" s="2">
        <v>16</v>
      </c>
      <c r="D45" s="2">
        <v>711.37</v>
      </c>
    </row>
    <row r="46" ht="24" customHeight="1" spans="1:4">
      <c r="A46" s="2">
        <v>55</v>
      </c>
      <c r="B46" s="2" t="s">
        <v>135</v>
      </c>
      <c r="C46" s="2">
        <v>56</v>
      </c>
      <c r="D46" s="2">
        <v>2307.73</v>
      </c>
    </row>
    <row r="47" ht="24" customHeight="1" spans="1:4">
      <c r="A47" s="2">
        <v>49</v>
      </c>
      <c r="B47" s="2" t="s">
        <v>136</v>
      </c>
      <c r="C47" s="2">
        <v>2</v>
      </c>
      <c r="D47" s="2">
        <v>20.76</v>
      </c>
    </row>
    <row r="48" ht="24" customHeight="1" spans="1:4">
      <c r="A48" s="2">
        <v>38</v>
      </c>
      <c r="B48" s="2" t="s">
        <v>137</v>
      </c>
      <c r="C48" s="2">
        <v>7</v>
      </c>
      <c r="D48" s="2">
        <v>148.5</v>
      </c>
    </row>
    <row r="49" ht="24" customHeight="1" spans="1:4">
      <c r="A49" s="2">
        <v>20</v>
      </c>
      <c r="B49" s="2" t="s">
        <v>138</v>
      </c>
      <c r="C49" s="2">
        <v>15</v>
      </c>
      <c r="D49" s="2">
        <v>324.28</v>
      </c>
    </row>
    <row r="50" ht="24" customHeight="1" spans="1:4">
      <c r="A50" s="2">
        <v>47</v>
      </c>
      <c r="B50" s="2" t="s">
        <v>139</v>
      </c>
      <c r="C50" s="2">
        <v>29</v>
      </c>
      <c r="D50" s="2">
        <v>1424.32</v>
      </c>
    </row>
    <row r="51" ht="23" customHeight="1" spans="1:4">
      <c r="A51" s="2">
        <v>36</v>
      </c>
      <c r="B51" s="2" t="s">
        <v>140</v>
      </c>
      <c r="C51" s="2">
        <v>6</v>
      </c>
      <c r="D51" s="2">
        <v>137</v>
      </c>
    </row>
    <row r="52" ht="24" customHeight="1" spans="1:4">
      <c r="A52" s="2">
        <v>21</v>
      </c>
      <c r="B52" s="2" t="s">
        <v>141</v>
      </c>
      <c r="C52" s="2">
        <v>26</v>
      </c>
      <c r="D52" s="2">
        <v>603.85</v>
      </c>
    </row>
    <row r="53" ht="24" customHeight="1" spans="1:4">
      <c r="A53" s="2">
        <v>52</v>
      </c>
      <c r="B53" s="2" t="s">
        <v>142</v>
      </c>
      <c r="C53" s="2">
        <v>4</v>
      </c>
      <c r="D53" s="2">
        <v>79</v>
      </c>
    </row>
    <row r="54" ht="24" customHeight="1" spans="1:4">
      <c r="A54" s="2">
        <v>22</v>
      </c>
      <c r="B54" s="2" t="s">
        <v>143</v>
      </c>
      <c r="C54" s="2">
        <v>13</v>
      </c>
      <c r="D54" s="2">
        <v>203.06</v>
      </c>
    </row>
    <row r="55" ht="24" customHeight="1" spans="1:4">
      <c r="A55" s="2">
        <v>56</v>
      </c>
      <c r="B55" s="2" t="s">
        <v>144</v>
      </c>
      <c r="C55" s="2">
        <v>21</v>
      </c>
      <c r="D55" s="2">
        <v>192.09</v>
      </c>
    </row>
    <row r="56" ht="24" customHeight="1" spans="1:4">
      <c r="A56" s="2">
        <v>50</v>
      </c>
      <c r="B56" s="2" t="s">
        <v>145</v>
      </c>
      <c r="C56" s="2">
        <v>122</v>
      </c>
      <c r="D56" s="2">
        <v>1780.68</v>
      </c>
    </row>
    <row r="57" ht="24" customHeight="1" spans="1:4">
      <c r="A57" s="2">
        <v>24</v>
      </c>
      <c r="B57" s="2" t="s">
        <v>146</v>
      </c>
      <c r="C57" s="2">
        <v>32</v>
      </c>
      <c r="D57" s="2">
        <v>2146.51</v>
      </c>
    </row>
    <row r="58" ht="24" customHeight="1" spans="1:4">
      <c r="A58" s="2">
        <v>25</v>
      </c>
      <c r="B58" s="2" t="s">
        <v>147</v>
      </c>
      <c r="C58" s="2">
        <v>21</v>
      </c>
      <c r="D58" s="2">
        <v>1909.8</v>
      </c>
    </row>
    <row r="59" ht="24" customHeight="1" spans="1:4">
      <c r="A59" s="2">
        <v>23</v>
      </c>
      <c r="B59" s="2" t="s">
        <v>148</v>
      </c>
      <c r="C59" s="2">
        <v>90</v>
      </c>
      <c r="D59" s="2">
        <v>1674.38</v>
      </c>
    </row>
    <row r="60" ht="24" customHeight="1" spans="1:4">
      <c r="A60" s="2">
        <v>26</v>
      </c>
      <c r="B60" s="2" t="s">
        <v>149</v>
      </c>
      <c r="C60" s="2">
        <v>42</v>
      </c>
      <c r="D60" s="2">
        <v>1131.06</v>
      </c>
    </row>
    <row r="61" ht="24" customHeight="1" spans="1:4">
      <c r="A61" s="2">
        <v>27</v>
      </c>
      <c r="B61" s="2" t="s">
        <v>150</v>
      </c>
      <c r="C61" s="2">
        <v>28</v>
      </c>
      <c r="D61" s="2">
        <v>587.1</v>
      </c>
    </row>
    <row r="62" ht="24" customHeight="1" spans="1:4">
      <c r="A62" s="2">
        <v>28</v>
      </c>
      <c r="B62" s="2" t="s">
        <v>151</v>
      </c>
      <c r="C62" s="2">
        <v>22</v>
      </c>
      <c r="D62" s="2">
        <v>212.67</v>
      </c>
    </row>
    <row r="63" ht="24" customHeight="1" spans="1:4">
      <c r="A63" s="2">
        <v>42</v>
      </c>
      <c r="B63" s="2" t="s">
        <v>152</v>
      </c>
      <c r="C63" s="2">
        <v>73</v>
      </c>
      <c r="D63" s="2">
        <v>1647.47</v>
      </c>
    </row>
    <row r="64" ht="24" customHeight="1" spans="1:4">
      <c r="A64" s="2">
        <v>29</v>
      </c>
      <c r="B64" s="2" t="s">
        <v>153</v>
      </c>
      <c r="C64" s="2">
        <v>10</v>
      </c>
      <c r="D64" s="2">
        <v>993.15</v>
      </c>
    </row>
    <row r="65" ht="24" customHeight="1" spans="1:4">
      <c r="A65" s="2">
        <v>30</v>
      </c>
      <c r="B65" s="2" t="s">
        <v>154</v>
      </c>
      <c r="C65" s="2">
        <v>25</v>
      </c>
      <c r="D65" s="2">
        <v>1190.41</v>
      </c>
    </row>
    <row r="66" ht="24" customHeight="1" spans="1:4">
      <c r="A66" s="2">
        <v>31</v>
      </c>
      <c r="B66" s="2" t="s">
        <v>155</v>
      </c>
      <c r="C66" s="2">
        <v>7</v>
      </c>
      <c r="D66" s="2">
        <v>297.5</v>
      </c>
    </row>
    <row r="67" ht="24" customHeight="1" spans="1:4">
      <c r="A67" s="2">
        <v>32</v>
      </c>
      <c r="B67" s="2" t="s">
        <v>156</v>
      </c>
      <c r="C67" s="2">
        <v>23</v>
      </c>
      <c r="D67" s="2">
        <v>797.31</v>
      </c>
    </row>
    <row r="68" ht="24" customHeight="1" spans="1:4">
      <c r="A68" s="2">
        <v>60</v>
      </c>
      <c r="B68" s="3" t="s">
        <v>157</v>
      </c>
      <c r="C68" s="2">
        <v>26</v>
      </c>
      <c r="D68" s="2">
        <v>451.51</v>
      </c>
    </row>
    <row r="69" ht="25" customHeight="1" spans="1:4">
      <c r="A69" s="2" t="s">
        <v>9</v>
      </c>
      <c r="B69" s="2"/>
      <c r="C69" s="2">
        <f>SUM(C3:C68)</f>
        <v>2602</v>
      </c>
      <c r="D69" s="2">
        <f>SUM(D3:D68)</f>
        <v>79173.17</v>
      </c>
    </row>
  </sheetData>
  <autoFilter xmlns:etc="http://www.wps.cn/officeDocument/2017/etCustomData" ref="A1:D69" etc:filterBottomFollowUsedRange="0">
    <sortState ref="A1:D69">
      <sortCondition ref="B2"/>
    </sortState>
    <extLst/>
  </autoFilter>
  <mergeCells count="2">
    <mergeCell ref="A1:D1"/>
    <mergeCell ref="A69:B6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D28"/>
  <sheetViews>
    <sheetView workbookViewId="0">
      <selection activeCell="D29" sqref="D29"/>
    </sheetView>
  </sheetViews>
  <sheetFormatPr defaultColWidth="9" defaultRowHeight="14.25" outlineLevelCol="3"/>
  <cols>
    <col min="1" max="1" width="11.875" customWidth="1"/>
    <col min="2" max="4" width="19.5" customWidth="1"/>
  </cols>
  <sheetData>
    <row r="1" ht="25.5" spans="1:4">
      <c r="A1" s="1" t="s">
        <v>158</v>
      </c>
      <c r="B1" s="1"/>
      <c r="C1" s="1"/>
      <c r="D1" s="1"/>
    </row>
    <row r="2" ht="24" customHeight="1" spans="1:4">
      <c r="A2" s="2" t="s">
        <v>1</v>
      </c>
      <c r="B2" s="2" t="s">
        <v>12</v>
      </c>
      <c r="C2" s="2" t="s">
        <v>13</v>
      </c>
      <c r="D2" s="2" t="s">
        <v>14</v>
      </c>
    </row>
    <row r="3" ht="24" customHeight="1" spans="1:4">
      <c r="A3" s="2">
        <v>1</v>
      </c>
      <c r="B3" s="2" t="s">
        <v>92</v>
      </c>
      <c r="C3" s="2">
        <v>1</v>
      </c>
      <c r="D3" s="2">
        <v>28</v>
      </c>
    </row>
    <row r="4" ht="24" customHeight="1" spans="1:4">
      <c r="A4" s="2">
        <v>2</v>
      </c>
      <c r="B4" s="2" t="s">
        <v>94</v>
      </c>
      <c r="C4" s="2">
        <v>6</v>
      </c>
      <c r="D4" s="2">
        <v>119.5</v>
      </c>
    </row>
    <row r="5" ht="24" customHeight="1" spans="1:4">
      <c r="A5" s="2">
        <v>3</v>
      </c>
      <c r="B5" s="2" t="s">
        <v>95</v>
      </c>
      <c r="C5" s="2">
        <v>1</v>
      </c>
      <c r="D5" s="2">
        <v>2.7</v>
      </c>
    </row>
    <row r="6" ht="24" customHeight="1" spans="1:4">
      <c r="A6" s="2">
        <v>4</v>
      </c>
      <c r="B6" s="2" t="s">
        <v>100</v>
      </c>
      <c r="C6" s="2">
        <v>4</v>
      </c>
      <c r="D6" s="2">
        <v>400.73</v>
      </c>
    </row>
    <row r="7" ht="24" customHeight="1" spans="1:4">
      <c r="A7" s="2">
        <v>5</v>
      </c>
      <c r="B7" s="2" t="s">
        <v>105</v>
      </c>
      <c r="C7" s="2">
        <v>1</v>
      </c>
      <c r="D7" s="2">
        <v>100</v>
      </c>
    </row>
    <row r="8" ht="24" customHeight="1" spans="1:4">
      <c r="A8" s="2">
        <v>6</v>
      </c>
      <c r="B8" s="2" t="s">
        <v>109</v>
      </c>
      <c r="C8" s="2">
        <v>1</v>
      </c>
      <c r="D8" s="2">
        <v>0.3</v>
      </c>
    </row>
    <row r="9" ht="24" customHeight="1" spans="1:4">
      <c r="A9" s="2">
        <v>7</v>
      </c>
      <c r="B9" s="2" t="s">
        <v>111</v>
      </c>
      <c r="C9" s="2">
        <v>1</v>
      </c>
      <c r="D9" s="2">
        <v>26</v>
      </c>
    </row>
    <row r="10" ht="24" customHeight="1" spans="1:4">
      <c r="A10" s="2">
        <v>8</v>
      </c>
      <c r="B10" s="3" t="s">
        <v>117</v>
      </c>
      <c r="C10" s="2">
        <v>1</v>
      </c>
      <c r="D10" s="2">
        <v>10</v>
      </c>
    </row>
    <row r="11" ht="24" customHeight="1" spans="1:4">
      <c r="A11" s="2">
        <v>9</v>
      </c>
      <c r="B11" s="2" t="s">
        <v>121</v>
      </c>
      <c r="C11" s="2">
        <v>5</v>
      </c>
      <c r="D11" s="2">
        <v>83.5</v>
      </c>
    </row>
    <row r="12" ht="24" customHeight="1" spans="1:4">
      <c r="A12" s="2">
        <v>10</v>
      </c>
      <c r="B12" s="2" t="s">
        <v>125</v>
      </c>
      <c r="C12" s="2">
        <v>2</v>
      </c>
      <c r="D12" s="2">
        <v>3.5</v>
      </c>
    </row>
    <row r="13" ht="24" customHeight="1" spans="1:4">
      <c r="A13" s="2">
        <v>11</v>
      </c>
      <c r="B13" s="2" t="s">
        <v>128</v>
      </c>
      <c r="C13" s="2">
        <v>3</v>
      </c>
      <c r="D13" s="2">
        <v>98.8</v>
      </c>
    </row>
    <row r="14" ht="24" customHeight="1" spans="1:4">
      <c r="A14" s="2">
        <v>12</v>
      </c>
      <c r="B14" s="2" t="s">
        <v>133</v>
      </c>
      <c r="C14" s="2">
        <v>7</v>
      </c>
      <c r="D14" s="2">
        <v>179.5</v>
      </c>
    </row>
    <row r="15" ht="24" customHeight="1" spans="1:4">
      <c r="A15" s="2">
        <v>13</v>
      </c>
      <c r="B15" s="2" t="s">
        <v>143</v>
      </c>
      <c r="C15" s="2">
        <v>2</v>
      </c>
      <c r="D15" s="2">
        <v>73</v>
      </c>
    </row>
    <row r="16" ht="24" customHeight="1" spans="1:4">
      <c r="A16" s="2">
        <v>14</v>
      </c>
      <c r="B16" s="2" t="s">
        <v>144</v>
      </c>
      <c r="C16" s="2">
        <v>1</v>
      </c>
      <c r="D16" s="2">
        <v>13</v>
      </c>
    </row>
    <row r="17" ht="24" customHeight="1" spans="1:4">
      <c r="A17" s="2">
        <v>15</v>
      </c>
      <c r="B17" s="2" t="s">
        <v>148</v>
      </c>
      <c r="C17" s="2">
        <v>3</v>
      </c>
      <c r="D17" s="2">
        <v>7</v>
      </c>
    </row>
    <row r="18" ht="24" customHeight="1" spans="1:4">
      <c r="A18" s="2">
        <v>16</v>
      </c>
      <c r="B18" s="2" t="s">
        <v>98</v>
      </c>
      <c r="C18" s="2">
        <v>3</v>
      </c>
      <c r="D18" s="2">
        <v>550</v>
      </c>
    </row>
    <row r="19" ht="24" customHeight="1" spans="1:4">
      <c r="A19" s="2">
        <v>17</v>
      </c>
      <c r="B19" s="2" t="s">
        <v>113</v>
      </c>
      <c r="C19" s="2">
        <v>1</v>
      </c>
      <c r="D19" s="2">
        <v>55</v>
      </c>
    </row>
    <row r="20" ht="24" customHeight="1" spans="1:4">
      <c r="A20" s="2">
        <v>18</v>
      </c>
      <c r="B20" s="2" t="s">
        <v>115</v>
      </c>
      <c r="C20" s="2">
        <v>1</v>
      </c>
      <c r="D20" s="2">
        <v>43.25</v>
      </c>
    </row>
    <row r="21" ht="24" customHeight="1" spans="1:4">
      <c r="A21" s="2">
        <v>19</v>
      </c>
      <c r="B21" s="2" t="s">
        <v>118</v>
      </c>
      <c r="C21" s="2">
        <v>1</v>
      </c>
      <c r="D21" s="2">
        <v>35</v>
      </c>
    </row>
    <row r="22" ht="24" customHeight="1" spans="1:4">
      <c r="A22" s="2">
        <v>20</v>
      </c>
      <c r="B22" s="2" t="s">
        <v>122</v>
      </c>
      <c r="C22" s="2">
        <v>1</v>
      </c>
      <c r="D22" s="2">
        <v>30.25</v>
      </c>
    </row>
    <row r="23" ht="24" customHeight="1" spans="1:4">
      <c r="A23" s="2">
        <v>21</v>
      </c>
      <c r="B23" s="2" t="s">
        <v>132</v>
      </c>
      <c r="C23" s="2">
        <v>3</v>
      </c>
      <c r="D23" s="2">
        <v>130</v>
      </c>
    </row>
    <row r="24" ht="24" customHeight="1" spans="1:4">
      <c r="A24" s="2">
        <v>22</v>
      </c>
      <c r="B24" s="2" t="s">
        <v>145</v>
      </c>
      <c r="C24" s="2">
        <v>1</v>
      </c>
      <c r="D24" s="2">
        <v>4</v>
      </c>
    </row>
    <row r="25" ht="24" customHeight="1" spans="1:4">
      <c r="A25" s="2">
        <v>23</v>
      </c>
      <c r="B25" s="2" t="s">
        <v>153</v>
      </c>
      <c r="C25" s="2">
        <v>1</v>
      </c>
      <c r="D25" s="2">
        <v>166.35</v>
      </c>
    </row>
    <row r="26" ht="24" customHeight="1" spans="1:4">
      <c r="A26" s="2">
        <v>24</v>
      </c>
      <c r="B26" s="3" t="s">
        <v>156</v>
      </c>
      <c r="C26" s="2">
        <v>1</v>
      </c>
      <c r="D26" s="2">
        <v>4</v>
      </c>
    </row>
    <row r="27" ht="25" customHeight="1" spans="1:4">
      <c r="A27" s="2">
        <v>25</v>
      </c>
      <c r="B27" s="2" t="s">
        <v>159</v>
      </c>
      <c r="C27" s="2">
        <v>5</v>
      </c>
      <c r="D27" s="2">
        <v>192.46</v>
      </c>
    </row>
    <row r="28" ht="25" customHeight="1" spans="1:4">
      <c r="A28" s="2" t="s">
        <v>9</v>
      </c>
      <c r="B28" s="2"/>
      <c r="C28" s="2">
        <f>SUM(C3:C27)</f>
        <v>57</v>
      </c>
      <c r="D28" s="2">
        <f>SUM(D3:D27)</f>
        <v>2355.84</v>
      </c>
    </row>
  </sheetData>
  <autoFilter xmlns:etc="http://www.wps.cn/officeDocument/2017/etCustomData" ref="A1:D28" etc:filterBottomFollowUsedRange="0">
    <sortState ref="A1:D28">
      <sortCondition ref="B1:B69"/>
    </sortState>
    <extLst/>
  </autoFilter>
  <mergeCells count="2">
    <mergeCell ref="A1:D1"/>
    <mergeCell ref="A28:B2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6"/>
  <sheetViews>
    <sheetView workbookViewId="0">
      <selection activeCell="A1" sqref="A1:D1"/>
    </sheetView>
  </sheetViews>
  <sheetFormatPr defaultColWidth="9" defaultRowHeight="14.25" outlineLevelRow="5" outlineLevelCol="3"/>
  <cols>
    <col min="1" max="1" width="9.625" customWidth="1"/>
    <col min="2" max="2" width="20.125" customWidth="1"/>
    <col min="3" max="4" width="24.125" customWidth="1"/>
  </cols>
  <sheetData>
    <row r="1" ht="25.5" spans="1:4">
      <c r="A1" s="1" t="s">
        <v>160</v>
      </c>
      <c r="B1" s="1"/>
      <c r="C1" s="1"/>
      <c r="D1" s="1"/>
    </row>
    <row r="2" ht="24" customHeight="1" spans="1:4">
      <c r="A2" s="2" t="s">
        <v>1</v>
      </c>
      <c r="B2" s="2" t="s">
        <v>12</v>
      </c>
      <c r="C2" s="2" t="s">
        <v>13</v>
      </c>
      <c r="D2" s="2" t="s">
        <v>14</v>
      </c>
    </row>
    <row r="3" ht="24" customHeight="1" spans="1:4">
      <c r="A3" s="2">
        <v>1</v>
      </c>
      <c r="B3" s="2" t="s">
        <v>161</v>
      </c>
      <c r="C3" s="2">
        <v>1</v>
      </c>
      <c r="D3" s="2">
        <v>32</v>
      </c>
    </row>
    <row r="4" ht="24" customHeight="1" spans="1:4">
      <c r="A4" s="2">
        <v>2</v>
      </c>
      <c r="B4" s="2" t="s">
        <v>162</v>
      </c>
      <c r="C4" s="2">
        <v>3</v>
      </c>
      <c r="D4" s="2">
        <v>182</v>
      </c>
    </row>
    <row r="5" ht="24" customHeight="1" spans="1:4">
      <c r="A5" s="2">
        <v>3</v>
      </c>
      <c r="B5" s="2" t="s">
        <v>163</v>
      </c>
      <c r="C5" s="2">
        <v>2</v>
      </c>
      <c r="D5" s="2">
        <v>2.9</v>
      </c>
    </row>
    <row r="6" ht="24" customHeight="1" spans="1:4">
      <c r="A6" s="2" t="s">
        <v>9</v>
      </c>
      <c r="B6" s="2"/>
      <c r="C6" s="2">
        <f>SUM(C3:C5)</f>
        <v>6</v>
      </c>
      <c r="D6" s="2">
        <f>SUM(D3:D5)</f>
        <v>216.9</v>
      </c>
    </row>
  </sheetData>
  <mergeCells count="2">
    <mergeCell ref="A1:D1"/>
    <mergeCell ref="A6:B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5"/>
  <sheetViews>
    <sheetView workbookViewId="0">
      <selection activeCell="D30" sqref="D30"/>
    </sheetView>
  </sheetViews>
  <sheetFormatPr defaultColWidth="9" defaultRowHeight="14.25" outlineLevelRow="4" outlineLevelCol="3"/>
  <cols>
    <col min="1" max="1" width="9.625" customWidth="1"/>
    <col min="2" max="2" width="21.75" customWidth="1"/>
    <col min="3" max="3" width="19.375" customWidth="1"/>
    <col min="4" max="4" width="21.125" customWidth="1"/>
  </cols>
  <sheetData>
    <row r="1" ht="25.5" spans="1:4">
      <c r="A1" s="1" t="s">
        <v>160</v>
      </c>
      <c r="B1" s="1"/>
      <c r="C1" s="1"/>
      <c r="D1" s="1"/>
    </row>
    <row r="2" ht="24" customHeight="1" spans="1:4">
      <c r="A2" s="2" t="s">
        <v>1</v>
      </c>
      <c r="B2" s="2" t="s">
        <v>12</v>
      </c>
      <c r="C2" s="2" t="s">
        <v>13</v>
      </c>
      <c r="D2" s="2" t="s">
        <v>90</v>
      </c>
    </row>
    <row r="3" ht="24" customHeight="1" spans="1:4">
      <c r="A3" s="2">
        <v>1</v>
      </c>
      <c r="B3" s="2" t="s">
        <v>162</v>
      </c>
      <c r="C3" s="2">
        <v>1</v>
      </c>
      <c r="D3" s="2">
        <v>21</v>
      </c>
    </row>
    <row r="4" ht="24" customHeight="1" spans="1:4">
      <c r="A4" s="2">
        <v>2</v>
      </c>
      <c r="B4" s="2" t="s">
        <v>163</v>
      </c>
      <c r="C4" s="2">
        <v>1</v>
      </c>
      <c r="D4" s="2">
        <v>1.5</v>
      </c>
    </row>
    <row r="5" ht="24" customHeight="1" spans="1:4">
      <c r="A5" s="2" t="s">
        <v>9</v>
      </c>
      <c r="B5" s="2"/>
      <c r="C5" s="2">
        <f>SUM(C3:C4)</f>
        <v>2</v>
      </c>
      <c r="D5" s="2">
        <f>SUM(D3:D4)</f>
        <v>22.5</v>
      </c>
    </row>
  </sheetData>
  <mergeCells count="2">
    <mergeCell ref="A1:D1"/>
    <mergeCell ref="A5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玉米总数</vt:lpstr>
      <vt:lpstr>大豆</vt:lpstr>
      <vt:lpstr>新兖镇各村玉米</vt:lpstr>
      <vt:lpstr>新兖镇各村大豆</vt:lpstr>
      <vt:lpstr>颜店镇各村玉米</vt:lpstr>
      <vt:lpstr>颜店镇各村大豆</vt:lpstr>
      <vt:lpstr>鼓楼街道各村玉米</vt:lpstr>
      <vt:lpstr>鼓楼街道各村大豆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2026-04-20T16:37:00Z</dcterms:created>
  <dcterms:modified xsi:type="dcterms:W3CDTF">2026-08-20T14:26:07Z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0A672B2ECEB64475AB22F8DBF6C8D2D7</vt:lpwstr>
  </property>
  <property fmtid="{D5CDD505-2E9C-101B-9397-08002B2CF9AE}" pid="3" name="KSOProductBuildVer">
    <vt:lpwstr>2052-12.8.2.21176</vt:lpwstr>
  </property>
</Properties>
</file>