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<sst xmlns="http://schemas.openxmlformats.org/spreadsheetml/2006/main" count="65" uniqueCount="65">
  <si>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丁庄村兖州区2025年度“三秋”生产专项应急资金玉米大豆抢烘抢收面积核定村级公示表         共    页,第   页</t>
  </si>
  <si>
    <r>
      <rPr>
        <sz val="12"/>
        <rFont val="Times New Roman"/>
        <charset val="134"/>
      </rPr>
      <t xml:space="preserve">    </t>
    </r>
    <r>
      <rPr>
        <sz val="10"/>
        <rFont val="宋体"/>
        <charset val="134"/>
      </rPr>
      <t>公示时间：</t>
    </r>
    <r>
      <rPr>
        <sz val="12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2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2"/>
        <rFont val="Times New Roman"/>
        <charset val="134"/>
      </rPr>
      <t xml:space="preserve">     </t>
    </r>
    <r>
      <rPr>
        <sz val="10"/>
        <rFont val="宋体"/>
        <charset val="134"/>
      </rPr>
      <t>日</t>
    </r>
    <r>
      <rPr>
        <sz val="12"/>
        <rFont val="Times New Roman"/>
        <charset val="134"/>
      </rPr>
      <t>—2025</t>
    </r>
    <r>
      <rPr>
        <sz val="10"/>
        <rFont val="宋体"/>
        <charset val="134"/>
      </rPr>
      <t>年</t>
    </r>
    <r>
      <rPr>
        <sz val="12"/>
        <rFont val="Times New Roman"/>
        <charset val="134"/>
      </rPr>
      <t>10</t>
    </r>
    <r>
      <rPr>
        <sz val="10"/>
        <rFont val="宋体"/>
        <charset val="134"/>
      </rPr>
      <t>月</t>
    </r>
    <r>
      <rPr>
        <sz val="12"/>
        <rFont val="Times New Roman"/>
        <charset val="134"/>
      </rPr>
      <t xml:space="preserve">     </t>
    </r>
    <r>
      <rPr>
        <sz val="10"/>
        <rFont val="宋体"/>
        <charset val="134"/>
      </rPr>
      <t>日</t>
    </r>
  </si>
  <si>
    <r>
      <rPr>
        <u/>
        <sz val="12"/>
        <rFont val="Times New Roman"/>
        <charset val="134"/>
      </rPr>
      <t xml:space="preserve">                        </t>
    </r>
    <r>
      <rPr>
        <sz val="12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</t>
    </r>
    <r>
      <rPr>
        <u/>
        <sz val="12"/>
        <rFont val="宋体"/>
        <charset val="134"/>
      </rPr>
      <t>丁庄</t>
    </r>
    <r>
      <rPr>
        <u/>
        <sz val="12"/>
        <rFont val="Times New Roman"/>
        <charset val="134"/>
      </rPr>
      <t xml:space="preserve">  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</t>
    </r>
    <r>
      <rPr>
        <sz val="12"/>
        <rFont val="宋体"/>
        <charset val="134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</si>
  <si>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</si>
  <si>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</si>
  <si>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</si>
  <si>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t>农户自报告
玉米大豆抢烘抢收面积</t>
  </si>
  <si>
    <t>村委会核实
玉米大豆抢烘抢收面积</t>
  </si>
  <si>
    <t>朱*季</t>
  </si>
  <si>
    <t>370822197503155512</t>
  </si>
  <si>
    <t>贺*食</t>
  </si>
  <si>
    <t>370822196910025518</t>
  </si>
  <si>
    <t>韩*成</t>
  </si>
  <si>
    <t>370822195104215515</t>
  </si>
  <si>
    <t>贺*新</t>
  </si>
  <si>
    <t>370822196112205514</t>
  </si>
  <si>
    <t>贺*学</t>
  </si>
  <si>
    <t>370822195902125530</t>
  </si>
  <si>
    <t>梁*格</t>
  </si>
  <si>
    <t>370822196911045510</t>
  </si>
  <si>
    <t>朱*洪</t>
  </si>
  <si>
    <t>37082219470617551X</t>
  </si>
  <si>
    <t>朱*保</t>
  </si>
  <si>
    <t>370822194809145516</t>
  </si>
  <si>
    <t>贺*双</t>
  </si>
  <si>
    <t>370882197511045539</t>
  </si>
  <si>
    <t>张*祥</t>
  </si>
  <si>
    <t>370822196604185513</t>
  </si>
  <si>
    <t>贺*保</t>
  </si>
  <si>
    <t>370822197309285516</t>
  </si>
  <si>
    <t>贺*强</t>
  </si>
  <si>
    <t>370882197507085538</t>
  </si>
  <si>
    <t>贺*富</t>
  </si>
  <si>
    <t>37082219610904553X</t>
  </si>
  <si>
    <t>张*友</t>
  </si>
  <si>
    <t>370822194905245517</t>
  </si>
  <si>
    <t>张*军</t>
  </si>
  <si>
    <t>37082219600829553X</t>
  </si>
  <si>
    <t>贺*生</t>
  </si>
  <si>
    <t>370822196508315517</t>
  </si>
  <si>
    <t>张*川</t>
  </si>
  <si>
    <t>370882198605035539</t>
  </si>
  <si>
    <t>韩*生</t>
  </si>
  <si>
    <t>370822196206305516</t>
  </si>
  <si>
    <t>张*文</t>
  </si>
  <si>
    <t>37082219561022553X</t>
  </si>
  <si>
    <t>贺*群</t>
  </si>
  <si>
    <t>370822195908175539</t>
  </si>
  <si>
    <t>徐*涛</t>
  </si>
  <si>
    <t>370822197609015518</t>
  </si>
  <si>
    <t>张*国</t>
  </si>
  <si>
    <t>370822197305155511</t>
  </si>
  <si>
    <t>朱*月</t>
  </si>
  <si>
    <t>370822196708165517</t>
  </si>
  <si>
    <t>朱*民</t>
  </si>
  <si>
    <t>37082219650503551X</t>
  </si>
  <si>
    <t>贺*清</t>
  </si>
  <si>
    <t>370822197606165510</t>
  </si>
  <si>
    <t>李*</t>
  </si>
  <si>
    <t>37088219820624611Ⅹ</t>
  </si>
  <si>
    <t>徐*兄</t>
  </si>
  <si>
    <t>370882197908304762</t>
  </si>
  <si>
    <t>罗*旗</t>
  </si>
  <si>
    <t>370822196201235539</t>
  </si>
  <si>
    <r>
      <rPr>
        <b/>
        <sz val="12"/>
        <rFont val="宋体"/>
        <charset val="134"/>
      </rPr>
      <t>村支书（签字）：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村主任（签字）：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宋体"/>
        <charset val="134"/>
      </rPr>
      <t>经办人：</t>
    </r>
    <r>
      <rPr>
        <b/>
        <u/>
        <sz val="12"/>
        <rFont val="Times New Roman"/>
        <charset val="134"/>
      </rPr>
      <t xml:space="preserve">                    </t>
    </r>
    <r>
      <rPr>
        <b/>
        <sz val="12"/>
        <rFont val="宋体"/>
        <charset val="134"/>
      </rPr>
      <t>举报电话：</t>
    </r>
    <r>
      <rPr>
        <b/>
        <u/>
        <sz val="12"/>
        <rFont val="宋体"/>
        <charset val="134"/>
      </rPr>
      <t xml:space="preserve">        </t>
    </r>
    <r>
      <rPr>
        <u/>
        <sz val="12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</si>
</sst>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b/>
      <sz val="18"/>
      <name val="Times New Roman"/>
      <charset val="134"/>
    </font>
    <font>
      <sz val="14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u/>
      <sz val="12"/>
      <name val="Times New Roman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2" borderId="6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7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19" fillId="0" borderId="0">
      <alignment vertical="center"/>
    </xf>
    <xf numFmtId="0" fontId="20" fillId="3" borderId="9">
      <alignment vertical="center"/>
    </xf>
    <xf numFmtId="0" fontId="21" fillId="4" borderId="10">
      <alignment vertical="center"/>
    </xf>
    <xf numFmtId="0" fontId="22" fillId="4" borderId="9">
      <alignment vertical="center"/>
    </xf>
    <xf numFmtId="0" fontId="23" fillId="5" borderId="11">
      <alignment vertical="center"/>
    </xf>
    <xf numFmtId="0" fontId="24" fillId="0" borderId="12">
      <alignment vertical="center"/>
    </xf>
    <xf numFmtId="0" fontId="25" fillId="0" borderId="13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10" fillId="10" borderId="0">
      <alignment vertical="center"/>
    </xf>
    <xf numFmtId="0" fontId="1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10" fillId="14" borderId="0">
      <alignment vertical="center"/>
    </xf>
    <xf numFmtId="0" fontId="1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10" fillId="18" borderId="0">
      <alignment vertical="center"/>
    </xf>
    <xf numFmtId="0" fontId="1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10" fillId="22" borderId="0">
      <alignment vertical="center"/>
    </xf>
    <xf numFmtId="0" fontId="1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10" fillId="26" borderId="0">
      <alignment vertical="center"/>
    </xf>
    <xf numFmtId="0" fontId="1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10" fillId="30" borderId="0">
      <alignment vertical="center"/>
    </xf>
    <xf numFmtId="0" fontId="10" fillId="31" borderId="0">
      <alignment vertical="center"/>
    </xf>
    <xf numFmtId="0" fontId="29" fillId="32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5" workbookViewId="0">
      <selection activeCell="C5" sqref="C$1:C$1048576"/>
    </sheetView>
  </sheetViews>
  <sheetFormatPr defaultColWidth="9" defaultRowHeight="15.75" customHeight="1"/>
  <cols>
    <col min="1" max="1" width="9" style="2" customWidth="1"/>
    <col min="2" max="2" width="9.125" style="2" customWidth="1"/>
    <col min="3" max="3" width="17" style="3" customWidth="1"/>
    <col min="4" max="5" width="21.875" style="2" customWidth="1"/>
    <col min="6" max="7" width="9" style="2" customWidth="1"/>
    <col min="8" max="8" width="9" style="2" hidden="1" customWidth="1"/>
    <col min="9" max="257" width="9" style="2" customWidth="1"/>
  </cols>
  <sheetData>
    <row r="1" ht="39" customHeight="1" spans="1:10">
      <c r="A1" s="4" t="s">
        <v>0</v>
      </c>
      <c r="B1" s="5"/>
      <c r="C1" s="5"/>
      <c r="D1" s="5"/>
      <c r="E1" s="5"/>
      <c r="F1" s="6"/>
      <c r="G1" s="6"/>
      <c r="H1" s="6"/>
      <c r="I1" s="6"/>
      <c r="J1" s="6"/>
    </row>
    <row r="2" ht="18.75" spans="1:10">
      <c r="A2" s="7" t="s">
        <v>1</v>
      </c>
      <c r="B2" s="7"/>
      <c r="C2" s="7"/>
      <c r="D2" s="7"/>
      <c r="E2" s="7"/>
      <c r="F2" s="8"/>
      <c r="G2" s="8"/>
      <c r="H2" s="8"/>
      <c r="I2" s="8"/>
      <c r="J2" s="8"/>
    </row>
    <row r="3" ht="24" customHeight="1" spans="1:11">
      <c r="A3" s="9" t="s">
        <v>2</v>
      </c>
      <c r="B3" s="9"/>
      <c r="C3" s="9"/>
      <c r="D3" s="9"/>
      <c r="E3" s="9"/>
      <c r="F3" s="10"/>
      <c r="G3" s="10"/>
      <c r="H3" s="10"/>
      <c r="I3" s="30"/>
      <c r="J3" s="30"/>
      <c r="K3" s="30"/>
    </row>
    <row r="4" s="1" customFormat="1" ht="45.75" customHeight="1" spans="1:5">
      <c r="A4" s="11" t="s">
        <v>3</v>
      </c>
      <c r="B4" s="12" t="s">
        <v>4</v>
      </c>
      <c r="C4" s="13" t="s">
        <v>5</v>
      </c>
      <c r="D4" s="14" t="s">
        <v>6</v>
      </c>
      <c r="E4" s="15" t="s">
        <v>7</v>
      </c>
    </row>
    <row r="5" ht="18" customHeight="1" spans="1:8">
      <c r="A5" s="16">
        <v>1</v>
      </c>
      <c r="B5" s="17" t="s">
        <v>8</v>
      </c>
      <c r="C5" s="18" t="str">
        <f>REPLACE(H5,7,8,"****")</f>
        <v>370822****5512</v>
      </c>
      <c r="D5" s="19">
        <v>5.02</v>
      </c>
      <c r="E5" s="19">
        <v>5.02</v>
      </c>
      <c r="H5" s="17" t="s">
        <v>9</v>
      </c>
    </row>
    <row r="6" ht="18" customHeight="1" spans="1:8">
      <c r="A6" s="16">
        <v>2</v>
      </c>
      <c r="B6" s="17" t="s">
        <v>10</v>
      </c>
      <c r="C6" s="18" t="str">
        <f t="shared" ref="C6:C22" si="0">REPLACE(H6,7,8,"****")</f>
        <v>370822****5518</v>
      </c>
      <c r="D6" s="19">
        <v>2.35</v>
      </c>
      <c r="E6" s="19">
        <v>2.35</v>
      </c>
      <c r="H6" s="17" t="s">
        <v>11</v>
      </c>
    </row>
    <row r="7" ht="18" customHeight="1" spans="1:8">
      <c r="A7" s="16">
        <v>3</v>
      </c>
      <c r="B7" s="17" t="s">
        <v>12</v>
      </c>
      <c r="C7" s="18" t="str">
        <f t="shared" si="0"/>
        <v>370822****5515</v>
      </c>
      <c r="D7" s="19">
        <v>4.69</v>
      </c>
      <c r="E7" s="19">
        <v>4.69</v>
      </c>
      <c r="H7" s="17" t="s">
        <v>13</v>
      </c>
    </row>
    <row r="8" ht="18" customHeight="1" spans="1:8">
      <c r="A8" s="16">
        <v>4</v>
      </c>
      <c r="B8" s="17" t="s">
        <v>14</v>
      </c>
      <c r="C8" s="18" t="str">
        <f t="shared" si="0"/>
        <v>370822****5514</v>
      </c>
      <c r="D8" s="19">
        <v>3.9</v>
      </c>
      <c r="E8" s="19">
        <v>3.9</v>
      </c>
      <c r="H8" s="17" t="s">
        <v>15</v>
      </c>
    </row>
    <row r="9" ht="18" customHeight="1" spans="1:8">
      <c r="A9" s="16">
        <v>5</v>
      </c>
      <c r="B9" s="17" t="s">
        <v>16</v>
      </c>
      <c r="C9" s="18" t="str">
        <f t="shared" si="0"/>
        <v>370822****5530</v>
      </c>
      <c r="D9" s="19">
        <v>3.72</v>
      </c>
      <c r="E9" s="19">
        <v>3.72</v>
      </c>
      <c r="H9" s="17" t="s">
        <v>17</v>
      </c>
    </row>
    <row r="10" ht="18" customHeight="1" spans="1:8">
      <c r="A10" s="16">
        <v>6</v>
      </c>
      <c r="B10" s="17" t="s">
        <v>18</v>
      </c>
      <c r="C10" s="18" t="str">
        <f t="shared" si="0"/>
        <v>370822****5510</v>
      </c>
      <c r="D10" s="19">
        <v>4.25</v>
      </c>
      <c r="E10" s="19">
        <v>4.25</v>
      </c>
      <c r="H10" s="17" t="s">
        <v>19</v>
      </c>
    </row>
    <row r="11" ht="18" customHeight="1" spans="1:8">
      <c r="A11" s="16">
        <v>7</v>
      </c>
      <c r="B11" s="17" t="s">
        <v>20</v>
      </c>
      <c r="C11" s="18" t="str">
        <f t="shared" si="0"/>
        <v>370822****551X</v>
      </c>
      <c r="D11" s="19">
        <v>1.75</v>
      </c>
      <c r="E11" s="19">
        <v>1.75</v>
      </c>
      <c r="H11" s="17" t="s">
        <v>21</v>
      </c>
    </row>
    <row r="12" ht="18" customHeight="1" spans="1:8">
      <c r="A12" s="16">
        <v>8</v>
      </c>
      <c r="B12" s="17" t="s">
        <v>22</v>
      </c>
      <c r="C12" s="18" t="str">
        <f t="shared" si="0"/>
        <v>370822****5516</v>
      </c>
      <c r="D12" s="19">
        <v>3.06</v>
      </c>
      <c r="E12" s="19">
        <v>3.06</v>
      </c>
      <c r="H12" s="17" t="s">
        <v>23</v>
      </c>
    </row>
    <row r="13" ht="18" customHeight="1" spans="1:8">
      <c r="A13" s="16">
        <v>9</v>
      </c>
      <c r="B13" s="17" t="s">
        <v>24</v>
      </c>
      <c r="C13" s="18" t="str">
        <f t="shared" si="0"/>
        <v>370882****5539</v>
      </c>
      <c r="D13" s="19">
        <v>4.06</v>
      </c>
      <c r="E13" s="19">
        <v>4.06</v>
      </c>
      <c r="H13" s="17" t="s">
        <v>25</v>
      </c>
    </row>
    <row r="14" ht="18" customHeight="1" spans="1:8">
      <c r="A14" s="16">
        <v>10</v>
      </c>
      <c r="B14" s="17" t="s">
        <v>26</v>
      </c>
      <c r="C14" s="18" t="str">
        <f t="shared" si="0"/>
        <v>370822****5513</v>
      </c>
      <c r="D14" s="19">
        <v>1.12</v>
      </c>
      <c r="E14" s="19">
        <v>1.12</v>
      </c>
      <c r="H14" s="17" t="s">
        <v>27</v>
      </c>
    </row>
    <row r="15" ht="18" customHeight="1" spans="1:8">
      <c r="A15" s="16">
        <v>11</v>
      </c>
      <c r="B15" s="17" t="s">
        <v>28</v>
      </c>
      <c r="C15" s="18" t="str">
        <f t="shared" si="0"/>
        <v>370822****5516</v>
      </c>
      <c r="D15" s="20">
        <v>5.37</v>
      </c>
      <c r="E15" s="20">
        <v>5.37</v>
      </c>
      <c r="H15" s="17" t="s">
        <v>29</v>
      </c>
    </row>
    <row r="16" ht="18" customHeight="1" spans="1:8">
      <c r="A16" s="16">
        <v>12</v>
      </c>
      <c r="B16" s="17" t="s">
        <v>30</v>
      </c>
      <c r="C16" s="18" t="str">
        <f t="shared" si="0"/>
        <v>370882****5538</v>
      </c>
      <c r="D16" s="20">
        <v>5.37</v>
      </c>
      <c r="E16" s="20">
        <v>5.37</v>
      </c>
      <c r="H16" s="17" t="s">
        <v>31</v>
      </c>
    </row>
    <row r="17" ht="18" customHeight="1" spans="1:8">
      <c r="A17" s="16">
        <v>13</v>
      </c>
      <c r="B17" s="17" t="s">
        <v>32</v>
      </c>
      <c r="C17" s="18" t="str">
        <f t="shared" si="0"/>
        <v>370822****553X</v>
      </c>
      <c r="D17" s="20">
        <v>3</v>
      </c>
      <c r="E17" s="20">
        <v>3</v>
      </c>
      <c r="H17" s="17" t="s">
        <v>33</v>
      </c>
    </row>
    <row r="18" ht="18" customHeight="1" spans="1:8">
      <c r="A18" s="16">
        <v>14</v>
      </c>
      <c r="B18" s="17" t="s">
        <v>34</v>
      </c>
      <c r="C18" s="18" t="str">
        <f t="shared" si="0"/>
        <v>370822****5517</v>
      </c>
      <c r="D18" s="20">
        <v>6.25</v>
      </c>
      <c r="E18" s="20">
        <v>6.25</v>
      </c>
      <c r="H18" s="17" t="s">
        <v>35</v>
      </c>
    </row>
    <row r="19" ht="18" customHeight="1" spans="1:8">
      <c r="A19" s="16">
        <v>15</v>
      </c>
      <c r="B19" s="17" t="s">
        <v>36</v>
      </c>
      <c r="C19" s="18" t="str">
        <f t="shared" si="0"/>
        <v>370822****553X</v>
      </c>
      <c r="D19" s="20">
        <v>6.4</v>
      </c>
      <c r="E19" s="20">
        <v>6.4</v>
      </c>
      <c r="H19" s="17" t="s">
        <v>37</v>
      </c>
    </row>
    <row r="20" ht="18" customHeight="1" spans="1:8">
      <c r="A20" s="16">
        <v>16</v>
      </c>
      <c r="B20" s="17" t="s">
        <v>38</v>
      </c>
      <c r="C20" s="18" t="str">
        <f t="shared" si="0"/>
        <v>370822****5517</v>
      </c>
      <c r="D20" s="20">
        <v>5.71</v>
      </c>
      <c r="E20" s="20">
        <v>5.71</v>
      </c>
      <c r="H20" s="17" t="s">
        <v>39</v>
      </c>
    </row>
    <row r="21" ht="18" customHeight="1" spans="1:8">
      <c r="A21" s="16">
        <v>17</v>
      </c>
      <c r="B21" s="17" t="s">
        <v>40</v>
      </c>
      <c r="C21" s="18" t="str">
        <f t="shared" si="0"/>
        <v>370882****5539</v>
      </c>
      <c r="D21" s="20">
        <v>4.2</v>
      </c>
      <c r="E21" s="20">
        <v>4.2</v>
      </c>
      <c r="H21" s="17" t="s">
        <v>41</v>
      </c>
    </row>
    <row r="22" ht="18" customHeight="1" spans="1:8">
      <c r="A22" s="16">
        <v>18</v>
      </c>
      <c r="B22" s="17" t="s">
        <v>42</v>
      </c>
      <c r="C22" s="18" t="str">
        <f t="shared" ref="C22:C32" si="1">REPLACE(H22,7,8,"****")</f>
        <v>370822****5516</v>
      </c>
      <c r="D22" s="20">
        <v>4.7</v>
      </c>
      <c r="E22" s="20">
        <v>4.7</v>
      </c>
      <c r="H22" s="17" t="s">
        <v>43</v>
      </c>
    </row>
    <row r="23" ht="18" customHeight="1" spans="1:8">
      <c r="A23" s="16">
        <v>19</v>
      </c>
      <c r="B23" s="17" t="s">
        <v>44</v>
      </c>
      <c r="C23" s="18" t="str">
        <f t="shared" si="1"/>
        <v>370822****553X</v>
      </c>
      <c r="D23" s="20">
        <v>4.3</v>
      </c>
      <c r="E23" s="20">
        <v>4.3</v>
      </c>
      <c r="H23" s="17" t="s">
        <v>45</v>
      </c>
    </row>
    <row r="24" ht="18" customHeight="1" spans="1:8">
      <c r="A24" s="16">
        <v>20</v>
      </c>
      <c r="B24" s="17" t="s">
        <v>46</v>
      </c>
      <c r="C24" s="18" t="str">
        <f t="shared" si="1"/>
        <v>370822****5539</v>
      </c>
      <c r="D24" s="20">
        <v>4.3</v>
      </c>
      <c r="E24" s="20">
        <v>4.3</v>
      </c>
      <c r="H24" s="17" t="s">
        <v>47</v>
      </c>
    </row>
    <row r="25" ht="18" customHeight="1" spans="1:8">
      <c r="A25" s="16">
        <v>21</v>
      </c>
      <c r="B25" s="17" t="s">
        <v>48</v>
      </c>
      <c r="C25" s="18" t="str">
        <f t="shared" si="1"/>
        <v>370822****5518</v>
      </c>
      <c r="D25" s="20">
        <v>58.93</v>
      </c>
      <c r="E25" s="20">
        <v>58.93</v>
      </c>
      <c r="H25" s="17" t="s">
        <v>49</v>
      </c>
    </row>
    <row r="26" ht="18" customHeight="1" spans="1:8">
      <c r="A26" s="16">
        <v>22</v>
      </c>
      <c r="B26" s="17" t="s">
        <v>50</v>
      </c>
      <c r="C26" s="18" t="str">
        <f t="shared" si="1"/>
        <v>370822****5511</v>
      </c>
      <c r="D26" s="20">
        <v>3.22</v>
      </c>
      <c r="E26" s="20">
        <v>3.22</v>
      </c>
      <c r="H26" s="17" t="s">
        <v>51</v>
      </c>
    </row>
    <row r="27" ht="18" customHeight="1" spans="1:8">
      <c r="A27" s="16">
        <v>23</v>
      </c>
      <c r="B27" s="17" t="s">
        <v>52</v>
      </c>
      <c r="C27" s="18" t="str">
        <f t="shared" si="1"/>
        <v>370822****5517</v>
      </c>
      <c r="D27" s="20">
        <v>4.17</v>
      </c>
      <c r="E27" s="20">
        <v>4.17</v>
      </c>
      <c r="H27" s="17" t="s">
        <v>53</v>
      </c>
    </row>
    <row r="28" ht="18" customHeight="1" spans="1:8">
      <c r="A28" s="16">
        <v>24</v>
      </c>
      <c r="B28" s="17" t="s">
        <v>54</v>
      </c>
      <c r="C28" s="18" t="str">
        <f t="shared" si="1"/>
        <v>370822****551X</v>
      </c>
      <c r="D28" s="20">
        <v>4.11</v>
      </c>
      <c r="E28" s="20">
        <v>4.11</v>
      </c>
      <c r="H28" s="17" t="s">
        <v>55</v>
      </c>
    </row>
    <row r="29" ht="18" customHeight="1" spans="1:8">
      <c r="A29" s="16">
        <v>25</v>
      </c>
      <c r="B29" s="21" t="s">
        <v>56</v>
      </c>
      <c r="C29" s="18" t="str">
        <f t="shared" si="1"/>
        <v>370822****5510</v>
      </c>
      <c r="D29" s="22">
        <v>45.02</v>
      </c>
      <c r="E29" s="22">
        <v>45.02</v>
      </c>
      <c r="H29" s="21" t="s">
        <v>57</v>
      </c>
    </row>
    <row r="30" ht="18" customHeight="1" spans="1:8">
      <c r="A30" s="16">
        <v>26</v>
      </c>
      <c r="B30" s="21" t="s">
        <v>58</v>
      </c>
      <c r="C30" s="18" t="str">
        <f t="shared" si="1"/>
        <v>370882****611Ⅹ</v>
      </c>
      <c r="D30" s="22">
        <v>66.42</v>
      </c>
      <c r="E30" s="22">
        <v>66.42</v>
      </c>
      <c r="H30" s="21" t="s">
        <v>59</v>
      </c>
    </row>
    <row r="31" ht="18" customHeight="1" spans="1:8">
      <c r="A31" s="16">
        <v>27</v>
      </c>
      <c r="B31" s="21" t="s">
        <v>60</v>
      </c>
      <c r="C31" s="18" t="str">
        <f t="shared" si="1"/>
        <v>370882****4762</v>
      </c>
      <c r="D31" s="22">
        <v>25.7</v>
      </c>
      <c r="E31" s="22">
        <v>25.7</v>
      </c>
      <c r="H31" s="21" t="s">
        <v>61</v>
      </c>
    </row>
    <row r="32" ht="18" customHeight="1" spans="1:8">
      <c r="A32" s="16">
        <v>28</v>
      </c>
      <c r="B32" s="21" t="s">
        <v>62</v>
      </c>
      <c r="C32" s="18" t="str">
        <f t="shared" si="1"/>
        <v>370822****5539</v>
      </c>
      <c r="D32" s="22">
        <v>13.57</v>
      </c>
      <c r="E32" s="22">
        <v>13.57</v>
      </c>
      <c r="H32" s="21" t="s">
        <v>63</v>
      </c>
    </row>
    <row r="33" ht="18" customHeight="1" spans="1:8">
      <c r="A33" s="16"/>
      <c r="B33" s="21"/>
      <c r="C33" s="23"/>
      <c r="D33" s="24">
        <f>SUM(D5:D32)</f>
        <v>304.66</v>
      </c>
      <c r="E33" s="24">
        <f>SUM(E5:E32)</f>
        <v>304.66</v>
      </c>
      <c r="H33" s="25"/>
    </row>
    <row r="34" s="1" customFormat="1" ht="42.75" customHeight="1" spans="2:6">
      <c r="B34" s="26" t="s">
        <v>64</v>
      </c>
      <c r="C34" s="27"/>
      <c r="D34" s="28"/>
      <c r="E34" s="28"/>
      <c r="F34" s="29"/>
    </row>
  </sheetData>
  <mergeCells count="3">
    <mergeCell ref="A1:E1"/>
    <mergeCell ref="A2:E2"/>
    <mergeCell ref="B34:E34"/>
  </mergeCells>
  <pageMargins left="0.786806" right="0.354167" top="0.786806" bottom="0.786806" header="0" footer="0.78680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阳光雨露</cp:lastModifiedBy>
  <cp:revision>0</cp:revision>
  <dcterms:created xsi:type="dcterms:W3CDTF">2025-10-31T03:36:00Z</dcterms:created>
  <dcterms:modified xsi:type="dcterms:W3CDTF">2025-10-31T07:25:45Z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B6DBC1C7BBA64E34B3716AB60B19B10C_13</vt:lpwstr>
  </property>
  <property fmtid="{D5CDD505-2E9C-101B-9397-08002B2CF9AE}" pid="3" name="KSOProductBuildVer">
    <vt:lpwstr>2052-12.1.0.23125</vt:lpwstr>
  </property>
</Properties>
</file>